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P:\Cal Reports\DBP\DBP 2013\Public Review\"/>
    </mc:Choice>
  </mc:AlternateContent>
  <bookViews>
    <workbookView xWindow="0" yWindow="75" windowWidth="19035" windowHeight="11760"/>
  </bookViews>
  <sheets>
    <sheet name="Table" sheetId="4" r:id="rId1"/>
    <sheet name="Lookups" sheetId="2" state="hidden" r:id="rId2"/>
    <sheet name="Data" sheetId="1" state="hidden" r:id="rId3"/>
  </sheets>
  <definedNames>
    <definedName name="_xlnm._FilterDatabase" localSheetId="2" hidden="1">Data!$A$1:$FX$625</definedName>
    <definedName name="_xlnm.Criteria">Lookups!$B$3:$F$4</definedName>
    <definedName name="custgrp">Table!#REF!</definedName>
    <definedName name="custgrp_list">Lookups!$J$4:$J$7</definedName>
    <definedName name="data">Data!$A$1:$FZ$30889</definedName>
    <definedName name="date">Table!$B$6</definedName>
    <definedName name="Enrollment">Table!$G$3</definedName>
    <definedName name="evt_dates">Lookups!$L$4:$L$16</definedName>
    <definedName name="fcst">Table!$B$9</definedName>
    <definedName name="fcst_year">Lookups!$M$4:$M$6</definedName>
    <definedName name="ind_grp">Table!#REF!</definedName>
    <definedName name="ind_list">Lookups!$P$4:$P$11</definedName>
    <definedName name="lca">Table!$B$7</definedName>
    <definedName name="lca_list">Lookups!$O$4:$O$7</definedName>
    <definedName name="level">Table!$B$11</definedName>
    <definedName name="level_list">Lookups!$K$4:$K$5</definedName>
    <definedName name="pass">Lookups!$J$40</definedName>
    <definedName name="_xlnm.Print_Area" localSheetId="0">Table!$A$2:$N$34</definedName>
    <definedName name="prog_port">Lookups!$K$3:$K$5</definedName>
    <definedName name="Result_type">Table!$B$4</definedName>
    <definedName name="Result_type_list">Lookups!$J$4:$J$5</definedName>
    <definedName name="Size">Table!$B$8</definedName>
    <definedName name="size_lca_flag">Lookups!$J$39</definedName>
    <definedName name="Size_list">Lookups!$P$4:$P$7</definedName>
    <definedName name="summer">Lookups!$K$37</definedName>
    <definedName name="weath">Table!$B$10</definedName>
    <definedName name="weath_year">Lookups!$N$4:$N$5</definedName>
  </definedNames>
  <calcPr calcId="152511"/>
</workbook>
</file>

<file path=xl/calcChain.xml><?xml version="1.0" encoding="utf-8"?>
<calcChain xmlns="http://schemas.openxmlformats.org/spreadsheetml/2006/main">
  <c r="M25" i="2" l="1"/>
  <c r="M26" i="2" s="1"/>
  <c r="M27" i="2" s="1"/>
  <c r="M28" i="2" s="1"/>
  <c r="M29" i="2" s="1"/>
  <c r="M30" i="2" s="1"/>
  <c r="M31" i="2" s="1"/>
  <c r="M32" i="2" s="1"/>
  <c r="M33" i="2" s="1"/>
  <c r="M34" i="2" s="1"/>
  <c r="M35" i="2" s="1"/>
  <c r="M36" i="2" s="1"/>
  <c r="M37" i="2" s="1"/>
  <c r="M38" i="2" s="1"/>
  <c r="M39" i="2" s="1"/>
  <c r="M40" i="2" s="1"/>
  <c r="M41" i="2" s="1"/>
  <c r="M42" i="2" s="1"/>
  <c r="M43" i="2" s="1"/>
  <c r="M44" i="2" s="1"/>
  <c r="M45" i="2" s="1"/>
  <c r="M46" i="2" s="1"/>
  <c r="M24" i="2"/>
  <c r="J32" i="4" l="1"/>
  <c r="H32" i="4"/>
  <c r="G32" i="4"/>
  <c r="F32" i="4"/>
  <c r="J6" i="4"/>
  <c r="H5" i="4"/>
  <c r="G5" i="4"/>
  <c r="F5" i="4"/>
  <c r="K37" i="2" l="1"/>
  <c r="M5" i="2"/>
  <c r="M6" i="2"/>
  <c r="D4" i="2"/>
  <c r="C4" i="2"/>
  <c r="B4" i="2"/>
  <c r="F4" i="2"/>
  <c r="J40" i="2" s="1"/>
  <c r="F1" i="4" s="1"/>
  <c r="E4" i="2"/>
  <c r="G3" i="4" l="1"/>
  <c r="K31" i="4" l="1"/>
  <c r="F31" i="4"/>
  <c r="J30" i="4"/>
  <c r="N29" i="4"/>
  <c r="I29" i="4"/>
  <c r="N44" i="2" s="1"/>
  <c r="M28" i="4"/>
  <c r="H28" i="4"/>
  <c r="L28" i="4" s="1"/>
  <c r="M27" i="4"/>
  <c r="H27" i="4"/>
  <c r="L27" i="4" s="1"/>
  <c r="K26" i="4"/>
  <c r="F26" i="4"/>
  <c r="J25" i="4"/>
  <c r="N24" i="4"/>
  <c r="I24" i="4"/>
  <c r="N39" i="2" s="1"/>
  <c r="N23" i="4"/>
  <c r="I23" i="4"/>
  <c r="N38" i="2" s="1"/>
  <c r="M22" i="4"/>
  <c r="H22" i="4"/>
  <c r="L22" i="4" s="1"/>
  <c r="K21" i="4"/>
  <c r="F21" i="4"/>
  <c r="J20" i="4"/>
  <c r="F20" i="4"/>
  <c r="J19" i="4"/>
  <c r="N18" i="4"/>
  <c r="I18" i="4"/>
  <c r="N33" i="2" s="1"/>
  <c r="M17" i="4"/>
  <c r="H17" i="4"/>
  <c r="L17" i="4" s="1"/>
  <c r="K16" i="4"/>
  <c r="K15" i="4"/>
  <c r="F15" i="4"/>
  <c r="J14" i="4"/>
  <c r="N13" i="4"/>
  <c r="I13" i="4"/>
  <c r="N28" i="2" s="1"/>
  <c r="M12" i="4"/>
  <c r="H12" i="4"/>
  <c r="L12" i="4" s="1"/>
  <c r="M11" i="4"/>
  <c r="H11" i="4"/>
  <c r="L11" i="4" s="1"/>
  <c r="K10" i="4"/>
  <c r="F10" i="4"/>
  <c r="J9" i="4"/>
  <c r="N8" i="4"/>
  <c r="I8" i="4"/>
  <c r="N23" i="2" s="1"/>
  <c r="N30" i="4"/>
  <c r="M29" i="4"/>
  <c r="K28" i="4"/>
  <c r="K27" i="4"/>
  <c r="J26" i="4"/>
  <c r="N25" i="4"/>
  <c r="M24" i="4"/>
  <c r="H24" i="4"/>
  <c r="L24" i="4" s="1"/>
  <c r="H23" i="4"/>
  <c r="L23" i="4" s="1"/>
  <c r="F22" i="4"/>
  <c r="G22" i="4" s="1"/>
  <c r="N20" i="4"/>
  <c r="I20" i="4"/>
  <c r="N35" i="2" s="1"/>
  <c r="I19" i="4"/>
  <c r="N34" i="2" s="1"/>
  <c r="H18" i="4"/>
  <c r="L18" i="4" s="1"/>
  <c r="F17" i="4"/>
  <c r="F16" i="4"/>
  <c r="J15" i="4"/>
  <c r="I14" i="4"/>
  <c r="N29" i="2" s="1"/>
  <c r="H13" i="4"/>
  <c r="L13" i="4" s="1"/>
  <c r="F11" i="4"/>
  <c r="N9" i="4"/>
  <c r="M8" i="4"/>
  <c r="H30" i="4"/>
  <c r="L30" i="4" s="1"/>
  <c r="F29" i="4"/>
  <c r="F28" i="4"/>
  <c r="G28" i="4" s="1"/>
  <c r="N26" i="4"/>
  <c r="M25" i="4"/>
  <c r="K24" i="4"/>
  <c r="O39" i="2" s="1"/>
  <c r="K23" i="4"/>
  <c r="O38" i="2" s="1"/>
  <c r="J22" i="4"/>
  <c r="I21" i="4"/>
  <c r="H20" i="4"/>
  <c r="L20" i="4" s="1"/>
  <c r="H19" i="4"/>
  <c r="L19" i="4" s="1"/>
  <c r="F18" i="4"/>
  <c r="G18" i="4" s="1"/>
  <c r="N16" i="4"/>
  <c r="N15" i="4"/>
  <c r="M14" i="4"/>
  <c r="M31" i="4"/>
  <c r="H31" i="4"/>
  <c r="L31" i="4" s="1"/>
  <c r="K30" i="4"/>
  <c r="F30" i="4"/>
  <c r="J29" i="4"/>
  <c r="N28" i="4"/>
  <c r="I28" i="4"/>
  <c r="N43" i="2" s="1"/>
  <c r="N27" i="4"/>
  <c r="I27" i="4"/>
  <c r="N42" i="2" s="1"/>
  <c r="M26" i="4"/>
  <c r="H26" i="4"/>
  <c r="L26" i="4" s="1"/>
  <c r="K25" i="4"/>
  <c r="F25" i="4"/>
  <c r="J24" i="4"/>
  <c r="F24" i="4"/>
  <c r="G24" i="4" s="1"/>
  <c r="J23" i="4"/>
  <c r="N22" i="4"/>
  <c r="I22" i="4"/>
  <c r="N37" i="2" s="1"/>
  <c r="M21" i="4"/>
  <c r="H21" i="4"/>
  <c r="K20" i="4"/>
  <c r="K19" i="4"/>
  <c r="F19" i="4"/>
  <c r="J18" i="4"/>
  <c r="N17" i="4"/>
  <c r="I17" i="4"/>
  <c r="N32" i="2" s="1"/>
  <c r="M16" i="4"/>
  <c r="H16" i="4"/>
  <c r="L16" i="4" s="1"/>
  <c r="M15" i="4"/>
  <c r="H15" i="4"/>
  <c r="L15" i="4" s="1"/>
  <c r="K14" i="4"/>
  <c r="F14" i="4"/>
  <c r="J13" i="4"/>
  <c r="N12" i="4"/>
  <c r="I12" i="4"/>
  <c r="N27" i="2" s="1"/>
  <c r="N11" i="4"/>
  <c r="I11" i="4"/>
  <c r="N26" i="2" s="1"/>
  <c r="M10" i="4"/>
  <c r="H10" i="4"/>
  <c r="L10" i="4" s="1"/>
  <c r="K9" i="4"/>
  <c r="F9" i="4"/>
  <c r="J8" i="4"/>
  <c r="F8" i="4"/>
  <c r="J31" i="4"/>
  <c r="I30" i="4"/>
  <c r="N45" i="2" s="1"/>
  <c r="H29" i="4"/>
  <c r="L29" i="4" s="1"/>
  <c r="F27" i="4"/>
  <c r="G27" i="4" s="1"/>
  <c r="I25" i="4"/>
  <c r="N40" i="2" s="1"/>
  <c r="M23" i="4"/>
  <c r="K22" i="4"/>
  <c r="J21" i="4"/>
  <c r="N19" i="4"/>
  <c r="M18" i="4"/>
  <c r="K17" i="4"/>
  <c r="J16" i="4"/>
  <c r="N14" i="4"/>
  <c r="M13" i="4"/>
  <c r="K12" i="4"/>
  <c r="K11" i="4"/>
  <c r="O26" i="2" s="1"/>
  <c r="J10" i="4"/>
  <c r="I9" i="4"/>
  <c r="N24" i="2" s="1"/>
  <c r="H8" i="4"/>
  <c r="N31" i="4"/>
  <c r="I31" i="4"/>
  <c r="N46" i="2" s="1"/>
  <c r="M30" i="4"/>
  <c r="K29" i="4"/>
  <c r="J28" i="4"/>
  <c r="J27" i="4"/>
  <c r="I26" i="4"/>
  <c r="N41" i="2" s="1"/>
  <c r="H25" i="4"/>
  <c r="L25" i="4" s="1"/>
  <c r="F23" i="4"/>
  <c r="G23" i="4" s="1"/>
  <c r="N21" i="4"/>
  <c r="M20" i="4"/>
  <c r="M19" i="4"/>
  <c r="K18" i="4"/>
  <c r="J17" i="4"/>
  <c r="I16" i="4"/>
  <c r="N31" i="2" s="1"/>
  <c r="I15" i="4"/>
  <c r="N30" i="2" s="1"/>
  <c r="H14" i="4"/>
  <c r="L14" i="4" s="1"/>
  <c r="F12" i="4"/>
  <c r="M9" i="4"/>
  <c r="K13" i="4"/>
  <c r="O28" i="2" s="1"/>
  <c r="J11" i="4"/>
  <c r="H9" i="4"/>
  <c r="L9" i="4" s="1"/>
  <c r="F13" i="4"/>
  <c r="G13" i="4" s="1"/>
  <c r="N10" i="4"/>
  <c r="K8" i="4"/>
  <c r="J12" i="4"/>
  <c r="I10" i="4"/>
  <c r="N25" i="2" s="1"/>
  <c r="O33" i="2" l="1"/>
  <c r="F35" i="4"/>
  <c r="H35" i="4"/>
  <c r="O42" i="2"/>
  <c r="G11" i="4"/>
  <c r="O37" i="2"/>
  <c r="O45" i="2"/>
  <c r="G12" i="4"/>
  <c r="O27" i="2"/>
  <c r="O32" i="2"/>
  <c r="G19" i="4"/>
  <c r="O34" i="2"/>
  <c r="G17" i="4"/>
  <c r="O43" i="2"/>
  <c r="O35" i="2"/>
  <c r="G20" i="4"/>
  <c r="O44" i="2"/>
  <c r="O24" i="2"/>
  <c r="O31" i="2"/>
  <c r="O29" i="2"/>
  <c r="O40" i="2"/>
  <c r="O25" i="2"/>
  <c r="O41" i="2"/>
  <c r="O30" i="2"/>
  <c r="O46" i="2"/>
  <c r="L21" i="4"/>
  <c r="O36" i="2" s="1"/>
  <c r="N36" i="2"/>
  <c r="G8" i="4"/>
  <c r="G16" i="4"/>
  <c r="G9" i="4"/>
  <c r="L8" i="4"/>
  <c r="O23" i="2" s="1"/>
  <c r="H34" i="4"/>
  <c r="F34" i="4"/>
  <c r="A1" i="4" s="1"/>
  <c r="G30" i="4"/>
  <c r="G31" i="4"/>
  <c r="G29" i="4"/>
  <c r="G10" i="4"/>
  <c r="G21" i="4"/>
  <c r="G14" i="4"/>
  <c r="G25" i="4"/>
  <c r="G15" i="4"/>
  <c r="G26" i="4"/>
  <c r="I34" i="4" l="1"/>
  <c r="N48" i="2"/>
  <c r="I35" i="4" s="1"/>
  <c r="G35" i="4"/>
  <c r="O48" i="2"/>
  <c r="H36" i="4"/>
  <c r="G34" i="4"/>
</calcChain>
</file>

<file path=xl/sharedStrings.xml><?xml version="1.0" encoding="utf-8"?>
<sst xmlns="http://schemas.openxmlformats.org/spreadsheetml/2006/main" count="4019" uniqueCount="237">
  <si>
    <t>Utility</t>
  </si>
  <si>
    <t>Program</t>
  </si>
  <si>
    <t>ProgPort</t>
  </si>
  <si>
    <t>DayType</t>
  </si>
  <si>
    <t>ForecastYear</t>
  </si>
  <si>
    <t>WeatherYear</t>
  </si>
  <si>
    <t>LCA</t>
  </si>
  <si>
    <t>Enrolled</t>
  </si>
  <si>
    <t>Nominated</t>
  </si>
  <si>
    <t>Called</t>
  </si>
  <si>
    <t>All</t>
  </si>
  <si>
    <t>Typical Event Day</t>
  </si>
  <si>
    <t>Aggregate Impact</t>
  </si>
  <si>
    <t xml:space="preserve"> Number of Accounts Enrolled:</t>
  </si>
  <si>
    <t>Hour Ending</t>
  </si>
  <si>
    <t>10th%ile</t>
  </si>
  <si>
    <t>30th%ile</t>
  </si>
  <si>
    <t>50th%ile</t>
  </si>
  <si>
    <t>70th%ile</t>
  </si>
  <si>
    <t>90th%ile</t>
  </si>
  <si>
    <t>DR Program:</t>
  </si>
  <si>
    <t>10th</t>
  </si>
  <si>
    <t>30th</t>
  </si>
  <si>
    <t>50th</t>
  </si>
  <si>
    <t>70th</t>
  </si>
  <si>
    <t>90th</t>
  </si>
  <si>
    <t>Daily</t>
  </si>
  <si>
    <t>n/a</t>
  </si>
  <si>
    <t>Local Capacity Area:</t>
  </si>
  <si>
    <t>Utility:</t>
  </si>
  <si>
    <t>Type of Results:</t>
  </si>
  <si>
    <t>Average per Enrolled Customer</t>
  </si>
  <si>
    <t>Impact Level:</t>
  </si>
  <si>
    <t>Forecast Year:</t>
  </si>
  <si>
    <t>Weather Year:</t>
  </si>
  <si>
    <t>Day Type:</t>
  </si>
  <si>
    <t>JAN monthly peak</t>
  </si>
  <si>
    <t>FEB monthly peak</t>
  </si>
  <si>
    <t>MAR monthly peak</t>
  </si>
  <si>
    <t>APR monthly peak</t>
  </si>
  <si>
    <t>MAY monthly peak</t>
  </si>
  <si>
    <t>JUN monthly peak</t>
  </si>
  <si>
    <t>JUL monthly peak</t>
  </si>
  <si>
    <t>AUG monthly peak</t>
  </si>
  <si>
    <t>SEP monthly peak</t>
  </si>
  <si>
    <t>OCT monthly peak</t>
  </si>
  <si>
    <t>NOV monthly peak</t>
  </si>
  <si>
    <t>DEC monthly peak</t>
  </si>
  <si>
    <t>PCTILE10_hr1</t>
  </si>
  <si>
    <t>PCTILE10_hr2</t>
  </si>
  <si>
    <t>PCTILE10_hr3</t>
  </si>
  <si>
    <t>PCTILE10_hr4</t>
  </si>
  <si>
    <t>PCTILE10_hr5</t>
  </si>
  <si>
    <t>PCTILE10_hr6</t>
  </si>
  <si>
    <t>PCTILE10_hr7</t>
  </si>
  <si>
    <t>PCTILE10_hr8</t>
  </si>
  <si>
    <t>PCTILE10_hr9</t>
  </si>
  <si>
    <t>PCTILE10_hr10</t>
  </si>
  <si>
    <t>PCTILE10_hr11</t>
  </si>
  <si>
    <t>PCTILE10_hr12</t>
  </si>
  <si>
    <t>PCTILE10_hr13</t>
  </si>
  <si>
    <t>PCTILE10_hr14</t>
  </si>
  <si>
    <t>PCTILE10_hr15</t>
  </si>
  <si>
    <t>PCTILE10_hr16</t>
  </si>
  <si>
    <t>PCTILE10_hr17</t>
  </si>
  <si>
    <t>PCTILE10_hr18</t>
  </si>
  <si>
    <t>PCTILE10_hr19</t>
  </si>
  <si>
    <t>PCTILE10_hr20</t>
  </si>
  <si>
    <t>PCTILE10_hr21</t>
  </si>
  <si>
    <t>PCTILE10_hr22</t>
  </si>
  <si>
    <t>PCTILE10_hr23</t>
  </si>
  <si>
    <t>PCTILE10_hr24</t>
  </si>
  <si>
    <t>PCTILE30_hr1</t>
  </si>
  <si>
    <t>PCTILE30_hr2</t>
  </si>
  <si>
    <t>PCTILE30_hr3</t>
  </si>
  <si>
    <t>PCTILE30_hr4</t>
  </si>
  <si>
    <t>PCTILE30_hr5</t>
  </si>
  <si>
    <t>PCTILE30_hr6</t>
  </si>
  <si>
    <t>PCTILE30_hr7</t>
  </si>
  <si>
    <t>PCTILE30_hr8</t>
  </si>
  <si>
    <t>PCTILE30_hr9</t>
  </si>
  <si>
    <t>PCTILE30_hr10</t>
  </si>
  <si>
    <t>PCTILE30_hr11</t>
  </si>
  <si>
    <t>PCTILE30_hr12</t>
  </si>
  <si>
    <t>PCTILE30_hr13</t>
  </si>
  <si>
    <t>PCTILE30_hr14</t>
  </si>
  <si>
    <t>PCTILE30_hr15</t>
  </si>
  <si>
    <t>PCTILE30_hr16</t>
  </si>
  <si>
    <t>PCTILE30_hr17</t>
  </si>
  <si>
    <t>PCTILE30_hr18</t>
  </si>
  <si>
    <t>PCTILE30_hr19</t>
  </si>
  <si>
    <t>PCTILE30_hr20</t>
  </si>
  <si>
    <t>PCTILE30_hr21</t>
  </si>
  <si>
    <t>PCTILE30_hr22</t>
  </si>
  <si>
    <t>PCTILE30_hr23</t>
  </si>
  <si>
    <t>PCTILE30_hr24</t>
  </si>
  <si>
    <t>PCTILE50_hr1</t>
  </si>
  <si>
    <t>PCTILE50_hr2</t>
  </si>
  <si>
    <t>PCTILE50_hr3</t>
  </si>
  <si>
    <t>PCTILE50_hr4</t>
  </si>
  <si>
    <t>PCTILE50_hr5</t>
  </si>
  <si>
    <t>PCTILE50_hr6</t>
  </si>
  <si>
    <t>PCTILE50_hr7</t>
  </si>
  <si>
    <t>PCTILE50_hr8</t>
  </si>
  <si>
    <t>PCTILE50_hr9</t>
  </si>
  <si>
    <t>PCTILE50_hr10</t>
  </si>
  <si>
    <t>PCTILE50_hr11</t>
  </si>
  <si>
    <t>PCTILE50_hr12</t>
  </si>
  <si>
    <t>PCTILE50_hr13</t>
  </si>
  <si>
    <t>PCTILE50_hr14</t>
  </si>
  <si>
    <t>PCTILE50_hr15</t>
  </si>
  <si>
    <t>PCTILE50_hr16</t>
  </si>
  <si>
    <t>PCTILE50_hr17</t>
  </si>
  <si>
    <t>PCTILE50_hr18</t>
  </si>
  <si>
    <t>PCTILE50_hr19</t>
  </si>
  <si>
    <t>PCTILE50_hr20</t>
  </si>
  <si>
    <t>PCTILE50_hr21</t>
  </si>
  <si>
    <t>PCTILE50_hr22</t>
  </si>
  <si>
    <t>PCTILE50_hr23</t>
  </si>
  <si>
    <t>PCTILE50_hr24</t>
  </si>
  <si>
    <t>PCTILE70_hr1</t>
  </si>
  <si>
    <t>PCTILE70_hr2</t>
  </si>
  <si>
    <t>PCTILE70_hr3</t>
  </si>
  <si>
    <t>PCTILE70_hr4</t>
  </si>
  <si>
    <t>PCTILE70_hr5</t>
  </si>
  <si>
    <t>PCTILE70_hr6</t>
  </si>
  <si>
    <t>PCTILE70_hr7</t>
  </si>
  <si>
    <t>PCTILE70_hr8</t>
  </si>
  <si>
    <t>PCTILE70_hr9</t>
  </si>
  <si>
    <t>PCTILE70_hr10</t>
  </si>
  <si>
    <t>PCTILE70_hr11</t>
  </si>
  <si>
    <t>PCTILE70_hr12</t>
  </si>
  <si>
    <t>PCTILE70_hr13</t>
  </si>
  <si>
    <t>PCTILE70_hr14</t>
  </si>
  <si>
    <t>PCTILE70_hr15</t>
  </si>
  <si>
    <t>PCTILE70_hr16</t>
  </si>
  <si>
    <t>PCTILE70_hr17</t>
  </si>
  <si>
    <t>PCTILE70_hr18</t>
  </si>
  <si>
    <t>PCTILE70_hr19</t>
  </si>
  <si>
    <t>PCTILE70_hr20</t>
  </si>
  <si>
    <t>PCTILE70_hr21</t>
  </si>
  <si>
    <t>PCTILE70_hr22</t>
  </si>
  <si>
    <t>PCTILE70_hr23</t>
  </si>
  <si>
    <t>PCTILE70_hr24</t>
  </si>
  <si>
    <t>PCTILE90_hr1</t>
  </si>
  <si>
    <t>PCTILE90_hr2</t>
  </si>
  <si>
    <t>PCTILE90_hr3</t>
  </si>
  <si>
    <t>PCTILE90_hr4</t>
  </si>
  <si>
    <t>PCTILE90_hr5</t>
  </si>
  <si>
    <t>PCTILE90_hr6</t>
  </si>
  <si>
    <t>PCTILE90_hr7</t>
  </si>
  <si>
    <t>PCTILE90_hr8</t>
  </si>
  <si>
    <t>PCTILE90_hr9</t>
  </si>
  <si>
    <t>PCTILE90_hr10</t>
  </si>
  <si>
    <t>PCTILE90_hr11</t>
  </si>
  <si>
    <t>PCTILE90_hr12</t>
  </si>
  <si>
    <t>PCTILE90_hr13</t>
  </si>
  <si>
    <t>PCTILE90_hr14</t>
  </si>
  <si>
    <t>PCTILE90_hr15</t>
  </si>
  <si>
    <t>PCTILE90_hr16</t>
  </si>
  <si>
    <t>PCTILE90_hr17</t>
  </si>
  <si>
    <t>PCTILE90_hr18</t>
  </si>
  <si>
    <t>PCTILE90_hr19</t>
  </si>
  <si>
    <t>PCTILE90_hr20</t>
  </si>
  <si>
    <t>PCTILE90_hr21</t>
  </si>
  <si>
    <t>PCTILE90_hr22</t>
  </si>
  <si>
    <t>PCTILE90_hr23</t>
  </si>
  <si>
    <t>PCTILE90_hr24</t>
  </si>
  <si>
    <t>temp_hr1</t>
  </si>
  <si>
    <t>temp_hr2</t>
  </si>
  <si>
    <t>temp_hr3</t>
  </si>
  <si>
    <t>temp_hr4</t>
  </si>
  <si>
    <t>temp_hr5</t>
  </si>
  <si>
    <t>temp_hr6</t>
  </si>
  <si>
    <t>temp_hr7</t>
  </si>
  <si>
    <t>temp_hr8</t>
  </si>
  <si>
    <t>temp_hr9</t>
  </si>
  <si>
    <t>temp_hr10</t>
  </si>
  <si>
    <t>temp_hr11</t>
  </si>
  <si>
    <t>temp_hr12</t>
  </si>
  <si>
    <t>temp_hr13</t>
  </si>
  <si>
    <t>temp_hr14</t>
  </si>
  <si>
    <t>temp_hr15</t>
  </si>
  <si>
    <t>temp_hr16</t>
  </si>
  <si>
    <t>temp_hr17</t>
  </si>
  <si>
    <t>temp_hr18</t>
  </si>
  <si>
    <t>temp_hr19</t>
  </si>
  <si>
    <t>temp_hr20</t>
  </si>
  <si>
    <t>temp_hr21</t>
  </si>
  <si>
    <t>temp_hr22</t>
  </si>
  <si>
    <t>temp_hr23</t>
  </si>
  <si>
    <t>temp_hr24</t>
  </si>
  <si>
    <r>
      <t>Weighted Average Temperature (</t>
    </r>
    <r>
      <rPr>
        <b/>
        <vertAlign val="superscript"/>
        <sz val="11"/>
        <color indexed="9"/>
        <rFont val="Arial Narrow"/>
        <family val="2"/>
      </rPr>
      <t>o</t>
    </r>
    <r>
      <rPr>
        <b/>
        <sz val="11"/>
        <color indexed="9"/>
        <rFont val="Arial Narrow"/>
        <family val="2"/>
      </rPr>
      <t>F)</t>
    </r>
  </si>
  <si>
    <t>Ref_hr1</t>
  </si>
  <si>
    <t>Ref_hr2</t>
  </si>
  <si>
    <t>Ref_hr3</t>
  </si>
  <si>
    <t>Ref_hr4</t>
  </si>
  <si>
    <t>Ref_hr5</t>
  </si>
  <si>
    <t>Ref_hr6</t>
  </si>
  <si>
    <t>Ref_hr7</t>
  </si>
  <si>
    <t>Ref_hr8</t>
  </si>
  <si>
    <t>Ref_hr9</t>
  </si>
  <si>
    <t>Ref_hr10</t>
  </si>
  <si>
    <t>Ref_hr11</t>
  </si>
  <si>
    <t>Ref_hr12</t>
  </si>
  <si>
    <t>Ref_hr13</t>
  </si>
  <si>
    <t>Ref_hr14</t>
  </si>
  <si>
    <t>Ref_hr15</t>
  </si>
  <si>
    <t>Ref_hr16</t>
  </si>
  <si>
    <t>Ref_hr17</t>
  </si>
  <si>
    <t>Ref_hr18</t>
  </si>
  <si>
    <t>Ref_hr19</t>
  </si>
  <si>
    <t>Ref_hr20</t>
  </si>
  <si>
    <t>Ref_hr21</t>
  </si>
  <si>
    <t>Ref_hr22</t>
  </si>
  <si>
    <t>Ref_hr23</t>
  </si>
  <si>
    <t>Ref_hr24</t>
  </si>
  <si>
    <t>Demand Bidding Program (DBP)</t>
  </si>
  <si>
    <t>Program-level impacts</t>
  </si>
  <si>
    <t>Portfolio-level impacts</t>
  </si>
  <si>
    <t>LCR</t>
  </si>
  <si>
    <t>1-in-2</t>
  </si>
  <si>
    <t>1-in-10</t>
  </si>
  <si>
    <t>summer</t>
  </si>
  <si>
    <t>Result type</t>
  </si>
  <si>
    <t>Size Group</t>
  </si>
  <si>
    <t>Selected Size and LCA flag</t>
  </si>
  <si>
    <r>
      <t>Cooling
Degree
Hours
(Base 75</t>
    </r>
    <r>
      <rPr>
        <b/>
        <vertAlign val="superscript"/>
        <sz val="11"/>
        <color indexed="9"/>
        <rFont val="Arial Narrow"/>
        <family val="2"/>
      </rPr>
      <t xml:space="preserve">o </t>
    </r>
    <r>
      <rPr>
        <b/>
        <sz val="11"/>
        <color indexed="9"/>
        <rFont val="Arial Narrow"/>
        <family val="2"/>
      </rPr>
      <t>F)</t>
    </r>
  </si>
  <si>
    <t>cdh calcs</t>
  </si>
  <si>
    <t>Event Hour</t>
  </si>
  <si>
    <t>Std Devs</t>
  </si>
  <si>
    <t>Average Event-hour % Load Impact</t>
  </si>
  <si>
    <t>pass</t>
  </si>
  <si>
    <t>Southern California Edison</t>
  </si>
  <si>
    <t>LA Basin</t>
  </si>
  <si>
    <t>Outside Basin</t>
  </si>
  <si>
    <t>Ventura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</si>
</sst>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[$-409]mmmm\ d\,\ yyyy;@"/>
    <numFmt numFmtId="166" formatCode="0.0%"/>
    <numFmt numFmtId="167" formatCode="0.0"/>
  </numFmts>
  <fonts count="1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11"/>
      <color indexed="8"/>
      <name val="Calibri"/>
      <family val="2"/>
    </font>
    <font>
      <b/>
      <sz val="11"/>
      <name val="Arial"/>
      <family val="2"/>
    </font>
    <font>
      <b/>
      <sz val="11"/>
      <color indexed="9"/>
      <name val="Arial Narrow"/>
      <family val="2"/>
    </font>
    <font>
      <b/>
      <sz val="10"/>
      <color indexed="9"/>
      <name val="Franklin Gothic Demi Cond"/>
      <family val="2"/>
    </font>
    <font>
      <sz val="10"/>
      <color indexed="9"/>
      <name val="Arial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10"/>
      <color indexed="9"/>
      <name val="Arial Narrow"/>
      <family val="2"/>
    </font>
    <font>
      <sz val="11"/>
      <name val="Arial Narrow"/>
      <family val="2"/>
    </font>
    <font>
      <sz val="10"/>
      <name val="Arial Narrow"/>
      <family val="2"/>
    </font>
    <font>
      <sz val="11"/>
      <color indexed="9"/>
      <name val="Arial"/>
      <family val="2"/>
    </font>
    <font>
      <b/>
      <sz val="10"/>
      <color indexed="9"/>
      <name val="Arial"/>
      <family val="2"/>
    </font>
    <font>
      <sz val="11"/>
      <name val="Arial"/>
      <family val="2"/>
    </font>
    <font>
      <sz val="10"/>
      <color indexed="9"/>
      <name val="Franklin Gothic Demi Cond"/>
      <family val="2"/>
    </font>
    <font>
      <b/>
      <vertAlign val="superscript"/>
      <sz val="11"/>
      <color indexed="9"/>
      <name val="Arial Narrow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6"/>
        <bgColor indexed="64"/>
      </patternFill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9"/>
      </left>
      <right style="medium">
        <color indexed="9"/>
      </right>
      <top style="medium">
        <color indexed="9"/>
      </top>
      <bottom/>
      <diagonal/>
    </border>
    <border>
      <left style="medium">
        <color indexed="9"/>
      </left>
      <right style="medium">
        <color indexed="56"/>
      </right>
      <top style="medium">
        <color indexed="9"/>
      </top>
      <bottom/>
      <diagonal/>
    </border>
    <border>
      <left style="medium">
        <color indexed="56"/>
      </left>
      <right style="medium">
        <color indexed="9"/>
      </right>
      <top/>
      <bottom/>
      <diagonal/>
    </border>
    <border>
      <left style="medium">
        <color indexed="9"/>
      </left>
      <right style="medium">
        <color indexed="9"/>
      </right>
      <top/>
      <bottom style="medium">
        <color indexed="9"/>
      </bottom>
      <diagonal/>
    </border>
    <border>
      <left style="medium">
        <color indexed="9"/>
      </left>
      <right style="medium">
        <color indexed="56"/>
      </right>
      <top/>
      <bottom style="medium">
        <color indexed="9"/>
      </bottom>
      <diagonal/>
    </border>
    <border>
      <left style="medium">
        <color indexed="56"/>
      </left>
      <right/>
      <top/>
      <bottom style="medium">
        <color indexed="56"/>
      </bottom>
      <diagonal/>
    </border>
    <border>
      <left style="medium">
        <color indexed="56"/>
      </left>
      <right style="thin">
        <color indexed="56"/>
      </right>
      <top/>
      <bottom style="medium">
        <color indexed="56"/>
      </bottom>
      <diagonal/>
    </border>
    <border>
      <left style="thin">
        <color indexed="56"/>
      </left>
      <right style="thin">
        <color indexed="56"/>
      </right>
      <top/>
      <bottom style="medium">
        <color indexed="56"/>
      </bottom>
      <diagonal/>
    </border>
    <border>
      <left style="medium">
        <color indexed="9"/>
      </left>
      <right/>
      <top style="medium">
        <color indexed="56"/>
      </top>
      <bottom/>
      <diagonal/>
    </border>
    <border>
      <left/>
      <right/>
      <top style="medium">
        <color indexed="56"/>
      </top>
      <bottom/>
      <diagonal/>
    </border>
    <border>
      <left/>
      <right style="medium">
        <color indexed="56"/>
      </right>
      <top style="medium">
        <color indexed="56"/>
      </top>
      <bottom/>
      <diagonal/>
    </border>
    <border>
      <left style="medium">
        <color indexed="9"/>
      </left>
      <right/>
      <top/>
      <bottom style="medium">
        <color indexed="9"/>
      </bottom>
      <diagonal/>
    </border>
    <border>
      <left/>
      <right/>
      <top/>
      <bottom style="medium">
        <color indexed="9"/>
      </bottom>
      <diagonal/>
    </border>
    <border>
      <left/>
      <right style="medium">
        <color indexed="56"/>
      </right>
      <top/>
      <bottom style="medium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56"/>
      </left>
      <right/>
      <top/>
      <bottom style="thin">
        <color indexed="64"/>
      </bottom>
      <diagonal/>
    </border>
    <border>
      <left style="medium">
        <color indexed="56"/>
      </left>
      <right style="thin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64"/>
      </top>
      <bottom style="thin">
        <color indexed="64"/>
      </bottom>
      <diagonal/>
    </border>
    <border>
      <left style="medium">
        <color indexed="56"/>
      </left>
      <right style="thin">
        <color indexed="56"/>
      </right>
      <top style="thin">
        <color indexed="56"/>
      </top>
      <bottom style="thin">
        <color indexed="56"/>
      </bottom>
      <diagonal/>
    </border>
    <border>
      <left style="medium">
        <color indexed="56"/>
      </left>
      <right/>
      <top style="thin">
        <color indexed="64"/>
      </top>
      <bottom/>
      <diagonal/>
    </border>
    <border>
      <left style="medium">
        <color indexed="56"/>
      </left>
      <right style="medium">
        <color indexed="56"/>
      </right>
      <top style="medium">
        <color indexed="56"/>
      </top>
      <bottom style="thin">
        <color indexed="56"/>
      </bottom>
      <diagonal/>
    </border>
    <border>
      <left style="medium">
        <color indexed="56"/>
      </left>
      <right style="medium">
        <color indexed="56"/>
      </right>
      <top style="thin">
        <color indexed="56"/>
      </top>
      <bottom style="thin">
        <color indexed="56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56"/>
      </left>
      <right style="medium">
        <color indexed="9"/>
      </right>
      <top style="medium">
        <color indexed="56"/>
      </top>
      <bottom style="medium">
        <color indexed="9"/>
      </bottom>
      <diagonal/>
    </border>
    <border>
      <left style="medium">
        <color indexed="56"/>
      </left>
      <right style="medium">
        <color indexed="9"/>
      </right>
      <top style="medium">
        <color indexed="9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7">
    <xf numFmtId="0" fontId="0" fillId="0" borderId="0" xfId="0"/>
    <xf numFmtId="0" fontId="0" fillId="0" borderId="0" xfId="0" quotePrefix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0" fillId="0" borderId="0" xfId="0" applyAlignment="1">
      <alignment horizontal="left"/>
    </xf>
    <xf numFmtId="0" fontId="0" fillId="0" borderId="0" xfId="0" applyFill="1"/>
    <xf numFmtId="0" fontId="9" fillId="0" borderId="1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right" wrapText="1" indent="1"/>
    </xf>
    <xf numFmtId="0" fontId="10" fillId="2" borderId="3" xfId="0" applyFont="1" applyFill="1" applyBorder="1" applyAlignment="1">
      <alignment horizontal="right" wrapText="1" indent="1"/>
    </xf>
    <xf numFmtId="49" fontId="9" fillId="0" borderId="0" xfId="0" applyNumberFormat="1" applyFont="1" applyBorder="1" applyAlignment="1">
      <alignment horizontal="left" wrapText="1"/>
    </xf>
    <xf numFmtId="0" fontId="8" fillId="0" borderId="0" xfId="0" applyFont="1"/>
    <xf numFmtId="0" fontId="12" fillId="0" borderId="0" xfId="0" applyFont="1" applyBorder="1" applyAlignment="1">
      <alignment horizontal="left"/>
    </xf>
    <xf numFmtId="165" fontId="9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left"/>
    </xf>
    <xf numFmtId="49" fontId="9" fillId="0" borderId="0" xfId="0" applyNumberFormat="1" applyFont="1" applyBorder="1" applyAlignment="1">
      <alignment horizontal="left"/>
    </xf>
    <xf numFmtId="0" fontId="8" fillId="0" borderId="0" xfId="0" applyFont="1" applyFill="1" applyBorder="1"/>
    <xf numFmtId="0" fontId="13" fillId="2" borderId="4" xfId="0" applyFont="1" applyFill="1" applyBorder="1" applyAlignment="1">
      <alignment horizontal="center"/>
    </xf>
    <xf numFmtId="0" fontId="6" fillId="2" borderId="5" xfId="0" applyFont="1" applyFill="1" applyBorder="1" applyAlignment="1">
      <alignment horizontal="centerContinuous"/>
    </xf>
    <xf numFmtId="0" fontId="14" fillId="2" borderId="5" xfId="0" applyFont="1" applyFill="1" applyBorder="1" applyAlignment="1">
      <alignment horizontal="centerContinuous"/>
    </xf>
    <xf numFmtId="0" fontId="14" fillId="2" borderId="6" xfId="0" applyFont="1" applyFill="1" applyBorder="1" applyAlignment="1">
      <alignment horizontal="centerContinuous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4" fillId="0" borderId="7" xfId="0" applyFont="1" applyBorder="1" applyAlignment="1">
      <alignment horizontal="center"/>
    </xf>
    <xf numFmtId="3" fontId="11" fillId="0" borderId="8" xfId="0" applyNumberFormat="1" applyFont="1" applyBorder="1" applyAlignment="1">
      <alignment horizontal="center"/>
    </xf>
    <xf numFmtId="3" fontId="11" fillId="0" borderId="9" xfId="0" applyNumberFormat="1" applyFont="1" applyBorder="1" applyAlignment="1">
      <alignment horizontal="center"/>
    </xf>
    <xf numFmtId="164" fontId="11" fillId="0" borderId="9" xfId="0" applyNumberFormat="1" applyFont="1" applyBorder="1" applyAlignment="1">
      <alignment horizontal="center"/>
    </xf>
    <xf numFmtId="3" fontId="0" fillId="0" borderId="0" xfId="0" applyNumberFormat="1"/>
    <xf numFmtId="0" fontId="16" fillId="2" borderId="0" xfId="0" applyFont="1" applyFill="1" applyAlignment="1">
      <alignment horizontal="left"/>
    </xf>
    <xf numFmtId="15" fontId="0" fillId="0" borderId="0" xfId="0" applyNumberFormat="1" applyAlignment="1">
      <alignment horizontal="left"/>
    </xf>
    <xf numFmtId="0" fontId="9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/>
    </xf>
    <xf numFmtId="0" fontId="16" fillId="0" borderId="0" xfId="0" quotePrefix="1" applyFont="1" applyFill="1" applyBorder="1" applyAlignment="1">
      <alignment horizontal="left"/>
    </xf>
    <xf numFmtId="0" fontId="0" fillId="0" borderId="0" xfId="0" applyFill="1" applyBorder="1"/>
    <xf numFmtId="15" fontId="0" fillId="0" borderId="0" xfId="0" applyNumberFormat="1" applyFill="1" applyBorder="1" applyAlignment="1">
      <alignment horizontal="left"/>
    </xf>
    <xf numFmtId="0" fontId="0" fillId="0" borderId="0" xfId="0" applyFill="1" applyBorder="1" applyAlignment="1">
      <alignment horizontal="left"/>
    </xf>
    <xf numFmtId="0" fontId="6" fillId="2" borderId="10" xfId="0" applyFont="1" applyFill="1" applyBorder="1" applyAlignment="1">
      <alignment horizontal="centerContinuous"/>
    </xf>
    <xf numFmtId="0" fontId="7" fillId="2" borderId="11" xfId="0" applyFont="1" applyFill="1" applyBorder="1" applyAlignment="1">
      <alignment horizontal="centerContinuous"/>
    </xf>
    <xf numFmtId="0" fontId="7" fillId="2" borderId="12" xfId="0" applyFont="1" applyFill="1" applyBorder="1" applyAlignment="1">
      <alignment horizontal="centerContinuous"/>
    </xf>
    <xf numFmtId="0" fontId="6" fillId="2" borderId="13" xfId="0" applyFont="1" applyFill="1" applyBorder="1" applyAlignment="1">
      <alignment horizontal="centerContinuous"/>
    </xf>
    <xf numFmtId="0" fontId="7" fillId="2" borderId="14" xfId="0" applyFont="1" applyFill="1" applyBorder="1" applyAlignment="1">
      <alignment horizontal="centerContinuous"/>
    </xf>
    <xf numFmtId="0" fontId="7" fillId="2" borderId="15" xfId="0" applyFont="1" applyFill="1" applyBorder="1" applyAlignment="1">
      <alignment horizontal="centerContinuous"/>
    </xf>
    <xf numFmtId="11" fontId="0" fillId="0" borderId="0" xfId="0" applyNumberFormat="1"/>
    <xf numFmtId="0" fontId="0" fillId="0" borderId="0" xfId="0" applyBorder="1"/>
    <xf numFmtId="49" fontId="9" fillId="0" borderId="1" xfId="0" quotePrefix="1" applyNumberFormat="1" applyFont="1" applyFill="1" applyBorder="1" applyAlignment="1">
      <alignment horizontal="center" vertical="center" wrapText="1"/>
    </xf>
    <xf numFmtId="2" fontId="9" fillId="0" borderId="16" xfId="0" applyNumberFormat="1" applyFont="1" applyFill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164" fontId="11" fillId="0" borderId="18" xfId="0" applyNumberFormat="1" applyFont="1" applyBorder="1" applyAlignment="1">
      <alignment horizontal="center" vertical="center"/>
    </xf>
    <xf numFmtId="164" fontId="11" fillId="0" borderId="22" xfId="0" applyNumberFormat="1" applyFont="1" applyBorder="1" applyAlignment="1">
      <alignment horizontal="center" vertical="center"/>
    </xf>
    <xf numFmtId="164" fontId="11" fillId="0" borderId="20" xfId="0" applyNumberFormat="1" applyFont="1" applyBorder="1" applyAlignment="1">
      <alignment horizontal="center" vertical="center"/>
    </xf>
    <xf numFmtId="164" fontId="11" fillId="0" borderId="23" xfId="0" applyNumberFormat="1" applyFont="1" applyBorder="1" applyAlignment="1">
      <alignment horizontal="center" vertical="center"/>
    </xf>
    <xf numFmtId="0" fontId="8" fillId="0" borderId="0" xfId="0" quotePrefix="1" applyFont="1" applyFill="1" applyAlignment="1">
      <alignment horizontal="left" vertical="center"/>
    </xf>
    <xf numFmtId="0" fontId="8" fillId="0" borderId="0" xfId="0" applyFont="1" applyFill="1" applyAlignment="1">
      <alignment vertical="center"/>
    </xf>
    <xf numFmtId="3" fontId="0" fillId="0" borderId="24" xfId="0" applyNumberFormat="1" applyBorder="1" applyAlignment="1">
      <alignment horizontal="center" vertical="center"/>
    </xf>
    <xf numFmtId="164" fontId="0" fillId="0" borderId="0" xfId="0" applyNumberFormat="1"/>
    <xf numFmtId="166" fontId="0" fillId="0" borderId="0" xfId="1" applyNumberFormat="1" applyFont="1"/>
    <xf numFmtId="0" fontId="8" fillId="0" borderId="0" xfId="0" applyFont="1" applyAlignment="1">
      <alignment horizontal="left"/>
    </xf>
    <xf numFmtId="0" fontId="18" fillId="0" borderId="0" xfId="0" applyFont="1" applyAlignment="1">
      <alignment horizontal="right"/>
    </xf>
    <xf numFmtId="0" fontId="1" fillId="0" borderId="0" xfId="0" applyFont="1" applyBorder="1"/>
    <xf numFmtId="0" fontId="1" fillId="0" borderId="0" xfId="0" applyFont="1"/>
    <xf numFmtId="0" fontId="1" fillId="0" borderId="0" xfId="0" quotePrefix="1" applyFont="1" applyAlignment="1">
      <alignment horizontal="left"/>
    </xf>
    <xf numFmtId="0" fontId="1" fillId="0" borderId="0" xfId="0" quotePrefix="1" applyFont="1" applyBorder="1" applyAlignment="1">
      <alignment horizontal="left"/>
    </xf>
    <xf numFmtId="0" fontId="1" fillId="0" borderId="0" xfId="0" quotePrefix="1" applyFont="1" applyFill="1" applyBorder="1" applyAlignment="1">
      <alignment horizontal="left"/>
    </xf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7" fontId="0" fillId="0" borderId="0" xfId="0" applyNumberFormat="1"/>
    <xf numFmtId="164" fontId="4" fillId="0" borderId="0" xfId="0" quotePrefix="1" applyNumberFormat="1" applyFont="1" applyAlignment="1">
      <alignment horizontal="right"/>
    </xf>
    <xf numFmtId="166" fontId="15" fillId="0" borderId="0" xfId="1" applyNumberFormat="1" applyFont="1" applyAlignment="1">
      <alignment horizontal="center"/>
    </xf>
    <xf numFmtId="164" fontId="11" fillId="0" borderId="8" xfId="0" applyNumberFormat="1" applyFont="1" applyBorder="1" applyAlignment="1">
      <alignment horizontal="center"/>
    </xf>
    <xf numFmtId="2" fontId="5" fillId="2" borderId="5" xfId="0" applyNumberFormat="1" applyFont="1" applyFill="1" applyBorder="1" applyAlignment="1">
      <alignment horizontal="center" wrapText="1"/>
    </xf>
    <xf numFmtId="2" fontId="5" fillId="2" borderId="2" xfId="0" applyNumberFormat="1" applyFont="1" applyFill="1" applyBorder="1" applyAlignment="1">
      <alignment horizontal="center" wrapText="1"/>
    </xf>
    <xf numFmtId="2" fontId="5" fillId="2" borderId="5" xfId="0" quotePrefix="1" applyNumberFormat="1" applyFont="1" applyFill="1" applyBorder="1" applyAlignment="1">
      <alignment horizontal="center" wrapText="1"/>
    </xf>
    <xf numFmtId="0" fontId="5" fillId="2" borderId="25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6" xfId="0" applyFont="1" applyFill="1" applyBorder="1" applyAlignment="1">
      <alignment horizontal="center" wrapText="1"/>
    </xf>
    <xf numFmtId="0" fontId="5" fillId="2" borderId="25" xfId="0" quotePrefix="1" applyFont="1" applyFill="1" applyBorder="1" applyAlignment="1">
      <alignment horizontal="center" wrapText="1"/>
    </xf>
  </cellXfs>
  <cellStyles count="2">
    <cellStyle name="Normal" xfId="0" builtinId="0"/>
    <cellStyle name="Percent" xfId="1" builtinId="5"/>
  </cellStyles>
  <dxfs count="6">
    <dxf>
      <fill>
        <patternFill>
          <bgColor theme="3" tint="0.79998168889431442"/>
        </patternFill>
      </fill>
    </dxf>
    <dxf>
      <fill>
        <patternFill>
          <bgColor theme="3" tint="0.79998168889431442"/>
        </patternFill>
      </fill>
    </dxf>
    <dxf>
      <fill>
        <patternFill>
          <bgColor rgb="FFFFFF00"/>
        </patternFill>
      </fill>
    </dxf>
    <dxf>
      <fill>
        <patternFill>
          <bgColor rgb="FFFF3300"/>
        </patternFill>
      </fill>
    </dxf>
    <dxf>
      <fill>
        <patternFill>
          <bgColor indexed="43"/>
        </patternFill>
      </fill>
    </dxf>
    <dxf>
      <fill>
        <patternFill>
          <bgColor indexed="43"/>
        </patternFill>
      </fill>
    </dxf>
  </dxfs>
  <tableStyles count="0" defaultTableStyle="TableStyleMedium9" defaultPivotStyle="PivotStyleLight16"/>
  <colors>
    <mruColors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8322981366459629"/>
          <c:y val="0.14206642066420663"/>
          <c:w val="0.77018633540372672"/>
          <c:h val="0.7140221402214022"/>
        </c:manualLayout>
      </c:layout>
      <c:scatterChart>
        <c:scatterStyle val="smoothMarker"/>
        <c:varyColors val="0"/>
        <c:ser>
          <c:idx val="2"/>
          <c:order val="0"/>
          <c:tx>
            <c:strRef>
              <c:f>Table!$F$5:$F$7</c:f>
              <c:strCache>
                <c:ptCount val="3"/>
                <c:pt idx="0">
                  <c:v>Estimated Reference Load (MWh/hour)</c:v>
                </c:pt>
              </c:strCache>
            </c:strRef>
          </c:tx>
          <c:spPr>
            <a:ln w="38100">
              <a:solidFill>
                <a:srgbClr val="008080"/>
              </a:solidFill>
              <a:prstDash val="solid"/>
            </a:ln>
          </c:spPr>
          <c:marker>
            <c:symbol val="circle"/>
            <c:size val="4"/>
            <c:spPr>
              <a:solidFill>
                <a:srgbClr val="FFFFFF"/>
              </a:solidFill>
              <a:ln>
                <a:solidFill>
                  <a:srgbClr val="008080"/>
                </a:solidFill>
                <a:prstDash val="solid"/>
              </a:ln>
            </c:spPr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Table!$F$8:$F$31</c:f>
              <c:numCache>
                <c:formatCode>#,##0.0</c:formatCode>
                <c:ptCount val="24"/>
                <c:pt idx="0">
                  <c:v>604.17788313910364</c:v>
                </c:pt>
                <c:pt idx="1">
                  <c:v>597.37932266248549</c:v>
                </c:pt>
                <c:pt idx="2">
                  <c:v>590.17233722615583</c:v>
                </c:pt>
                <c:pt idx="3">
                  <c:v>590.11070700803089</c:v>
                </c:pt>
                <c:pt idx="4">
                  <c:v>600.32750144175805</c:v>
                </c:pt>
                <c:pt idx="5">
                  <c:v>626.2564631806307</c:v>
                </c:pt>
                <c:pt idx="6">
                  <c:v>656.23738981757356</c:v>
                </c:pt>
                <c:pt idx="7">
                  <c:v>687.99482126281487</c:v>
                </c:pt>
                <c:pt idx="8">
                  <c:v>723.01216162619562</c:v>
                </c:pt>
                <c:pt idx="9">
                  <c:v>740.5776568202516</c:v>
                </c:pt>
                <c:pt idx="10">
                  <c:v>750.27044880708229</c:v>
                </c:pt>
                <c:pt idx="11">
                  <c:v>748.74497174028158</c:v>
                </c:pt>
                <c:pt idx="12">
                  <c:v>745.78862231571679</c:v>
                </c:pt>
                <c:pt idx="13">
                  <c:v>750.17858088813182</c:v>
                </c:pt>
                <c:pt idx="14">
                  <c:v>746.88302565163451</c:v>
                </c:pt>
                <c:pt idx="15">
                  <c:v>735.262384120815</c:v>
                </c:pt>
                <c:pt idx="16">
                  <c:v>721.05265371275891</c:v>
                </c:pt>
                <c:pt idx="17">
                  <c:v>699.68576462417013</c:v>
                </c:pt>
                <c:pt idx="18">
                  <c:v>671.92436816176314</c:v>
                </c:pt>
                <c:pt idx="19">
                  <c:v>662.19607516137853</c:v>
                </c:pt>
                <c:pt idx="20">
                  <c:v>657.21711509964746</c:v>
                </c:pt>
                <c:pt idx="21">
                  <c:v>649.01081623018172</c:v>
                </c:pt>
                <c:pt idx="22">
                  <c:v>631.67642347531535</c:v>
                </c:pt>
                <c:pt idx="23">
                  <c:v>619.52325890728332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Table!$G$5:$G$7</c:f>
              <c:strCache>
                <c:ptCount val="3"/>
                <c:pt idx="0">
                  <c:v>Estimated Event Day Load (MWh)</c:v>
                </c:pt>
              </c:strCache>
            </c:strRef>
          </c:tx>
          <c:spPr>
            <a:ln w="25400">
              <a:solidFill>
                <a:srgbClr val="0066CC"/>
              </a:solidFill>
              <a:prstDash val="solid"/>
            </a:ln>
          </c:spPr>
          <c:marker>
            <c:symbol val="none"/>
          </c:marker>
          <c:xVal>
            <c:numRef>
              <c:f>Table!$E$8:$E$31</c:f>
              <c:numCache>
                <c:formatCode>General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xVal>
          <c:yVal>
            <c:numRef>
              <c:f>Table!$G$8:$G$31</c:f>
              <c:numCache>
                <c:formatCode>#,##0.0</c:formatCode>
                <c:ptCount val="24"/>
                <c:pt idx="0">
                  <c:v>600.01329564139246</c:v>
                </c:pt>
                <c:pt idx="1">
                  <c:v>592.13105834974135</c:v>
                </c:pt>
                <c:pt idx="2">
                  <c:v>587.11482065129621</c:v>
                </c:pt>
                <c:pt idx="3">
                  <c:v>588.30305358090686</c:v>
                </c:pt>
                <c:pt idx="4">
                  <c:v>600.96984967164315</c:v>
                </c:pt>
                <c:pt idx="5">
                  <c:v>625.77187029585173</c:v>
                </c:pt>
                <c:pt idx="6">
                  <c:v>655.65857996020509</c:v>
                </c:pt>
                <c:pt idx="7">
                  <c:v>689.8915322546743</c:v>
                </c:pt>
                <c:pt idx="8">
                  <c:v>728.74735964713068</c:v>
                </c:pt>
                <c:pt idx="9">
                  <c:v>745.30691869540419</c:v>
                </c:pt>
                <c:pt idx="10">
                  <c:v>751.28049922307503</c:v>
                </c:pt>
                <c:pt idx="11">
                  <c:v>749.63013880256415</c:v>
                </c:pt>
                <c:pt idx="12">
                  <c:v>714.11533969242578</c:v>
                </c:pt>
                <c:pt idx="13">
                  <c:v>653.51831782660838</c:v>
                </c:pt>
                <c:pt idx="14">
                  <c:v>646.0720362717517</c:v>
                </c:pt>
                <c:pt idx="15">
                  <c:v>633.18244332491656</c:v>
                </c:pt>
                <c:pt idx="16">
                  <c:v>621.33227865172375</c:v>
                </c:pt>
                <c:pt idx="17">
                  <c:v>611.10779984145529</c:v>
                </c:pt>
                <c:pt idx="18">
                  <c:v>610.43868090590377</c:v>
                </c:pt>
                <c:pt idx="19">
                  <c:v>621.06867190210119</c:v>
                </c:pt>
                <c:pt idx="20">
                  <c:v>623.94076317093652</c:v>
                </c:pt>
                <c:pt idx="21">
                  <c:v>615.88766254365828</c:v>
                </c:pt>
                <c:pt idx="22">
                  <c:v>605.06809942441203</c:v>
                </c:pt>
                <c:pt idx="23">
                  <c:v>592.83367608257629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77593184"/>
        <c:axId val="677591504"/>
      </c:scatterChart>
      <c:valAx>
        <c:axId val="677593184"/>
        <c:scaling>
          <c:orientation val="minMax"/>
          <c:max val="24"/>
          <c:min val="0"/>
        </c:scaling>
        <c:delete val="0"/>
        <c:axPos val="b"/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050" b="1">
                    <a:latin typeface="Arial" panose="020B0604020202020204" pitchFamily="34" charset="0"/>
                    <a:cs typeface="Arial" panose="020B0604020202020204" pitchFamily="34" charset="0"/>
                  </a:rPr>
                  <a:t>Hour Ending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 w="25400">
            <a:solidFill>
              <a:srgbClr val="80808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77591504"/>
        <c:crosses val="autoZero"/>
        <c:crossBetween val="midCat"/>
        <c:majorUnit val="1"/>
      </c:valAx>
      <c:valAx>
        <c:axId val="677591504"/>
        <c:scaling>
          <c:orientation val="minMax"/>
        </c:scaling>
        <c:delete val="0"/>
        <c:axPos val="l"/>
        <c:majorGridlines>
          <c:spPr>
            <a:ln w="3175">
              <a:solidFill>
                <a:srgbClr val="80808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50" b="1">
                    <a:latin typeface="Arial" panose="020B0604020202020204" pitchFamily="34" charset="0"/>
                    <a:cs typeface="Arial" panose="020B0604020202020204" pitchFamily="34" charset="0"/>
                  </a:defRPr>
                </a:pPr>
                <a:r>
                  <a:rPr lang="en-US" sz="1100" b="1">
                    <a:latin typeface="Arial" panose="020B0604020202020204" pitchFamily="34" charset="0"/>
                    <a:cs typeface="Arial" panose="020B0604020202020204" pitchFamily="34" charset="0"/>
                  </a:rPr>
                  <a:t>Load</a:t>
                </a:r>
              </a:p>
            </c:rich>
          </c:tx>
          <c:layout/>
          <c:overlay val="0"/>
        </c:title>
        <c:numFmt formatCode="#,##0" sourceLinked="0"/>
        <c:majorTickMark val="out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Arial" panose="020B0604020202020204" pitchFamily="34" charset="0"/>
                <a:ea typeface="Franklin Gothic Demi Cond"/>
                <a:cs typeface="Arial" panose="020B0604020202020204" pitchFamily="34" charset="0"/>
              </a:defRPr>
            </a:pPr>
            <a:endParaRPr lang="en-US"/>
          </a:p>
        </c:txPr>
        <c:crossAx val="677593184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5777196328719781"/>
          <c:y val="2.3985964520392398E-2"/>
          <c:w val="0.64753574281475679"/>
          <c:h val="8.3028610785353951E-2"/>
        </c:manualLayout>
      </c:layout>
      <c:overlay val="0"/>
      <c:spPr>
        <a:solidFill>
          <a:srgbClr val="FFFFFF"/>
        </a:solidFill>
        <a:ln w="3175">
          <a:solidFill>
            <a:srgbClr val="969696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 panose="020B0604020202020204" pitchFamily="34" charset="0"/>
              <a:ea typeface="Franklin Gothic Demi Cond"/>
              <a:cs typeface="Arial" panose="020B0604020202020204" pitchFamily="34" charset="0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rgbClr val="C0C0C0"/>
    </a:solidFill>
    <a:ln w="3175">
      <a:solidFill>
        <a:srgbClr val="969696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11</xdr:row>
      <xdr:rowOff>95250</xdr:rowOff>
    </xdr:from>
    <xdr:to>
      <xdr:col>3</xdr:col>
      <xdr:colOff>628650</xdr:colOff>
      <xdr:row>33</xdr:row>
      <xdr:rowOff>209550</xdr:rowOff>
    </xdr:to>
    <xdr:graphicFrame macro="">
      <xdr:nvGraphicFramePr>
        <xdr:cNvPr id="1100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40"/>
  <sheetViews>
    <sheetView tabSelected="1" zoomScale="80" zoomScaleNormal="80" workbookViewId="0"/>
  </sheetViews>
  <sheetFormatPr defaultRowHeight="12.75" x14ac:dyDescent="0.2"/>
  <cols>
    <col min="1" max="1" width="27" bestFit="1" customWidth="1"/>
    <col min="2" max="2" width="31.5703125" customWidth="1"/>
    <col min="3" max="3" width="24" customWidth="1"/>
    <col min="4" max="4" width="10.28515625" customWidth="1"/>
    <col min="5" max="5" width="17.85546875" customWidth="1"/>
    <col min="6" max="6" width="16.140625" customWidth="1"/>
    <col min="7" max="7" width="13.28515625" customWidth="1"/>
    <col min="8" max="8" width="13" customWidth="1"/>
    <col min="9" max="9" width="15.5703125" customWidth="1"/>
    <col min="10" max="14" width="11.42578125" customWidth="1"/>
    <col min="16" max="16" width="9.140625" customWidth="1"/>
  </cols>
  <sheetData>
    <row r="1" spans="1:14" ht="17.25" customHeight="1" x14ac:dyDescent="0.25">
      <c r="A1" s="2" t="str">
        <f>IF(ISERROR(F34)=TRUE,"",IF(AND(Enrollment&lt;&gt;0,F34=0),"Table removed for confidentiality reasons.",""))</f>
        <v/>
      </c>
      <c r="B1" s="2"/>
      <c r="C1" s="2"/>
      <c r="F1" s="10" t="str">
        <f>IF(pass=0,"Results omitted due to confidentiality concerns","")</f>
        <v/>
      </c>
    </row>
    <row r="2" spans="1:14" ht="17.25" customHeight="1" thickBot="1" x14ac:dyDescent="0.25">
      <c r="A2" s="10"/>
      <c r="C2" s="4"/>
      <c r="D2" s="4"/>
    </row>
    <row r="3" spans="1:14" ht="17.25" customHeight="1" thickTop="1" thickBot="1" x14ac:dyDescent="0.3">
      <c r="A3" s="52" t="s">
        <v>29</v>
      </c>
      <c r="B3" s="6" t="s">
        <v>233</v>
      </c>
      <c r="C3" s="4"/>
      <c r="D3" s="4"/>
      <c r="F3" s="3" t="s">
        <v>13</v>
      </c>
      <c r="G3" s="54">
        <f>DGET(data,"Enrolled",_xlnm.Criteria)</f>
        <v>740</v>
      </c>
    </row>
    <row r="4" spans="1:14" ht="17.25" customHeight="1" thickBot="1" x14ac:dyDescent="0.25">
      <c r="A4" s="52" t="s">
        <v>30</v>
      </c>
      <c r="B4" s="6" t="s">
        <v>12</v>
      </c>
      <c r="C4" s="4"/>
      <c r="D4" s="4"/>
    </row>
    <row r="5" spans="1:14" ht="17.25" customHeight="1" thickBot="1" x14ac:dyDescent="0.3">
      <c r="A5" s="53" t="s">
        <v>20</v>
      </c>
      <c r="B5" s="43" t="s">
        <v>217</v>
      </c>
      <c r="C5" s="4"/>
      <c r="D5" s="4"/>
      <c r="E5" s="73" t="s">
        <v>14</v>
      </c>
      <c r="F5" s="73" t="str">
        <f>"Estimated Reference Load ("&amp;IF(Result_type="Aggregate impact","MWh","kWh")&amp;"/hour)"</f>
        <v>Estimated Reference Load (MWh/hour)</v>
      </c>
      <c r="G5" s="73" t="str">
        <f>"Estimated Event Day Load ("&amp;IF(Result_type="Aggregate Impact","MWh)","kWh)")</f>
        <v>Estimated Event Day Load (MWh)</v>
      </c>
      <c r="H5" s="73" t="str">
        <f>"Estimated Load Impact ("&amp;IF(Result_type="Aggregate Impact","MWh/hour)","kWh/hour)")</f>
        <v>Estimated Load Impact (MWh/hour)</v>
      </c>
      <c r="I5" s="76" t="s">
        <v>192</v>
      </c>
      <c r="J5" s="35"/>
      <c r="K5" s="36"/>
      <c r="L5" s="36"/>
      <c r="M5" s="36"/>
      <c r="N5" s="37"/>
    </row>
    <row r="6" spans="1:14" ht="17.25" customHeight="1" thickBot="1" x14ac:dyDescent="0.3">
      <c r="A6" s="52" t="s">
        <v>35</v>
      </c>
      <c r="B6" s="12" t="s">
        <v>43</v>
      </c>
      <c r="C6" s="4"/>
      <c r="D6" s="4"/>
      <c r="E6" s="74"/>
      <c r="F6" s="74"/>
      <c r="G6" s="74"/>
      <c r="H6" s="74"/>
      <c r="I6" s="74"/>
      <c r="J6" s="38" t="str">
        <f>"Uncertainty Adjusted Impact ("&amp;IF(Result_type="Aggregate Impact","MWh/hr)- Percentiles","kWh/hr)- Percentiles")</f>
        <v>Uncertainty Adjusted Impact (MWh/hr)- Percentiles</v>
      </c>
      <c r="K6" s="39"/>
      <c r="L6" s="39"/>
      <c r="M6" s="39"/>
      <c r="N6" s="40"/>
    </row>
    <row r="7" spans="1:14" ht="39" customHeight="1" thickBot="1" x14ac:dyDescent="0.25">
      <c r="A7" s="53" t="s">
        <v>28</v>
      </c>
      <c r="B7" s="44" t="s">
        <v>10</v>
      </c>
      <c r="C7" s="4"/>
      <c r="D7" s="4"/>
      <c r="E7" s="75"/>
      <c r="F7" s="75"/>
      <c r="G7" s="75"/>
      <c r="H7" s="75"/>
      <c r="I7" s="75"/>
      <c r="J7" s="7" t="s">
        <v>15</v>
      </c>
      <c r="K7" s="7" t="s">
        <v>16</v>
      </c>
      <c r="L7" s="7" t="s">
        <v>17</v>
      </c>
      <c r="M7" s="7" t="s">
        <v>18</v>
      </c>
      <c r="N7" s="8" t="s">
        <v>19</v>
      </c>
    </row>
    <row r="8" spans="1:14" ht="17.25" customHeight="1" thickBot="1" x14ac:dyDescent="0.25">
      <c r="A8" s="52"/>
      <c r="B8" s="29"/>
      <c r="C8" s="9"/>
      <c r="D8" s="9"/>
      <c r="E8" s="45">
        <v>1</v>
      </c>
      <c r="F8" s="48">
        <f>IF(Enrollment=0,"n/a",DGET(data,"Ref_hr1",_xlnm.Criteria)/IF(Result_type="Aggregate Impact",1,Enrollment/1000))</f>
        <v>604.17788313910364</v>
      </c>
      <c r="G8" s="48">
        <f t="shared" ref="G8:G31" si="0">IF(Enrollment=0,"n/a",F8-H8)</f>
        <v>600.01329564139246</v>
      </c>
      <c r="H8" s="48">
        <f>IF(Enrollment=0,"n/a",DGET(data,"Pctile50_hr1",_xlnm.Criteria)/IF(Result_type="Aggregate Impact",1,Enrollment/1000))</f>
        <v>4.1645874977111816</v>
      </c>
      <c r="I8" s="48">
        <f>IF(Enrollment=0,"n/a",DGET(data,"Temp_hr1",_xlnm.Criteria))</f>
        <v>72.525932312011719</v>
      </c>
      <c r="J8" s="48">
        <f>IF(Enrollment=0,"n/a",DGET(data,"Pctile10_hr1",_xlnm.Criteria)/IF(Result_type="Aggregate Impact",1,Enrollment/1000))</f>
        <v>-5.7816548347473145</v>
      </c>
      <c r="K8" s="48">
        <f>IF(Enrollment=0,"n/a",DGET(data,"Pctile30_hr1",_xlnm.Criteria)/IF(Result_type="Aggregate Impact",1,Enrollment/1000))</f>
        <v>9.4665542244911194E-2</v>
      </c>
      <c r="L8" s="48">
        <f>H8</f>
        <v>4.1645874977111816</v>
      </c>
      <c r="M8" s="48">
        <f>IF(Enrollment=0,"n/a",DGET(data,"Pctile70_hr1",_xlnm.Criteria)/IF(Result_type="Aggregate Impact",1,Enrollment/1000))</f>
        <v>8.2345085144042969</v>
      </c>
      <c r="N8" s="49">
        <f>IF(Enrollment=0,"n/a",DGET(data,"Pctile90_hr1",_xlnm.Criteria)/IF(Result_type="Aggregate Impact",1,Enrollment/1000))</f>
        <v>14.11082935333252</v>
      </c>
    </row>
    <row r="9" spans="1:14" ht="17.25" customHeight="1" thickBot="1" x14ac:dyDescent="0.25">
      <c r="A9" s="52" t="s">
        <v>33</v>
      </c>
      <c r="B9" s="29">
        <v>2014</v>
      </c>
      <c r="C9" s="11"/>
      <c r="D9" s="11"/>
      <c r="E9" s="46">
        <v>2</v>
      </c>
      <c r="F9" s="50">
        <f>IF(Enrollment=0,"n/a",DGET(data,"Ref_hr2",_xlnm.Criteria)/IF(Result_type="Aggregate Impact",1,Enrollment/1000))</f>
        <v>597.37932266248549</v>
      </c>
      <c r="G9" s="50">
        <f t="shared" si="0"/>
        <v>592.13105834974135</v>
      </c>
      <c r="H9" s="50">
        <f>IF(Enrollment=0,"n/a",DGET(data,"Pctile50_hr2",_xlnm.Criteria)/IF(Result_type="Aggregate Impact",1,Enrollment/1000))</f>
        <v>5.2482643127441406</v>
      </c>
      <c r="I9" s="50">
        <f>IF(Enrollment=0,"n/a",DGET(data,"Temp_hr2",_xlnm.Criteria))</f>
        <v>71.405715942382812</v>
      </c>
      <c r="J9" s="50">
        <f>IF(Enrollment=0,"n/a",DGET(data,"Pctile10_hr2",_xlnm.Criteria)/IF(Result_type="Aggregate Impact",1,Enrollment/1000))</f>
        <v>-4.7847681045532227</v>
      </c>
      <c r="K9" s="50">
        <f>IF(Enrollment=0,"n/a",DGET(data,"Pctile30_hr2",_xlnm.Criteria)/IF(Result_type="Aggregate Impact",1,Enrollment/1000))</f>
        <v>1.1428287029266357</v>
      </c>
      <c r="L9" s="50">
        <f t="shared" ref="L9:L31" si="1">H9</f>
        <v>5.2482643127441406</v>
      </c>
      <c r="M9" s="50">
        <f>IF(Enrollment=0,"n/a",DGET(data,"Pctile70_hr2",_xlnm.Criteria)/IF(Result_type="Aggregate Impact",1,Enrollment/1000))</f>
        <v>9.3536996841430664</v>
      </c>
      <c r="N9" s="51">
        <f>IF(Enrollment=0,"n/a",DGET(data,"Pctile90_hr2",_xlnm.Criteria)/IF(Result_type="Aggregate Impact",1,Enrollment/1000))</f>
        <v>15.281296730041504</v>
      </c>
    </row>
    <row r="10" spans="1:14" ht="17.25" customHeight="1" thickBot="1" x14ac:dyDescent="0.25">
      <c r="A10" s="52" t="s">
        <v>34</v>
      </c>
      <c r="B10" s="12" t="s">
        <v>221</v>
      </c>
      <c r="C10" s="13"/>
      <c r="D10" s="13"/>
      <c r="E10" s="46">
        <v>3</v>
      </c>
      <c r="F10" s="50">
        <f>IF(Enrollment=0,"n/a",DGET(data,"Ref_hr3",_xlnm.Criteria)/IF(Result_type="Aggregate Impact",1,Enrollment/1000))</f>
        <v>590.17233722615583</v>
      </c>
      <c r="G10" s="50">
        <f t="shared" si="0"/>
        <v>587.11482065129621</v>
      </c>
      <c r="H10" s="50">
        <f>IF(Enrollment=0,"n/a",DGET(data,"Pctile50_hr3",_xlnm.Criteria)/IF(Result_type="Aggregate Impact",1,Enrollment/1000))</f>
        <v>3.0575165748596191</v>
      </c>
      <c r="I10" s="50">
        <f>IF(Enrollment=0,"n/a",DGET(data,"Temp_hr3",_xlnm.Criteria))</f>
        <v>70.059310913085937</v>
      </c>
      <c r="J10" s="50">
        <f>IF(Enrollment=0,"n/a",DGET(data,"Pctile10_hr3",_xlnm.Criteria)/IF(Result_type="Aggregate Impact",1,Enrollment/1000))</f>
        <v>-7.1031866073608398</v>
      </c>
      <c r="K10" s="50">
        <f>IF(Enrollment=0,"n/a",DGET(data,"Pctile30_hr3",_xlnm.Criteria)/IF(Result_type="Aggregate Impact",1,Enrollment/1000))</f>
        <v>-1.1001607179641724</v>
      </c>
      <c r="L10" s="50">
        <f t="shared" si="1"/>
        <v>3.0575165748596191</v>
      </c>
      <c r="M10" s="50">
        <f>IF(Enrollment=0,"n/a",DGET(data,"Pctile70_hr3",_xlnm.Criteria)/IF(Result_type="Aggregate Impact",1,Enrollment/1000))</f>
        <v>7.2151937484741211</v>
      </c>
      <c r="N10" s="51">
        <f>IF(Enrollment=0,"n/a",DGET(data,"Pctile90_hr3",_xlnm.Criteria)/IF(Result_type="Aggregate Impact",1,Enrollment/1000))</f>
        <v>13.218219757080078</v>
      </c>
    </row>
    <row r="11" spans="1:14" ht="17.25" customHeight="1" thickBot="1" x14ac:dyDescent="0.25">
      <c r="A11" s="52" t="s">
        <v>32</v>
      </c>
      <c r="B11" s="12" t="s">
        <v>218</v>
      </c>
      <c r="C11" s="14"/>
      <c r="D11" s="14"/>
      <c r="E11" s="46">
        <v>4</v>
      </c>
      <c r="F11" s="50">
        <f>IF(Enrollment=0,"n/a",DGET(data,"Ref_hr4",_xlnm.Criteria)/IF(Result_type="Aggregate Impact",1,Enrollment/1000))</f>
        <v>590.11070700803089</v>
      </c>
      <c r="G11" s="50">
        <f t="shared" si="0"/>
        <v>588.30305358090686</v>
      </c>
      <c r="H11" s="50">
        <f>IF(Enrollment=0,"n/a",DGET(data,"Pctile50_hr4",_xlnm.Criteria)/IF(Result_type="Aggregate Impact",1,Enrollment/1000))</f>
        <v>1.8076534271240234</v>
      </c>
      <c r="I11" s="50">
        <f>IF(Enrollment=0,"n/a",DGET(data,"Temp_hr4",_xlnm.Criteria))</f>
        <v>69.735527038574219</v>
      </c>
      <c r="J11" s="50">
        <f>IF(Enrollment=0,"n/a",DGET(data,"Pctile10_hr4",_xlnm.Criteria)/IF(Result_type="Aggregate Impact",1,Enrollment/1000))</f>
        <v>-6.866457462310791</v>
      </c>
      <c r="K11" s="50">
        <f>IF(Enrollment=0,"n/a",DGET(data,"Pctile30_hr4",_xlnm.Criteria)/IF(Result_type="Aggregate Impact",1,Enrollment/1000))</f>
        <v>-1.7417223453521729</v>
      </c>
      <c r="L11" s="50">
        <f t="shared" si="1"/>
        <v>1.8076534271240234</v>
      </c>
      <c r="M11" s="50">
        <f>IF(Enrollment=0,"n/a",DGET(data,"Pctile70_hr4",_xlnm.Criteria)/IF(Result_type="Aggregate Impact",1,Enrollment/1000))</f>
        <v>5.3570289611816406</v>
      </c>
      <c r="N11" s="51">
        <f>IF(Enrollment=0,"n/a",DGET(data,"Pctile90_hr4",_xlnm.Criteria)/IF(Result_type="Aggregate Impact",1,Enrollment/1000))</f>
        <v>10.48176383972168</v>
      </c>
    </row>
    <row r="12" spans="1:14" ht="17.25" customHeight="1" x14ac:dyDescent="0.2">
      <c r="C12" s="14"/>
      <c r="D12" s="14"/>
      <c r="E12" s="46">
        <v>5</v>
      </c>
      <c r="F12" s="50">
        <f>IF(Enrollment=0,"n/a",DGET(data,"Ref_hr5",_xlnm.Criteria)/IF(Result_type="Aggregate Impact",1,Enrollment/1000))</f>
        <v>600.32750144175805</v>
      </c>
      <c r="G12" s="50">
        <f t="shared" si="0"/>
        <v>600.96984967164315</v>
      </c>
      <c r="H12" s="50">
        <f>IF(Enrollment=0,"n/a",DGET(data,"Pctile50_hr5",_xlnm.Criteria)/IF(Result_type="Aggregate Impact",1,Enrollment/1000))</f>
        <v>-0.64234822988510132</v>
      </c>
      <c r="I12" s="50">
        <f>IF(Enrollment=0,"n/a",DGET(data,"Temp_hr5",_xlnm.Criteria))</f>
        <v>68.283424377441406</v>
      </c>
      <c r="J12" s="50">
        <f>IF(Enrollment=0,"n/a",DGET(data,"Pctile10_hr5",_xlnm.Criteria)/IF(Result_type="Aggregate Impact",1,Enrollment/1000))</f>
        <v>-9.3956518173217773</v>
      </c>
      <c r="K12" s="50">
        <f>IF(Enrollment=0,"n/a",DGET(data,"Pctile30_hr5",_xlnm.Criteria)/IF(Result_type="Aggregate Impact",1,Enrollment/1000))</f>
        <v>-4.2241287231445313</v>
      </c>
      <c r="L12" s="50">
        <f t="shared" si="1"/>
        <v>-0.64234822988510132</v>
      </c>
      <c r="M12" s="50">
        <f>IF(Enrollment=0,"n/a",DGET(data,"Pctile70_hr5",_xlnm.Criteria)/IF(Result_type="Aggregate Impact",1,Enrollment/1000))</f>
        <v>2.9394326210021973</v>
      </c>
      <c r="N12" s="51">
        <f>IF(Enrollment=0,"n/a",DGET(data,"Pctile90_hr5",_xlnm.Criteria)/IF(Result_type="Aggregate Impact",1,Enrollment/1000))</f>
        <v>8.1109552383422852</v>
      </c>
    </row>
    <row r="13" spans="1:14" ht="17.25" customHeight="1" x14ac:dyDescent="0.2">
      <c r="D13" s="4"/>
      <c r="E13" s="46">
        <v>6</v>
      </c>
      <c r="F13" s="50">
        <f>IF(Enrollment=0,"n/a",DGET(data,"Ref_hr6",_xlnm.Criteria)/IF(Result_type="Aggregate Impact",1,Enrollment/1000))</f>
        <v>626.2564631806307</v>
      </c>
      <c r="G13" s="50">
        <f t="shared" si="0"/>
        <v>625.77187029585173</v>
      </c>
      <c r="H13" s="50">
        <f>IF(Enrollment=0,"n/a",DGET(data,"Pctile50_hr6",_xlnm.Criteria)/IF(Result_type="Aggregate Impact",1,Enrollment/1000))</f>
        <v>0.48459288477897644</v>
      </c>
      <c r="I13" s="50">
        <f>IF(Enrollment=0,"n/a",DGET(data,"Temp_hr6",_xlnm.Criteria))</f>
        <v>67.409767150878906</v>
      </c>
      <c r="J13" s="50">
        <f>IF(Enrollment=0,"n/a",DGET(data,"Pctile10_hr6",_xlnm.Criteria)/IF(Result_type="Aggregate Impact",1,Enrollment/1000))</f>
        <v>-8.5692758560180664</v>
      </c>
      <c r="K13" s="50">
        <f>IF(Enrollment=0,"n/a",DGET(data,"Pctile30_hr6",_xlnm.Criteria)/IF(Result_type="Aggregate Impact",1,Enrollment/1000))</f>
        <v>-3.2201766967773438</v>
      </c>
      <c r="L13" s="50">
        <f t="shared" si="1"/>
        <v>0.48459288477897644</v>
      </c>
      <c r="M13" s="50">
        <f>IF(Enrollment=0,"n/a",DGET(data,"Pctile70_hr6",_xlnm.Criteria)/IF(Result_type="Aggregate Impact",1,Enrollment/1000))</f>
        <v>4.1893625259399414</v>
      </c>
      <c r="N13" s="51">
        <f>IF(Enrollment=0,"n/a",DGET(data,"Pctile90_hr6",_xlnm.Criteria)/IF(Result_type="Aggregate Impact",1,Enrollment/1000))</f>
        <v>9.5384616851806641</v>
      </c>
    </row>
    <row r="14" spans="1:14" ht="16.5" x14ac:dyDescent="0.2">
      <c r="D14" s="4"/>
      <c r="E14" s="46">
        <v>7</v>
      </c>
      <c r="F14" s="50">
        <f>IF(Enrollment=0,"n/a",DGET(data,"Ref_hr7",_xlnm.Criteria)/IF(Result_type="Aggregate Impact",1,Enrollment/1000))</f>
        <v>656.23738981757356</v>
      </c>
      <c r="G14" s="50">
        <f t="shared" si="0"/>
        <v>655.65857996020509</v>
      </c>
      <c r="H14" s="50">
        <f>IF(Enrollment=0,"n/a",DGET(data,"Pctile50_hr7",_xlnm.Criteria)/IF(Result_type="Aggregate Impact",1,Enrollment/1000))</f>
        <v>0.57880985736846924</v>
      </c>
      <c r="I14" s="50">
        <f>IF(Enrollment=0,"n/a",DGET(data,"Temp_hr7",_xlnm.Criteria))</f>
        <v>67.541351318359375</v>
      </c>
      <c r="J14" s="50">
        <f>IF(Enrollment=0,"n/a",DGET(data,"Pctile10_hr7",_xlnm.Criteria)/IF(Result_type="Aggregate Impact",1,Enrollment/1000))</f>
        <v>-10.421217918395996</v>
      </c>
      <c r="K14" s="50">
        <f>IF(Enrollment=0,"n/a",DGET(data,"Pctile30_hr7",_xlnm.Criteria)/IF(Result_type="Aggregate Impact",1,Enrollment/1000))</f>
        <v>-3.9223122596740723</v>
      </c>
      <c r="L14" s="50">
        <f t="shared" si="1"/>
        <v>0.57880985736846924</v>
      </c>
      <c r="M14" s="50">
        <f>IF(Enrollment=0,"n/a",DGET(data,"Pctile70_hr7",_xlnm.Criteria)/IF(Result_type="Aggregate Impact",1,Enrollment/1000))</f>
        <v>5.0799322128295898</v>
      </c>
      <c r="N14" s="51">
        <f>IF(Enrollment=0,"n/a",DGET(data,"Pctile90_hr7",_xlnm.Criteria)/IF(Result_type="Aggregate Impact",1,Enrollment/1000))</f>
        <v>11.578837394714355</v>
      </c>
    </row>
    <row r="15" spans="1:14" ht="16.5" x14ac:dyDescent="0.2">
      <c r="A15" s="15"/>
      <c r="C15" s="4"/>
      <c r="D15" s="4"/>
      <c r="E15" s="46">
        <v>8</v>
      </c>
      <c r="F15" s="50">
        <f>IF(Enrollment=0,"n/a",DGET(data,"Ref_hr8",_xlnm.Criteria)/IF(Result_type="Aggregate Impact",1,Enrollment/1000))</f>
        <v>687.99482126281487</v>
      </c>
      <c r="G15" s="50">
        <f t="shared" si="0"/>
        <v>689.8915322546743</v>
      </c>
      <c r="H15" s="50">
        <f>IF(Enrollment=0,"n/a",DGET(data,"Pctile50_hr8",_xlnm.Criteria)/IF(Result_type="Aggregate Impact",1,Enrollment/1000))</f>
        <v>-1.896710991859436</v>
      </c>
      <c r="I15" s="50">
        <f>IF(Enrollment=0,"n/a",DGET(data,"Temp_hr8",_xlnm.Criteria))</f>
        <v>70.980361938476562</v>
      </c>
      <c r="J15" s="50">
        <f>IF(Enrollment=0,"n/a",DGET(data,"Pctile10_hr8",_xlnm.Criteria)/IF(Result_type="Aggregate Impact",1,Enrollment/1000))</f>
        <v>-12.659748077392578</v>
      </c>
      <c r="K15" s="50">
        <f>IF(Enrollment=0,"n/a",DGET(data,"Pctile30_hr8",_xlnm.Criteria)/IF(Result_type="Aggregate Impact",1,Enrollment/1000))</f>
        <v>-6.3008584976196289</v>
      </c>
      <c r="L15" s="50">
        <f t="shared" si="1"/>
        <v>-1.896710991859436</v>
      </c>
      <c r="M15" s="50">
        <f>IF(Enrollment=0,"n/a",DGET(data,"Pctile70_hr8",_xlnm.Criteria)/IF(Result_type="Aggregate Impact",1,Enrollment/1000))</f>
        <v>2.5074365139007568</v>
      </c>
      <c r="N15" s="51">
        <f>IF(Enrollment=0,"n/a",DGET(data,"Pctile90_hr8",_xlnm.Criteria)/IF(Result_type="Aggregate Impact",1,Enrollment/1000))</f>
        <v>8.8663263320922852</v>
      </c>
    </row>
    <row r="16" spans="1:14" ht="16.5" x14ac:dyDescent="0.2">
      <c r="C16" s="4"/>
      <c r="D16" s="4"/>
      <c r="E16" s="46">
        <v>9</v>
      </c>
      <c r="F16" s="50">
        <f>IF(Enrollment=0,"n/a",DGET(data,"Ref_hr9",_xlnm.Criteria)/IF(Result_type="Aggregate Impact",1,Enrollment/1000))</f>
        <v>723.01216162619562</v>
      </c>
      <c r="G16" s="50">
        <f t="shared" si="0"/>
        <v>728.74735964713068</v>
      </c>
      <c r="H16" s="50">
        <f>IF(Enrollment=0,"n/a",DGET(data,"Pctile50_hr9",_xlnm.Criteria)/IF(Result_type="Aggregate Impact",1,Enrollment/1000))</f>
        <v>-5.7351980209350586</v>
      </c>
      <c r="I16" s="50">
        <f>IF(Enrollment=0,"n/a",DGET(data,"Temp_hr9",_xlnm.Criteria))</f>
        <v>75.53753662109375</v>
      </c>
      <c r="J16" s="50">
        <f>IF(Enrollment=0,"n/a",DGET(data,"Pctile10_hr9",_xlnm.Criteria)/IF(Result_type="Aggregate Impact",1,Enrollment/1000))</f>
        <v>-17.313844680786133</v>
      </c>
      <c r="K16" s="50">
        <f>IF(Enrollment=0,"n/a",DGET(data,"Pctile30_hr9",_xlnm.Criteria)/IF(Result_type="Aggregate Impact",1,Enrollment/1000))</f>
        <v>-10.473086357116699</v>
      </c>
      <c r="L16" s="50">
        <f t="shared" si="1"/>
        <v>-5.7351980209350586</v>
      </c>
      <c r="M16" s="50">
        <f>IF(Enrollment=0,"n/a",DGET(data,"Pctile70_hr9",_xlnm.Criteria)/IF(Result_type="Aggregate Impact",1,Enrollment/1000))</f>
        <v>-0.99731004238128662</v>
      </c>
      <c r="N16" s="51">
        <f>IF(Enrollment=0,"n/a",DGET(data,"Pctile90_hr9",_xlnm.Criteria)/IF(Result_type="Aggregate Impact",1,Enrollment/1000))</f>
        <v>5.8434476852416992</v>
      </c>
    </row>
    <row r="17" spans="3:23" ht="16.5" x14ac:dyDescent="0.2">
      <c r="C17" s="4"/>
      <c r="D17" s="4"/>
      <c r="E17" s="46">
        <v>10</v>
      </c>
      <c r="F17" s="50">
        <f>IF(Enrollment=0,"n/a",DGET(data,"Ref_hr10",_xlnm.Criteria)/IF(Result_type="Aggregate Impact",1,Enrollment/1000))</f>
        <v>740.5776568202516</v>
      </c>
      <c r="G17" s="50">
        <f t="shared" si="0"/>
        <v>745.30691869540419</v>
      </c>
      <c r="H17" s="50">
        <f>IF(Enrollment=0,"n/a",DGET(data,"Pctile50_hr10",_xlnm.Criteria)/IF(Result_type="Aggregate Impact",1,Enrollment/1000))</f>
        <v>-4.7292618751525879</v>
      </c>
      <c r="I17" s="50">
        <f>IF(Enrollment=0,"n/a",DGET(data,"Temp_hr10",_xlnm.Criteria))</f>
        <v>79.386322021484375</v>
      </c>
      <c r="J17" s="50">
        <f>IF(Enrollment=0,"n/a",DGET(data,"Pctile10_hr10",_xlnm.Criteria)/IF(Result_type="Aggregate Impact",1,Enrollment/1000))</f>
        <v>-17.681480407714844</v>
      </c>
      <c r="K17" s="50">
        <f>IF(Enrollment=0,"n/a",DGET(data,"Pctile30_hr10",_xlnm.Criteria)/IF(Result_type="Aggregate Impact",1,Enrollment/1000))</f>
        <v>-10.029205322265625</v>
      </c>
      <c r="L17" s="50">
        <f t="shared" si="1"/>
        <v>-4.7292618751525879</v>
      </c>
      <c r="M17" s="50">
        <f>IF(Enrollment=0,"n/a",DGET(data,"Pctile70_hr10",_xlnm.Criteria)/IF(Result_type="Aggregate Impact",1,Enrollment/1000))</f>
        <v>0.57068127393722534</v>
      </c>
      <c r="N17" s="51">
        <f>IF(Enrollment=0,"n/a",DGET(data,"Pctile90_hr10",_xlnm.Criteria)/IF(Result_type="Aggregate Impact",1,Enrollment/1000))</f>
        <v>8.2229576110839844</v>
      </c>
    </row>
    <row r="18" spans="3:23" ht="16.5" x14ac:dyDescent="0.2">
      <c r="C18" s="4"/>
      <c r="D18" s="4"/>
      <c r="E18" s="46">
        <v>11</v>
      </c>
      <c r="F18" s="50">
        <f>IF(Enrollment=0,"n/a",DGET(data,"Ref_hr11",_xlnm.Criteria)/IF(Result_type="Aggregate Impact",1,Enrollment/1000))</f>
        <v>750.27044880708229</v>
      </c>
      <c r="G18" s="50">
        <f t="shared" si="0"/>
        <v>751.28049922307503</v>
      </c>
      <c r="H18" s="50">
        <f>IF(Enrollment=0,"n/a",DGET(data,"Pctile50_hr11",_xlnm.Criteria)/IF(Result_type="Aggregate Impact",1,Enrollment/1000))</f>
        <v>-1.0100504159927368</v>
      </c>
      <c r="I18" s="50">
        <f>IF(Enrollment=0,"n/a",DGET(data,"Temp_hr11",_xlnm.Criteria))</f>
        <v>83.432899475097656</v>
      </c>
      <c r="J18" s="50">
        <f>IF(Enrollment=0,"n/a",DGET(data,"Pctile10_hr11",_xlnm.Criteria)/IF(Result_type="Aggregate Impact",1,Enrollment/1000))</f>
        <v>-14.642200469970703</v>
      </c>
      <c r="K18" s="50">
        <f>IF(Enrollment=0,"n/a",DGET(data,"Pctile30_hr11",_xlnm.Criteria)/IF(Result_type="Aggregate Impact",1,Enrollment/1000))</f>
        <v>-6.5882158279418945</v>
      </c>
      <c r="L18" s="50">
        <f t="shared" si="1"/>
        <v>-1.0100504159927368</v>
      </c>
      <c r="M18" s="50">
        <f>IF(Enrollment=0,"n/a",DGET(data,"Pctile70_hr11",_xlnm.Criteria)/IF(Result_type="Aggregate Impact",1,Enrollment/1000))</f>
        <v>4.5681147575378418</v>
      </c>
      <c r="N18" s="51">
        <f>IF(Enrollment=0,"n/a",DGET(data,"Pctile90_hr11",_xlnm.Criteria)/IF(Result_type="Aggregate Impact",1,Enrollment/1000))</f>
        <v>12.622099876403809</v>
      </c>
      <c r="T18" s="55"/>
      <c r="U18" s="55"/>
      <c r="V18" s="55"/>
      <c r="W18" s="55"/>
    </row>
    <row r="19" spans="3:23" ht="16.5" x14ac:dyDescent="0.2">
      <c r="C19" s="4"/>
      <c r="D19" s="4"/>
      <c r="E19" s="46">
        <v>12</v>
      </c>
      <c r="F19" s="50">
        <f>IF(Enrollment=0,"n/a",DGET(data,"Ref_hr12",_xlnm.Criteria)/IF(Result_type="Aggregate Impact",1,Enrollment/1000))</f>
        <v>748.74497174028158</v>
      </c>
      <c r="G19" s="50">
        <f t="shared" si="0"/>
        <v>749.63013880256415</v>
      </c>
      <c r="H19" s="50">
        <f>IF(Enrollment=0,"n/a",DGET(data,"Pctile50_hr12",_xlnm.Criteria)/IF(Result_type="Aggregate Impact",1,Enrollment/1000))</f>
        <v>-0.88516706228256226</v>
      </c>
      <c r="I19" s="50">
        <f>IF(Enrollment=0,"n/a",DGET(data,"Temp_hr12",_xlnm.Criteria))</f>
        <v>86.472908020019531</v>
      </c>
      <c r="J19" s="50">
        <f>IF(Enrollment=0,"n/a",DGET(data,"Pctile10_hr12",_xlnm.Criteria)/IF(Result_type="Aggregate Impact",1,Enrollment/1000))</f>
        <v>-14.396998405456543</v>
      </c>
      <c r="K19" s="50">
        <f>IF(Enrollment=0,"n/a",DGET(data,"Pctile30_hr12",_xlnm.Criteria)/IF(Result_type="Aggregate Impact",1,Enrollment/1000))</f>
        <v>-6.4140987396240234</v>
      </c>
      <c r="L19" s="50">
        <f t="shared" si="1"/>
        <v>-0.88516706228256226</v>
      </c>
      <c r="M19" s="50">
        <f>IF(Enrollment=0,"n/a",DGET(data,"Pctile70_hr12",_xlnm.Criteria)/IF(Result_type="Aggregate Impact",1,Enrollment/1000))</f>
        <v>4.6437644958496094</v>
      </c>
      <c r="N19" s="51">
        <f>IF(Enrollment=0,"n/a",DGET(data,"Pctile90_hr12",_xlnm.Criteria)/IF(Result_type="Aggregate Impact",1,Enrollment/1000))</f>
        <v>12.626664161682129</v>
      </c>
      <c r="T19" s="55"/>
      <c r="U19" s="55"/>
      <c r="V19" s="55"/>
      <c r="W19" s="55"/>
    </row>
    <row r="20" spans="3:23" ht="16.5" x14ac:dyDescent="0.2">
      <c r="C20" s="4"/>
      <c r="D20" s="4"/>
      <c r="E20" s="46">
        <v>13</v>
      </c>
      <c r="F20" s="50">
        <f>IF(Enrollment=0,"n/a",DGET(data,"Ref_hr13",_xlnm.Criteria)/IF(Result_type="Aggregate Impact",1,Enrollment/1000))</f>
        <v>745.78862231571679</v>
      </c>
      <c r="G20" s="50">
        <f t="shared" si="0"/>
        <v>714.11533969242578</v>
      </c>
      <c r="H20" s="50">
        <f>IF(Enrollment=0,"n/a",DGET(data,"Pctile50_hr13",_xlnm.Criteria)/IF(Result_type="Aggregate Impact",1,Enrollment/1000))</f>
        <v>31.673282623291016</v>
      </c>
      <c r="I20" s="50">
        <f>IF(Enrollment=0,"n/a",DGET(data,"Temp_hr13",_xlnm.Criteria))</f>
        <v>89.105522155761719</v>
      </c>
      <c r="J20" s="50">
        <f>IF(Enrollment=0,"n/a",DGET(data,"Pctile10_hr13",_xlnm.Criteria)/IF(Result_type="Aggregate Impact",1,Enrollment/1000))</f>
        <v>14.937772750854492</v>
      </c>
      <c r="K20" s="50">
        <f>IF(Enrollment=0,"n/a",DGET(data,"Pctile30_hr13",_xlnm.Criteria)/IF(Result_type="Aggregate Impact",1,Enrollment/1000))</f>
        <v>24.825248718261719</v>
      </c>
      <c r="L20" s="50">
        <f t="shared" si="1"/>
        <v>31.673282623291016</v>
      </c>
      <c r="M20" s="50">
        <f>IF(Enrollment=0,"n/a",DGET(data,"Pctile70_hr13",_xlnm.Criteria)/IF(Result_type="Aggregate Impact",1,Enrollment/1000))</f>
        <v>38.521320343017578</v>
      </c>
      <c r="N20" s="51">
        <f>IF(Enrollment=0,"n/a",DGET(data,"Pctile90_hr13",_xlnm.Criteria)/IF(Result_type="Aggregate Impact",1,Enrollment/1000))</f>
        <v>48.408794403076172</v>
      </c>
      <c r="T20" s="55"/>
      <c r="U20" s="55"/>
      <c r="V20" s="55"/>
      <c r="W20" s="55"/>
    </row>
    <row r="21" spans="3:23" ht="16.5" x14ac:dyDescent="0.2">
      <c r="C21" s="4"/>
      <c r="D21" s="4"/>
      <c r="E21" s="46">
        <v>14</v>
      </c>
      <c r="F21" s="50">
        <f>IF(Enrollment=0,"n/a",DGET(data,"Ref_hr14",_xlnm.Criteria)/IF(Result_type="Aggregate Impact",1,Enrollment/1000))</f>
        <v>750.17858088813182</v>
      </c>
      <c r="G21" s="50">
        <f t="shared" si="0"/>
        <v>653.51831782660838</v>
      </c>
      <c r="H21" s="50">
        <f>IF(Enrollment=0,"n/a",DGET(data,"Pctile50_hr14",_xlnm.Criteria)/IF(Result_type="Aggregate Impact",1,Enrollment/1000))</f>
        <v>96.660263061523438</v>
      </c>
      <c r="I21" s="50">
        <f>IF(Enrollment=0,"n/a",DGET(data,"Temp_hr14",_xlnm.Criteria))</f>
        <v>91.406951904296875</v>
      </c>
      <c r="J21" s="50">
        <f>IF(Enrollment=0,"n/a",DGET(data,"Pctile10_hr14",_xlnm.Criteria)/IF(Result_type="Aggregate Impact",1,Enrollment/1000))</f>
        <v>73.267425537109375</v>
      </c>
      <c r="K21" s="50">
        <f>IF(Enrollment=0,"n/a",DGET(data,"Pctile30_hr14",_xlnm.Criteria)/IF(Result_type="Aggregate Impact",1,Enrollment/1000))</f>
        <v>87.088104248046875</v>
      </c>
      <c r="L21" s="50">
        <f t="shared" si="1"/>
        <v>96.660263061523438</v>
      </c>
      <c r="M21" s="50">
        <f>IF(Enrollment=0,"n/a",DGET(data,"Pctile70_hr14",_xlnm.Criteria)/IF(Result_type="Aggregate Impact",1,Enrollment/1000))</f>
        <v>106.23242950439453</v>
      </c>
      <c r="N21" s="51">
        <f>IF(Enrollment=0,"n/a",DGET(data,"Pctile90_hr14",_xlnm.Criteria)/IF(Result_type="Aggregate Impact",1,Enrollment/1000))</f>
        <v>120.05310821533203</v>
      </c>
      <c r="T21" s="55"/>
      <c r="U21" s="55"/>
      <c r="V21" s="55"/>
      <c r="W21" s="55"/>
    </row>
    <row r="22" spans="3:23" ht="16.5" x14ac:dyDescent="0.2">
      <c r="C22" s="4"/>
      <c r="D22" s="4"/>
      <c r="E22" s="46">
        <v>15</v>
      </c>
      <c r="F22" s="50">
        <f>IF(Enrollment=0,"n/a",DGET(data,"Ref_hr15",_xlnm.Criteria)/IF(Result_type="Aggregate Impact",1,Enrollment/1000))</f>
        <v>746.88302565163451</v>
      </c>
      <c r="G22" s="50">
        <f t="shared" si="0"/>
        <v>646.0720362717517</v>
      </c>
      <c r="H22" s="50">
        <f>IF(Enrollment=0,"n/a",DGET(data,"Pctile50_hr15",_xlnm.Criteria)/IF(Result_type="Aggregate Impact",1,Enrollment/1000))</f>
        <v>100.81098937988281</v>
      </c>
      <c r="I22" s="50">
        <f>IF(Enrollment=0,"n/a",DGET(data,"Temp_hr15",_xlnm.Criteria))</f>
        <v>92.462776184082031</v>
      </c>
      <c r="J22" s="50">
        <f>IF(Enrollment=0,"n/a",DGET(data,"Pctile10_hr15",_xlnm.Criteria)/IF(Result_type="Aggregate Impact",1,Enrollment/1000))</f>
        <v>77.223472595214844</v>
      </c>
      <c r="K22" s="50">
        <f>IF(Enrollment=0,"n/a",DGET(data,"Pctile30_hr15",_xlnm.Criteria)/IF(Result_type="Aggregate Impact",1,Enrollment/1000))</f>
        <v>91.159164428710937</v>
      </c>
      <c r="L22" s="50">
        <f t="shared" si="1"/>
        <v>100.81098937988281</v>
      </c>
      <c r="M22" s="50">
        <f>IF(Enrollment=0,"n/a",DGET(data,"Pctile70_hr15",_xlnm.Criteria)/IF(Result_type="Aggregate Impact",1,Enrollment/1000))</f>
        <v>110.46280670166016</v>
      </c>
      <c r="N22" s="51">
        <f>IF(Enrollment=0,"n/a",DGET(data,"Pctile90_hr15",_xlnm.Criteria)/IF(Result_type="Aggregate Impact",1,Enrollment/1000))</f>
        <v>124.39849853515625</v>
      </c>
      <c r="T22" s="55"/>
      <c r="U22" s="55"/>
      <c r="V22" s="55"/>
      <c r="W22" s="55"/>
    </row>
    <row r="23" spans="3:23" ht="16.5" x14ac:dyDescent="0.2">
      <c r="C23" s="4"/>
      <c r="D23" s="4"/>
      <c r="E23" s="46">
        <v>16</v>
      </c>
      <c r="F23" s="50">
        <f>IF(Enrollment=0,"n/a",DGET(data,"Ref_hr16",_xlnm.Criteria)/IF(Result_type="Aggregate Impact",1,Enrollment/1000))</f>
        <v>735.262384120815</v>
      </c>
      <c r="G23" s="50">
        <f t="shared" si="0"/>
        <v>633.18244332491656</v>
      </c>
      <c r="H23" s="50">
        <f>IF(Enrollment=0,"n/a",DGET(data,"Pctile50_hr16",_xlnm.Criteria)/IF(Result_type="Aggregate Impact",1,Enrollment/1000))</f>
        <v>102.07994079589844</v>
      </c>
      <c r="I23" s="50">
        <f>IF(Enrollment=0,"n/a",DGET(data,"Temp_hr16",_xlnm.Criteria))</f>
        <v>92.895736694335938</v>
      </c>
      <c r="J23" s="50">
        <f>IF(Enrollment=0,"n/a",DGET(data,"Pctile10_hr16",_xlnm.Criteria)/IF(Result_type="Aggregate Impact",1,Enrollment/1000))</f>
        <v>76.84576416015625</v>
      </c>
      <c r="K23" s="50">
        <f>IF(Enrollment=0,"n/a",DGET(data,"Pctile30_hr16",_xlnm.Criteria)/IF(Result_type="Aggregate Impact",1,Enrollment/1000))</f>
        <v>91.754318237304688</v>
      </c>
      <c r="L23" s="50">
        <f t="shared" si="1"/>
        <v>102.07994079589844</v>
      </c>
      <c r="M23" s="50">
        <f>IF(Enrollment=0,"n/a",DGET(data,"Pctile70_hr16",_xlnm.Criteria)/IF(Result_type="Aggregate Impact",1,Enrollment/1000))</f>
        <v>112.40556335449219</v>
      </c>
      <c r="N23" s="51">
        <f>IF(Enrollment=0,"n/a",DGET(data,"Pctile90_hr16",_xlnm.Criteria)/IF(Result_type="Aggregate Impact",1,Enrollment/1000))</f>
        <v>127.31411743164062</v>
      </c>
      <c r="T23" s="55"/>
      <c r="U23" s="55"/>
      <c r="V23" s="55"/>
      <c r="W23" s="55"/>
    </row>
    <row r="24" spans="3:23" ht="16.5" x14ac:dyDescent="0.2">
      <c r="C24" s="4"/>
      <c r="D24" s="4"/>
      <c r="E24" s="46">
        <v>17</v>
      </c>
      <c r="F24" s="50">
        <f>IF(Enrollment=0,"n/a",DGET(data,"Ref_hr17",_xlnm.Criteria)/IF(Result_type="Aggregate Impact",1,Enrollment/1000))</f>
        <v>721.05265371275891</v>
      </c>
      <c r="G24" s="50">
        <f t="shared" si="0"/>
        <v>621.33227865172375</v>
      </c>
      <c r="H24" s="50">
        <f>IF(Enrollment=0,"n/a",DGET(data,"Pctile50_hr17",_xlnm.Criteria)/IF(Result_type="Aggregate Impact",1,Enrollment/1000))</f>
        <v>99.720375061035156</v>
      </c>
      <c r="I24" s="50">
        <f>IF(Enrollment=0,"n/a",DGET(data,"Temp_hr17",_xlnm.Criteria))</f>
        <v>92.081123352050781</v>
      </c>
      <c r="J24" s="50">
        <f>IF(Enrollment=0,"n/a",DGET(data,"Pctile10_hr17",_xlnm.Criteria)/IF(Result_type="Aggregate Impact",1,Enrollment/1000))</f>
        <v>74.505760192871094</v>
      </c>
      <c r="K24" s="50">
        <f>IF(Enrollment=0,"n/a",DGET(data,"Pctile30_hr17",_xlnm.Criteria)/IF(Result_type="Aggregate Impact",1,Enrollment/1000))</f>
        <v>89.402763366699219</v>
      </c>
      <c r="L24" s="50">
        <f t="shared" si="1"/>
        <v>99.720375061035156</v>
      </c>
      <c r="M24" s="50">
        <f>IF(Enrollment=0,"n/a",DGET(data,"Pctile70_hr17",_xlnm.Criteria)/IF(Result_type="Aggregate Impact",1,Enrollment/1000))</f>
        <v>110.03799438476562</v>
      </c>
      <c r="N24" s="51">
        <f>IF(Enrollment=0,"n/a",DGET(data,"Pctile90_hr17",_xlnm.Criteria)/IF(Result_type="Aggregate Impact",1,Enrollment/1000))</f>
        <v>124.93499755859375</v>
      </c>
      <c r="T24" s="55"/>
      <c r="U24" s="55"/>
      <c r="V24" s="55"/>
      <c r="W24" s="55"/>
    </row>
    <row r="25" spans="3:23" ht="16.5" x14ac:dyDescent="0.2">
      <c r="C25" s="4"/>
      <c r="D25" s="4"/>
      <c r="E25" s="46">
        <v>18</v>
      </c>
      <c r="F25" s="50">
        <f>IF(Enrollment=0,"n/a",DGET(data,"Ref_hr18",_xlnm.Criteria)/IF(Result_type="Aggregate Impact",1,Enrollment/1000))</f>
        <v>699.68576462417013</v>
      </c>
      <c r="G25" s="50">
        <f t="shared" si="0"/>
        <v>611.10779984145529</v>
      </c>
      <c r="H25" s="50">
        <f>IF(Enrollment=0,"n/a",DGET(data,"Pctile50_hr18",_xlnm.Criteria)/IF(Result_type="Aggregate Impact",1,Enrollment/1000))</f>
        <v>88.577964782714844</v>
      </c>
      <c r="I25" s="50">
        <f>IF(Enrollment=0,"n/a",DGET(data,"Temp_hr18",_xlnm.Criteria))</f>
        <v>90.750198364257813</v>
      </c>
      <c r="J25" s="50">
        <f>IF(Enrollment=0,"n/a",DGET(data,"Pctile10_hr18",_xlnm.Criteria)/IF(Result_type="Aggregate Impact",1,Enrollment/1000))</f>
        <v>62.644191741943359</v>
      </c>
      <c r="K25" s="50">
        <f>IF(Enrollment=0,"n/a",DGET(data,"Pctile30_hr18",_xlnm.Criteria)/IF(Result_type="Aggregate Impact",1,Enrollment/1000))</f>
        <v>77.966072082519531</v>
      </c>
      <c r="L25" s="50">
        <f t="shared" si="1"/>
        <v>88.577964782714844</v>
      </c>
      <c r="M25" s="50">
        <f>IF(Enrollment=0,"n/a",DGET(data,"Pctile70_hr18",_xlnm.Criteria)/IF(Result_type="Aggregate Impact",1,Enrollment/1000))</f>
        <v>99.189849853515625</v>
      </c>
      <c r="N25" s="51">
        <f>IF(Enrollment=0,"n/a",DGET(data,"Pctile90_hr18",_xlnm.Criteria)/IF(Result_type="Aggregate Impact",1,Enrollment/1000))</f>
        <v>114.51173400878906</v>
      </c>
      <c r="T25" s="55"/>
      <c r="U25" s="55"/>
      <c r="V25" s="55"/>
      <c r="W25" s="55"/>
    </row>
    <row r="26" spans="3:23" ht="16.5" x14ac:dyDescent="0.2">
      <c r="C26" s="4"/>
      <c r="D26" s="4"/>
      <c r="E26" s="46">
        <v>19</v>
      </c>
      <c r="F26" s="50">
        <f>IF(Enrollment=0,"n/a",DGET(data,"Ref_hr19",_xlnm.Criteria)/IF(Result_type="Aggregate Impact",1,Enrollment/1000))</f>
        <v>671.92436816176314</v>
      </c>
      <c r="G26" s="50">
        <f t="shared" si="0"/>
        <v>610.43868090590377</v>
      </c>
      <c r="H26" s="50">
        <f>IF(Enrollment=0,"n/a",DGET(data,"Pctile50_hr19",_xlnm.Criteria)/IF(Result_type="Aggregate Impact",1,Enrollment/1000))</f>
        <v>61.485687255859375</v>
      </c>
      <c r="I26" s="50">
        <f>IF(Enrollment=0,"n/a",DGET(data,"Temp_hr19",_xlnm.Criteria))</f>
        <v>88.605369567871094</v>
      </c>
      <c r="J26" s="50">
        <f>IF(Enrollment=0,"n/a",DGET(data,"Pctile10_hr19",_xlnm.Criteria)/IF(Result_type="Aggregate Impact",1,Enrollment/1000))</f>
        <v>38.602180480957031</v>
      </c>
      <c r="K26" s="50">
        <f>IF(Enrollment=0,"n/a",DGET(data,"Pctile30_hr19",_xlnm.Criteria)/IF(Result_type="Aggregate Impact",1,Enrollment/1000))</f>
        <v>52.121944427490234</v>
      </c>
      <c r="L26" s="50">
        <f t="shared" si="1"/>
        <v>61.485687255859375</v>
      </c>
      <c r="M26" s="50">
        <f>IF(Enrollment=0,"n/a",DGET(data,"Pctile70_hr19",_xlnm.Criteria)/IF(Result_type="Aggregate Impact",1,Enrollment/1000))</f>
        <v>70.849433898925781</v>
      </c>
      <c r="N26" s="51">
        <f>IF(Enrollment=0,"n/a",DGET(data,"Pctile90_hr19",_xlnm.Criteria)/IF(Result_type="Aggregate Impact",1,Enrollment/1000))</f>
        <v>84.369194030761719</v>
      </c>
      <c r="T26" s="55"/>
      <c r="U26" s="55"/>
      <c r="V26" s="55"/>
      <c r="W26" s="55"/>
    </row>
    <row r="27" spans="3:23" ht="16.5" x14ac:dyDescent="0.2">
      <c r="C27" s="4"/>
      <c r="D27" s="4"/>
      <c r="E27" s="46">
        <v>20</v>
      </c>
      <c r="F27" s="50">
        <f>IF(Enrollment=0,"n/a",DGET(data,"Ref_hr20",_xlnm.Criteria)/IF(Result_type="Aggregate Impact",1,Enrollment/1000))</f>
        <v>662.19607516137853</v>
      </c>
      <c r="G27" s="50">
        <f t="shared" si="0"/>
        <v>621.06867190210119</v>
      </c>
      <c r="H27" s="50">
        <f>IF(Enrollment=0,"n/a",DGET(data,"Pctile50_hr20",_xlnm.Criteria)/IF(Result_type="Aggregate Impact",1,Enrollment/1000))</f>
        <v>41.127403259277344</v>
      </c>
      <c r="I27" s="50">
        <f>IF(Enrollment=0,"n/a",DGET(data,"Temp_hr20",_xlnm.Criteria))</f>
        <v>84.593635559082031</v>
      </c>
      <c r="J27" s="50">
        <f>IF(Enrollment=0,"n/a",DGET(data,"Pctile10_hr20",_xlnm.Criteria)/IF(Result_type="Aggregate Impact",1,Enrollment/1000))</f>
        <v>18.336889266967773</v>
      </c>
      <c r="K27" s="50">
        <f>IF(Enrollment=0,"n/a",DGET(data,"Pctile30_hr20",_xlnm.Criteria)/IF(Result_type="Aggregate Impact",1,Enrollment/1000))</f>
        <v>31.80171012878418</v>
      </c>
      <c r="L27" s="50">
        <f t="shared" si="1"/>
        <v>41.127403259277344</v>
      </c>
      <c r="M27" s="50">
        <f>IF(Enrollment=0,"n/a",DGET(data,"Pctile70_hr20",_xlnm.Criteria)/IF(Result_type="Aggregate Impact",1,Enrollment/1000))</f>
        <v>50.453098297119141</v>
      </c>
      <c r="N27" s="51">
        <f>IF(Enrollment=0,"n/a",DGET(data,"Pctile90_hr20",_xlnm.Criteria)/IF(Result_type="Aggregate Impact",1,Enrollment/1000))</f>
        <v>63.917919158935547</v>
      </c>
      <c r="T27" s="55"/>
      <c r="U27" s="55"/>
      <c r="V27" s="55"/>
      <c r="W27" s="55"/>
    </row>
    <row r="28" spans="3:23" ht="16.5" x14ac:dyDescent="0.2">
      <c r="C28" s="4"/>
      <c r="D28" s="4"/>
      <c r="E28" s="46">
        <v>21</v>
      </c>
      <c r="F28" s="50">
        <f>IF(Enrollment=0,"n/a",DGET(data,"Ref_hr21",_xlnm.Criteria)/IF(Result_type="Aggregate Impact",1,Enrollment/1000))</f>
        <v>657.21711509964746</v>
      </c>
      <c r="G28" s="50">
        <f t="shared" si="0"/>
        <v>623.94076317093652</v>
      </c>
      <c r="H28" s="50">
        <f>IF(Enrollment=0,"n/a",DGET(data,"Pctile50_hr21",_xlnm.Criteria)/IF(Result_type="Aggregate Impact",1,Enrollment/1000))</f>
        <v>33.276351928710938</v>
      </c>
      <c r="I28" s="50">
        <f>IF(Enrollment=0,"n/a",DGET(data,"Temp_hr21",_xlnm.Criteria))</f>
        <v>81.179107666015625</v>
      </c>
      <c r="J28" s="50">
        <f>IF(Enrollment=0,"n/a",DGET(data,"Pctile10_hr21",_xlnm.Criteria)/IF(Result_type="Aggregate Impact",1,Enrollment/1000))</f>
        <v>10.833737373352051</v>
      </c>
      <c r="K28" s="50">
        <f>IF(Enrollment=0,"n/a",DGET(data,"Pctile30_hr21",_xlnm.Criteria)/IF(Result_type="Aggregate Impact",1,Enrollment/1000))</f>
        <v>24.093015670776367</v>
      </c>
      <c r="L28" s="50">
        <f t="shared" si="1"/>
        <v>33.276351928710938</v>
      </c>
      <c r="M28" s="50">
        <f>IF(Enrollment=0,"n/a",DGET(data,"Pctile70_hr21",_xlnm.Criteria)/IF(Result_type="Aggregate Impact",1,Enrollment/1000))</f>
        <v>42.459686279296875</v>
      </c>
      <c r="N28" s="51">
        <f>IF(Enrollment=0,"n/a",DGET(data,"Pctile90_hr21",_xlnm.Criteria)/IF(Result_type="Aggregate Impact",1,Enrollment/1000))</f>
        <v>55.718963623046875</v>
      </c>
      <c r="T28" s="55"/>
      <c r="U28" s="55"/>
      <c r="V28" s="55"/>
      <c r="W28" s="55"/>
    </row>
    <row r="29" spans="3:23" ht="16.5" x14ac:dyDescent="0.2">
      <c r="C29" s="4"/>
      <c r="D29" s="4"/>
      <c r="E29" s="46">
        <v>22</v>
      </c>
      <c r="F29" s="50">
        <f>IF(Enrollment=0,"n/a",DGET(data,"Ref_hr22",_xlnm.Criteria)/IF(Result_type="Aggregate Impact",1,Enrollment/1000))</f>
        <v>649.01081623018172</v>
      </c>
      <c r="G29" s="50">
        <f t="shared" si="0"/>
        <v>615.88766254365828</v>
      </c>
      <c r="H29" s="50">
        <f>IF(Enrollment=0,"n/a",DGET(data,"Pctile50_hr22",_xlnm.Criteria)/IF(Result_type="Aggregate Impact",1,Enrollment/1000))</f>
        <v>33.123153686523438</v>
      </c>
      <c r="I29" s="50">
        <f>IF(Enrollment=0,"n/a",DGET(data,"Temp_hr22",_xlnm.Criteria))</f>
        <v>79.086746215820313</v>
      </c>
      <c r="J29" s="50">
        <f>IF(Enrollment=0,"n/a",DGET(data,"Pctile10_hr22",_xlnm.Criteria)/IF(Result_type="Aggregate Impact",1,Enrollment/1000))</f>
        <v>10.680995941162109</v>
      </c>
      <c r="K29" s="50">
        <f>IF(Enrollment=0,"n/a",DGET(data,"Pctile30_hr22",_xlnm.Criteria)/IF(Result_type="Aggregate Impact",1,Enrollment/1000))</f>
        <v>23.940004348754883</v>
      </c>
      <c r="L29" s="50">
        <f t="shared" si="1"/>
        <v>33.123153686523438</v>
      </c>
      <c r="M29" s="50">
        <f>IF(Enrollment=0,"n/a",DGET(data,"Pctile70_hr22",_xlnm.Criteria)/IF(Result_type="Aggregate Impact",1,Enrollment/1000))</f>
        <v>42.306304931640625</v>
      </c>
      <c r="N29" s="51">
        <f>IF(Enrollment=0,"n/a",DGET(data,"Pctile90_hr22",_xlnm.Criteria)/IF(Result_type="Aggregate Impact",1,Enrollment/1000))</f>
        <v>55.565311431884766</v>
      </c>
    </row>
    <row r="30" spans="3:23" ht="16.5" x14ac:dyDescent="0.2">
      <c r="C30" s="4"/>
      <c r="D30" s="4"/>
      <c r="E30" s="46">
        <v>23</v>
      </c>
      <c r="F30" s="50">
        <f>IF(Enrollment=0,"n/a",DGET(data,"Ref_hr23",_xlnm.Criteria)/IF(Result_type="Aggregate Impact",1,Enrollment/1000))</f>
        <v>631.67642347531535</v>
      </c>
      <c r="G30" s="50">
        <f t="shared" si="0"/>
        <v>605.06809942441203</v>
      </c>
      <c r="H30" s="50">
        <f>IF(Enrollment=0,"n/a",DGET(data,"Pctile50_hr23",_xlnm.Criteria)/IF(Result_type="Aggregate Impact",1,Enrollment/1000))</f>
        <v>26.60832405090332</v>
      </c>
      <c r="I30" s="50">
        <f>IF(Enrollment=0,"n/a",DGET(data,"Temp_hr23",_xlnm.Criteria))</f>
        <v>76.955604553222656</v>
      </c>
      <c r="J30" s="50">
        <f>IF(Enrollment=0,"n/a",DGET(data,"Pctile10_hr23",_xlnm.Criteria)/IF(Result_type="Aggregate Impact",1,Enrollment/1000))</f>
        <v>5.6014423370361328</v>
      </c>
      <c r="K30" s="50">
        <f>IF(Enrollment=0,"n/a",DGET(data,"Pctile30_hr23",_xlnm.Criteria)/IF(Result_type="Aggregate Impact",1,Enrollment/1000))</f>
        <v>18.012477874755859</v>
      </c>
      <c r="L30" s="50">
        <f t="shared" si="1"/>
        <v>26.60832405090332</v>
      </c>
      <c r="M30" s="50">
        <f>IF(Enrollment=0,"n/a",DGET(data,"Pctile70_hr23",_xlnm.Criteria)/IF(Result_type="Aggregate Impact",1,Enrollment/1000))</f>
        <v>35.204170227050781</v>
      </c>
      <c r="N30" s="51">
        <f>IF(Enrollment=0,"n/a",DGET(data,"Pctile90_hr23",_xlnm.Criteria)/IF(Result_type="Aggregate Impact",1,Enrollment/1000))</f>
        <v>47.615203857421875</v>
      </c>
    </row>
    <row r="31" spans="3:23" ht="16.5" x14ac:dyDescent="0.2">
      <c r="C31" s="4"/>
      <c r="D31" s="4"/>
      <c r="E31" s="47">
        <v>24</v>
      </c>
      <c r="F31" s="50">
        <f>IF(Enrollment=0,"n/a",DGET(data,"Ref_hr24",_xlnm.Criteria)/IF(Result_type="Aggregate Impact",1,Enrollment/1000))</f>
        <v>619.52325890728332</v>
      </c>
      <c r="G31" s="50">
        <f t="shared" si="0"/>
        <v>592.83367608257629</v>
      </c>
      <c r="H31" s="50">
        <f>IF(Enrollment=0,"n/a",DGET(data,"Pctile50_hr24",_xlnm.Criteria)/IF(Result_type="Aggregate Impact",1,Enrollment/1000))</f>
        <v>26.689582824707031</v>
      </c>
      <c r="I31" s="50">
        <f>IF(Enrollment=0,"n/a",DGET(data,"Temp_hr24",_xlnm.Criteria))</f>
        <v>75.008979797363281</v>
      </c>
      <c r="J31" s="50">
        <f>IF(Enrollment=0,"n/a",DGET(data,"Pctile10_hr24",_xlnm.Criteria)/IF(Result_type="Aggregate Impact",1,Enrollment/1000))</f>
        <v>5.6499247550964355</v>
      </c>
      <c r="K31" s="50">
        <f>IF(Enrollment=0,"n/a",DGET(data,"Pctile30_hr24",_xlnm.Criteria)/IF(Result_type="Aggregate Impact",1,Enrollment/1000))</f>
        <v>18.080324172973633</v>
      </c>
      <c r="L31" s="50">
        <f t="shared" si="1"/>
        <v>26.689582824707031</v>
      </c>
      <c r="M31" s="50">
        <f>IF(Enrollment=0,"n/a",DGET(data,"Pctile70_hr24",_xlnm.Criteria)/IF(Result_type="Aggregate Impact",1,Enrollment/1000))</f>
        <v>35.298839569091797</v>
      </c>
      <c r="N31" s="51">
        <f>IF(Enrollment=0,"n/a",DGET(data,"Pctile90_hr24",_xlnm.Criteria)/IF(Result_type="Aggregate Impact",1,Enrollment/1000))</f>
        <v>47.729240417480469</v>
      </c>
    </row>
    <row r="32" spans="3:23" ht="49.5" customHeight="1" thickBot="1" x14ac:dyDescent="0.3">
      <c r="C32" s="4"/>
      <c r="D32" s="4"/>
      <c r="E32" s="16"/>
      <c r="F32" s="70" t="str">
        <f>"Reference
Energy Use
("&amp;IF(Result_type="Aggregate Impact","MWh)","kWh)")</f>
        <v>Reference
Energy Use
(MWh)</v>
      </c>
      <c r="G32" s="70" t="str">
        <f>"Estimated Event Day Energy Use ("&amp;IF(Result_type="Aggregate Impact","MWh)","kWh)")</f>
        <v>Estimated Event Day Energy Use (MWh)</v>
      </c>
      <c r="H32" s="70" t="str">
        <f>"Change in Energy Use ("&amp;IF(Result_type="Aggregate Impact","MWh)","kWh)")</f>
        <v>Change in Energy Use (MWh)</v>
      </c>
      <c r="I32" s="72" t="s">
        <v>227</v>
      </c>
      <c r="J32" s="17" t="str">
        <f>"Uncertainty Adjusted Impact ("&amp;IF(Result_type="Aggregate Impact","MWh/hour) - Percentiles","kWh/hour) - Percentiles")</f>
        <v>Uncertainty Adjusted Impact (MWh/hour) - Percentiles</v>
      </c>
      <c r="K32" s="18"/>
      <c r="L32" s="18"/>
      <c r="M32" s="18"/>
      <c r="N32" s="19"/>
    </row>
    <row r="33" spans="3:14" ht="16.5" x14ac:dyDescent="0.3">
      <c r="C33" s="4"/>
      <c r="D33" s="4"/>
      <c r="E33" s="16"/>
      <c r="F33" s="71"/>
      <c r="G33" s="71"/>
      <c r="H33" s="71"/>
      <c r="I33" s="71"/>
      <c r="J33" s="20" t="s">
        <v>21</v>
      </c>
      <c r="K33" s="20" t="s">
        <v>22</v>
      </c>
      <c r="L33" s="20" t="s">
        <v>23</v>
      </c>
      <c r="M33" s="20" t="s">
        <v>24</v>
      </c>
      <c r="N33" s="21" t="s">
        <v>25</v>
      </c>
    </row>
    <row r="34" spans="3:14" ht="17.25" thickBot="1" x14ac:dyDescent="0.35">
      <c r="C34" s="4"/>
      <c r="D34" s="4"/>
      <c r="E34" s="22" t="s">
        <v>26</v>
      </c>
      <c r="F34" s="23">
        <f>SUM(F8:F31)</f>
        <v>16205.660753081162</v>
      </c>
      <c r="G34" s="24">
        <f>SUM(G8:G31)</f>
        <v>15463.384746412356</v>
      </c>
      <c r="H34" s="24">
        <f>SUM(H8:H31)</f>
        <v>742.27600666880608</v>
      </c>
      <c r="I34" s="25">
        <f>IF(Enrollment=0,"n/a",SUM(Lookups!N23:N46))</f>
        <v>158.96141815185547</v>
      </c>
      <c r="J34" s="25" t="s">
        <v>27</v>
      </c>
      <c r="K34" s="25" t="s">
        <v>27</v>
      </c>
      <c r="L34" s="25" t="s">
        <v>27</v>
      </c>
      <c r="M34" s="25" t="s">
        <v>27</v>
      </c>
      <c r="N34" s="25" t="s">
        <v>27</v>
      </c>
    </row>
    <row r="35" spans="3:14" ht="17.25" thickBot="1" x14ac:dyDescent="0.35">
      <c r="E35" s="22" t="s">
        <v>229</v>
      </c>
      <c r="F35" s="69">
        <f>IF(summer=1,AVERAGE(F21:F25),AVERAGE(F24:F28))</f>
        <v>730.61248179950212</v>
      </c>
      <c r="G35" s="25">
        <f>IF(summer=1,AVERAGE(G21:G25),AVERAGE(G24:G28))</f>
        <v>633.04257518329109</v>
      </c>
      <c r="H35" s="25">
        <f>IF(summer=1,AVERAGE(H21:H25),AVERAGE(H24:H28))</f>
        <v>97.569906616210943</v>
      </c>
      <c r="I35" s="25">
        <f>Lookups!N48</f>
        <v>84.596786499023438</v>
      </c>
      <c r="J35" s="25" t="s">
        <v>27</v>
      </c>
      <c r="K35" s="25" t="s">
        <v>27</v>
      </c>
      <c r="L35" s="25" t="s">
        <v>27</v>
      </c>
      <c r="M35" s="25" t="s">
        <v>27</v>
      </c>
      <c r="N35" s="25" t="s">
        <v>27</v>
      </c>
    </row>
    <row r="36" spans="3:14" ht="15" x14ac:dyDescent="0.25">
      <c r="E36" s="26"/>
      <c r="F36" s="55"/>
      <c r="G36" s="67" t="s">
        <v>231</v>
      </c>
      <c r="H36" s="68">
        <f>H35/F35</f>
        <v>0.13354535960827796</v>
      </c>
      <c r="I36" s="55"/>
    </row>
    <row r="37" spans="3:14" x14ac:dyDescent="0.2">
      <c r="E37" s="26"/>
      <c r="F37" s="55"/>
      <c r="G37" s="55"/>
      <c r="H37" s="55"/>
      <c r="I37" s="56"/>
      <c r="J37" s="55"/>
      <c r="K37" s="55"/>
      <c r="L37" s="55"/>
      <c r="M37" s="55"/>
      <c r="N37" s="55"/>
    </row>
    <row r="38" spans="3:14" x14ac:dyDescent="0.2">
      <c r="E38" s="26"/>
      <c r="F38" s="55"/>
      <c r="G38" s="55"/>
      <c r="H38" s="55"/>
      <c r="I38" s="55"/>
    </row>
    <row r="40" spans="3:14" x14ac:dyDescent="0.2">
      <c r="E40" s="26"/>
      <c r="F40" s="55"/>
      <c r="G40" s="55"/>
      <c r="H40" s="55"/>
      <c r="I40" s="56"/>
    </row>
  </sheetData>
  <mergeCells count="9">
    <mergeCell ref="F32:F33"/>
    <mergeCell ref="G32:G33"/>
    <mergeCell ref="H32:H33"/>
    <mergeCell ref="I32:I33"/>
    <mergeCell ref="E5:E7"/>
    <mergeCell ref="F5:F7"/>
    <mergeCell ref="G5:G7"/>
    <mergeCell ref="H5:H7"/>
    <mergeCell ref="I5:I7"/>
  </mergeCells>
  <phoneticPr fontId="2" type="noConversion"/>
  <conditionalFormatting sqref="C1">
    <cfRule type="expression" dxfId="5" priority="8" stopIfTrue="1">
      <formula>#REF!&lt;&gt;""</formula>
    </cfRule>
  </conditionalFormatting>
  <conditionalFormatting sqref="A1:B1">
    <cfRule type="expression" dxfId="4" priority="9" stopIfTrue="1">
      <formula>$A$1&lt;&gt;""</formula>
    </cfRule>
  </conditionalFormatting>
  <conditionalFormatting sqref="B7:B8">
    <cfRule type="expression" dxfId="3" priority="2">
      <formula>size_lca_flag=1</formula>
    </cfRule>
  </conditionalFormatting>
  <conditionalFormatting sqref="A2:C2">
    <cfRule type="expression" dxfId="2" priority="1">
      <formula>size_lca_flag=1</formula>
    </cfRule>
  </conditionalFormatting>
  <dataValidations count="7">
    <dataValidation type="list" allowBlank="1" showInputMessage="1" showErrorMessage="1" sqref="B11">
      <formula1>level_list</formula1>
    </dataValidation>
    <dataValidation type="list" allowBlank="1" showInputMessage="1" showErrorMessage="1" sqref="B9">
      <formula1>fcst_year</formula1>
    </dataValidation>
    <dataValidation type="list" allowBlank="1" showInputMessage="1" showErrorMessage="1" sqref="B10">
      <formula1>weath_year</formula1>
    </dataValidation>
    <dataValidation type="list" allowBlank="1" showInputMessage="1" showErrorMessage="1" sqref="B7">
      <formula1>lca_list</formula1>
    </dataValidation>
    <dataValidation type="list" allowBlank="1" showInputMessage="1" showErrorMessage="1" sqref="B6">
      <formula1>evt_dates</formula1>
    </dataValidation>
    <dataValidation type="list" allowBlank="1" showInputMessage="1" showErrorMessage="1" sqref="B4">
      <formula1>Result_type_list</formula1>
    </dataValidation>
    <dataValidation type="list" allowBlank="1" showInputMessage="1" showErrorMessage="1" sqref="B8">
      <formula1>Size_list</formula1>
    </dataValidation>
  </dataValidations>
  <pageMargins left="0.75" right="0.75" top="1" bottom="1" header="0.5" footer="0.5"/>
  <pageSetup scale="56" orientation="landscape" r:id="rId1"/>
  <headerFooter alignWithMargins="0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stopIfTrue="1" id="{1537006D-ECD2-43D4-A77A-E47495C18B0A}">
            <xm:f>Lookups!$K$37=1</xm:f>
            <x14:dxf>
              <fill>
                <patternFill>
                  <bgColor theme="3" tint="0.79998168889431442"/>
                </patternFill>
              </fill>
            </x14:dxf>
          </x14:cfRule>
          <xm:sqref>E21:N25</xm:sqref>
        </x14:conditionalFormatting>
        <x14:conditionalFormatting xmlns:xm="http://schemas.microsoft.com/office/excel/2006/main">
          <x14:cfRule type="expression" priority="3" stopIfTrue="1" id="{DD739F15-578C-44DB-97AC-7D3664FD834C}">
            <xm:f>Lookups!$K$37=0</xm:f>
            <x14:dxf>
              <fill>
                <patternFill>
                  <bgColor theme="3" tint="0.79998168889431442"/>
                </patternFill>
              </fill>
            </x14:dxf>
          </x14:cfRule>
          <xm:sqref>E24:N28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0"/>
  <sheetViews>
    <sheetView topLeftCell="D7" workbookViewId="0">
      <selection activeCell="N48" sqref="N48"/>
    </sheetView>
  </sheetViews>
  <sheetFormatPr defaultRowHeight="12.75" x14ac:dyDescent="0.2"/>
  <cols>
    <col min="1" max="1" width="16.85546875" customWidth="1"/>
    <col min="2" max="2" width="19.5703125" customWidth="1"/>
    <col min="3" max="3" width="19.28515625" customWidth="1"/>
    <col min="4" max="5" width="12.85546875" customWidth="1"/>
    <col min="6" max="6" width="17.85546875" customWidth="1"/>
    <col min="7" max="7" width="30.85546875" customWidth="1"/>
    <col min="10" max="10" width="16.85546875" customWidth="1"/>
    <col min="11" max="11" width="19.5703125" bestFit="1" customWidth="1"/>
    <col min="12" max="12" width="19" bestFit="1" customWidth="1"/>
    <col min="13" max="14" width="12.85546875" customWidth="1"/>
    <col min="15" max="15" width="17.85546875" customWidth="1"/>
    <col min="16" max="16" width="31" bestFit="1" customWidth="1"/>
  </cols>
  <sheetData>
    <row r="1" spans="1:16" x14ac:dyDescent="0.2">
      <c r="G1" s="1"/>
    </row>
    <row r="3" spans="1:16" ht="13.5" x14ac:dyDescent="0.25">
      <c r="A3" s="30"/>
      <c r="B3" s="27" t="s">
        <v>2</v>
      </c>
      <c r="C3" s="27" t="s">
        <v>3</v>
      </c>
      <c r="D3" s="27" t="s">
        <v>4</v>
      </c>
      <c r="E3" s="27" t="s">
        <v>5</v>
      </c>
      <c r="F3" s="27" t="s">
        <v>220</v>
      </c>
      <c r="G3" s="27"/>
      <c r="J3" s="10" t="s">
        <v>224</v>
      </c>
      <c r="K3" s="10" t="s">
        <v>2</v>
      </c>
      <c r="L3" s="10" t="s">
        <v>3</v>
      </c>
      <c r="M3" s="10" t="s">
        <v>4</v>
      </c>
      <c r="N3" s="10" t="s">
        <v>5</v>
      </c>
      <c r="O3" s="10" t="s">
        <v>6</v>
      </c>
      <c r="P3" s="57" t="s">
        <v>225</v>
      </c>
    </row>
    <row r="4" spans="1:16" x14ac:dyDescent="0.2">
      <c r="A4" s="32"/>
      <c r="B4" t="str">
        <f>level</f>
        <v>Program-level impacts</v>
      </c>
      <c r="C4" s="28" t="str">
        <f>date</f>
        <v>AUG monthly peak</v>
      </c>
      <c r="D4" s="4">
        <f>fcst</f>
        <v>2014</v>
      </c>
      <c r="E4" t="str">
        <f>weath</f>
        <v>1-in-2</v>
      </c>
      <c r="F4" s="4" t="str">
        <f>lca</f>
        <v>All</v>
      </c>
      <c r="G4" s="4"/>
      <c r="J4" s="4" t="s">
        <v>12</v>
      </c>
      <c r="K4" s="1" t="s">
        <v>218</v>
      </c>
      <c r="L4" t="s">
        <v>36</v>
      </c>
      <c r="M4">
        <v>2014</v>
      </c>
      <c r="N4" s="1" t="s">
        <v>222</v>
      </c>
      <c r="O4" t="s">
        <v>10</v>
      </c>
      <c r="P4" s="59" t="s">
        <v>10</v>
      </c>
    </row>
    <row r="5" spans="1:16" ht="13.5" x14ac:dyDescent="0.25">
      <c r="A5" s="30"/>
      <c r="B5" s="30"/>
      <c r="C5" s="30"/>
      <c r="D5" s="30"/>
      <c r="E5" s="30"/>
      <c r="F5" s="30"/>
      <c r="G5" s="31"/>
      <c r="J5" s="1" t="s">
        <v>31</v>
      </c>
      <c r="K5" s="1" t="s">
        <v>219</v>
      </c>
      <c r="L5" t="s">
        <v>37</v>
      </c>
      <c r="M5">
        <f>M4+1</f>
        <v>2015</v>
      </c>
      <c r="N5" s="1" t="s">
        <v>221</v>
      </c>
      <c r="O5" s="60" t="s">
        <v>234</v>
      </c>
      <c r="P5" s="61"/>
    </row>
    <row r="6" spans="1:16" x14ac:dyDescent="0.2">
      <c r="A6" s="32"/>
      <c r="B6" s="32"/>
      <c r="C6" s="33"/>
      <c r="D6" s="34"/>
      <c r="E6" s="32"/>
      <c r="F6" s="34"/>
      <c r="G6" s="34"/>
      <c r="L6" t="s">
        <v>38</v>
      </c>
      <c r="M6">
        <f t="shared" ref="M6" si="0">M5+1</f>
        <v>2016</v>
      </c>
      <c r="O6" s="61" t="s">
        <v>235</v>
      </c>
      <c r="P6" s="62"/>
    </row>
    <row r="7" spans="1:16" ht="13.5" x14ac:dyDescent="0.25">
      <c r="A7" s="30"/>
      <c r="B7" s="30"/>
      <c r="C7" s="30"/>
      <c r="D7" s="30"/>
      <c r="E7" s="30"/>
      <c r="F7" s="30"/>
      <c r="G7" s="31"/>
      <c r="L7" t="s">
        <v>39</v>
      </c>
      <c r="O7" s="60" t="s">
        <v>236</v>
      </c>
      <c r="P7" s="63"/>
    </row>
    <row r="8" spans="1:16" x14ac:dyDescent="0.2">
      <c r="A8" s="32"/>
      <c r="B8" s="32"/>
      <c r="C8" s="33"/>
      <c r="D8" s="34"/>
      <c r="E8" s="32"/>
      <c r="F8" s="34"/>
      <c r="G8" s="34"/>
      <c r="L8" t="s">
        <v>40</v>
      </c>
      <c r="P8" s="42"/>
    </row>
    <row r="9" spans="1:16" ht="13.5" x14ac:dyDescent="0.25">
      <c r="A9" s="30"/>
      <c r="B9" s="30"/>
      <c r="C9" s="30"/>
      <c r="D9" s="30"/>
      <c r="E9" s="30"/>
      <c r="F9" s="30"/>
      <c r="G9" s="31"/>
      <c r="L9" t="s">
        <v>41</v>
      </c>
      <c r="P9" s="42"/>
    </row>
    <row r="10" spans="1:16" x14ac:dyDescent="0.2">
      <c r="A10" s="32"/>
      <c r="B10" s="32"/>
      <c r="C10" s="33"/>
      <c r="D10" s="34"/>
      <c r="E10" s="32"/>
      <c r="F10" s="34"/>
      <c r="G10" s="34"/>
      <c r="L10" t="s">
        <v>42</v>
      </c>
      <c r="P10" s="42"/>
    </row>
    <row r="11" spans="1:16" ht="13.5" x14ac:dyDescent="0.25">
      <c r="A11" s="30"/>
      <c r="B11" s="30"/>
      <c r="C11" s="30"/>
      <c r="D11" s="30"/>
      <c r="E11" s="30"/>
      <c r="F11" s="30"/>
      <c r="G11" s="31"/>
      <c r="L11" t="s">
        <v>43</v>
      </c>
      <c r="P11" s="42"/>
    </row>
    <row r="12" spans="1:16" x14ac:dyDescent="0.2">
      <c r="A12" s="32"/>
      <c r="B12" s="32"/>
      <c r="C12" s="33"/>
      <c r="D12" s="34"/>
      <c r="E12" s="32"/>
      <c r="F12" s="34"/>
      <c r="G12" s="34"/>
      <c r="L12" t="s">
        <v>44</v>
      </c>
    </row>
    <row r="13" spans="1:16" ht="13.5" x14ac:dyDescent="0.25">
      <c r="A13" s="30"/>
      <c r="B13" s="30"/>
      <c r="C13" s="30"/>
      <c r="D13" s="30"/>
      <c r="E13" s="30"/>
      <c r="F13" s="30"/>
      <c r="G13" s="31"/>
      <c r="L13" t="s">
        <v>45</v>
      </c>
    </row>
    <row r="14" spans="1:16" x14ac:dyDescent="0.2">
      <c r="A14" s="32"/>
      <c r="B14" s="32"/>
      <c r="C14" s="33"/>
      <c r="D14" s="34"/>
      <c r="E14" s="32"/>
      <c r="F14" s="34"/>
      <c r="G14" s="34"/>
      <c r="L14" t="s">
        <v>46</v>
      </c>
    </row>
    <row r="15" spans="1:16" ht="13.5" x14ac:dyDescent="0.25">
      <c r="A15" s="30"/>
      <c r="B15" s="30"/>
      <c r="C15" s="30"/>
      <c r="D15" s="30"/>
      <c r="E15" s="30"/>
      <c r="F15" s="30"/>
      <c r="G15" s="31"/>
      <c r="L15" t="s">
        <v>47</v>
      </c>
    </row>
    <row r="16" spans="1:16" x14ac:dyDescent="0.2">
      <c r="A16" s="32"/>
      <c r="B16" s="32"/>
      <c r="C16" s="33"/>
      <c r="D16" s="34"/>
      <c r="E16" s="32"/>
      <c r="F16" s="34"/>
      <c r="G16" s="34"/>
      <c r="L16" t="s">
        <v>11</v>
      </c>
    </row>
    <row r="17" spans="1:16" ht="13.5" x14ac:dyDescent="0.25">
      <c r="A17" s="30"/>
      <c r="B17" s="30"/>
      <c r="C17" s="30"/>
      <c r="D17" s="30"/>
      <c r="E17" s="30"/>
      <c r="F17" s="30"/>
      <c r="G17" s="31"/>
    </row>
    <row r="18" spans="1:16" x14ac:dyDescent="0.2">
      <c r="A18" s="32"/>
      <c r="B18" s="32"/>
      <c r="C18" s="33"/>
      <c r="D18" s="34"/>
      <c r="E18" s="32"/>
      <c r="F18" s="34"/>
      <c r="G18" s="34"/>
    </row>
    <row r="19" spans="1:16" ht="13.5" x14ac:dyDescent="0.25">
      <c r="A19" s="30"/>
      <c r="B19" s="30"/>
      <c r="C19" s="30"/>
      <c r="D19" s="30"/>
      <c r="E19" s="30"/>
      <c r="F19" s="30"/>
      <c r="G19" s="31"/>
      <c r="P19" s="42"/>
    </row>
    <row r="20" spans="1:16" x14ac:dyDescent="0.2">
      <c r="A20" s="32"/>
      <c r="B20" s="32"/>
      <c r="C20" s="33"/>
      <c r="D20" s="34"/>
      <c r="E20" s="32"/>
      <c r="F20" s="34"/>
      <c r="G20" s="34"/>
      <c r="P20" s="42"/>
    </row>
    <row r="21" spans="1:16" ht="13.5" x14ac:dyDescent="0.25">
      <c r="A21" s="30"/>
      <c r="B21" s="30"/>
      <c r="C21" s="30"/>
      <c r="D21" s="30"/>
      <c r="E21" s="30"/>
      <c r="F21" s="30"/>
      <c r="G21" s="31"/>
      <c r="P21" s="42"/>
    </row>
    <row r="22" spans="1:16" x14ac:dyDescent="0.2">
      <c r="A22" s="32"/>
      <c r="B22" s="32"/>
      <c r="C22" s="33"/>
      <c r="D22" s="34"/>
      <c r="E22" s="32"/>
      <c r="F22" s="34"/>
      <c r="G22" s="34"/>
      <c r="K22" s="58" t="s">
        <v>223</v>
      </c>
      <c r="N22" s="65" t="s">
        <v>228</v>
      </c>
      <c r="O22" s="60" t="s">
        <v>230</v>
      </c>
      <c r="P22" s="42"/>
    </row>
    <row r="23" spans="1:16" ht="13.5" x14ac:dyDescent="0.25">
      <c r="A23" s="30"/>
      <c r="B23" s="30"/>
      <c r="C23" s="30"/>
      <c r="D23" s="30"/>
      <c r="E23" s="30"/>
      <c r="F23" s="30"/>
      <c r="G23" s="31"/>
      <c r="J23" t="s">
        <v>36</v>
      </c>
      <c r="K23">
        <v>0</v>
      </c>
      <c r="M23">
        <v>1</v>
      </c>
      <c r="N23" s="66">
        <f>MAX(0,Table!I8-75)</f>
        <v>0</v>
      </c>
      <c r="O23" s="55">
        <f>((Table!K8-Table!L8)/NORMSINV(0.3))^2</f>
        <v>60.234588444452804</v>
      </c>
      <c r="P23" s="42"/>
    </row>
    <row r="24" spans="1:16" x14ac:dyDescent="0.2">
      <c r="A24" s="32"/>
      <c r="B24" s="32"/>
      <c r="C24" s="33"/>
      <c r="D24" s="34"/>
      <c r="E24" s="32"/>
      <c r="F24" s="34"/>
      <c r="G24" s="34"/>
      <c r="J24" t="s">
        <v>37</v>
      </c>
      <c r="K24">
        <v>0</v>
      </c>
      <c r="M24">
        <f>M23+1</f>
        <v>2</v>
      </c>
      <c r="N24" s="66">
        <f>MAX(0,Table!I9-75)</f>
        <v>0</v>
      </c>
      <c r="O24" s="55">
        <f>((Table!K9-Table!L9)/NORMSINV(0.3))^2</f>
        <v>61.290374458606109</v>
      </c>
      <c r="P24" s="42"/>
    </row>
    <row r="25" spans="1:16" ht="13.5" x14ac:dyDescent="0.25">
      <c r="A25" s="30"/>
      <c r="B25" s="30"/>
      <c r="C25" s="30"/>
      <c r="D25" s="30"/>
      <c r="E25" s="30"/>
      <c r="F25" s="30"/>
      <c r="G25" s="31"/>
      <c r="J25" t="s">
        <v>38</v>
      </c>
      <c r="K25">
        <v>0</v>
      </c>
      <c r="M25">
        <f t="shared" ref="M25:M46" si="1">M24+1</f>
        <v>3</v>
      </c>
      <c r="N25" s="66">
        <f>MAX(0,Table!I10-75)</f>
        <v>0</v>
      </c>
      <c r="O25" s="55">
        <f>((Table!K10-Table!L10)/NORMSINV(0.3))^2</f>
        <v>62.860139420450032</v>
      </c>
      <c r="P25" s="42"/>
    </row>
    <row r="26" spans="1:16" x14ac:dyDescent="0.2">
      <c r="A26" s="32"/>
      <c r="B26" s="32"/>
      <c r="C26" s="33"/>
      <c r="D26" s="34"/>
      <c r="E26" s="32"/>
      <c r="F26" s="34"/>
      <c r="G26" s="34"/>
      <c r="J26" t="s">
        <v>39</v>
      </c>
      <c r="K26">
        <v>1</v>
      </c>
      <c r="M26">
        <f t="shared" si="1"/>
        <v>4</v>
      </c>
      <c r="N26" s="66">
        <f>MAX(0,Table!I11-75)</f>
        <v>0</v>
      </c>
      <c r="O26" s="55">
        <f>((Table!K11-Table!L11)/NORMSINV(0.3))^2</f>
        <v>45.811841115829736</v>
      </c>
    </row>
    <row r="27" spans="1:16" ht="13.5" x14ac:dyDescent="0.25">
      <c r="A27" s="30"/>
      <c r="B27" s="30"/>
      <c r="C27" s="30"/>
      <c r="D27" s="30"/>
      <c r="E27" s="30"/>
      <c r="F27" s="30"/>
      <c r="G27" s="31"/>
      <c r="J27" t="s">
        <v>40</v>
      </c>
      <c r="K27">
        <v>1</v>
      </c>
      <c r="M27">
        <f t="shared" si="1"/>
        <v>5</v>
      </c>
      <c r="N27" s="66">
        <f>MAX(0,Table!I12-75)</f>
        <v>0</v>
      </c>
      <c r="O27" s="55">
        <f>((Table!K12-Table!L12)/NORMSINV(0.3))^2</f>
        <v>46.652155933474582</v>
      </c>
    </row>
    <row r="28" spans="1:16" x14ac:dyDescent="0.2">
      <c r="A28" s="32"/>
      <c r="B28" s="32"/>
      <c r="C28" s="33"/>
      <c r="D28" s="34"/>
      <c r="E28" s="32"/>
      <c r="F28" s="34"/>
      <c r="G28" s="34"/>
      <c r="J28" t="s">
        <v>41</v>
      </c>
      <c r="K28">
        <v>1</v>
      </c>
      <c r="M28">
        <f t="shared" si="1"/>
        <v>6</v>
      </c>
      <c r="N28" s="66">
        <f>MAX(0,Table!I13-75)</f>
        <v>0</v>
      </c>
      <c r="O28" s="55">
        <f>((Table!K13-Table!L13)/NORMSINV(0.3))^2</f>
        <v>49.910990548586341</v>
      </c>
    </row>
    <row r="29" spans="1:16" ht="13.5" x14ac:dyDescent="0.25">
      <c r="A29" s="30"/>
      <c r="B29" s="30"/>
      <c r="C29" s="30"/>
      <c r="D29" s="30"/>
      <c r="E29" s="30"/>
      <c r="F29" s="30"/>
      <c r="G29" s="31"/>
      <c r="J29" t="s">
        <v>42</v>
      </c>
      <c r="K29">
        <v>1</v>
      </c>
      <c r="M29">
        <f t="shared" si="1"/>
        <v>7</v>
      </c>
      <c r="N29" s="66">
        <f>MAX(0,Table!I14-75)</f>
        <v>0</v>
      </c>
      <c r="O29" s="55">
        <f>((Table!K14-Table!L14)/NORMSINV(0.3))^2</f>
        <v>73.67419106933481</v>
      </c>
    </row>
    <row r="30" spans="1:16" x14ac:dyDescent="0.2">
      <c r="A30" s="32"/>
      <c r="B30" s="32"/>
      <c r="C30" s="33"/>
      <c r="D30" s="34"/>
      <c r="E30" s="32"/>
      <c r="F30" s="34"/>
      <c r="G30" s="34"/>
      <c r="J30" t="s">
        <v>43</v>
      </c>
      <c r="K30">
        <v>1</v>
      </c>
      <c r="M30">
        <f t="shared" si="1"/>
        <v>8</v>
      </c>
      <c r="N30" s="66">
        <f>MAX(0,Table!I15-75)</f>
        <v>0</v>
      </c>
      <c r="O30" s="55">
        <f>((Table!K15-Table!L15)/NORMSINV(0.3))^2</f>
        <v>70.533834914318462</v>
      </c>
    </row>
    <row r="31" spans="1:16" ht="13.5" x14ac:dyDescent="0.25">
      <c r="A31" s="30"/>
      <c r="B31" s="30"/>
      <c r="C31" s="30"/>
      <c r="D31" s="30"/>
      <c r="E31" s="30"/>
      <c r="F31" s="30"/>
      <c r="G31" s="31"/>
      <c r="J31" t="s">
        <v>44</v>
      </c>
      <c r="K31">
        <v>1</v>
      </c>
      <c r="M31">
        <f t="shared" si="1"/>
        <v>9</v>
      </c>
      <c r="N31" s="66">
        <f>MAX(0,Table!I16-75)</f>
        <v>0.53753662109375</v>
      </c>
      <c r="O31" s="55">
        <f>((Table!K16-Table!L16)/NORMSINV(0.3))^2</f>
        <v>81.628802725965869</v>
      </c>
    </row>
    <row r="32" spans="1:16" x14ac:dyDescent="0.2">
      <c r="A32" s="32"/>
      <c r="B32" s="32"/>
      <c r="C32" s="33"/>
      <c r="D32" s="34"/>
      <c r="E32" s="32"/>
      <c r="F32" s="34"/>
      <c r="G32" s="34"/>
      <c r="J32" t="s">
        <v>45</v>
      </c>
      <c r="K32">
        <v>1</v>
      </c>
      <c r="M32">
        <f t="shared" si="1"/>
        <v>10</v>
      </c>
      <c r="N32" s="66">
        <f>MAX(0,Table!I17-75)</f>
        <v>4.386322021484375</v>
      </c>
      <c r="O32" s="55">
        <f>((Table!K17-Table!L17)/NORMSINV(0.3))^2</f>
        <v>102.14479843016865</v>
      </c>
    </row>
    <row r="33" spans="1:15" ht="13.5" x14ac:dyDescent="0.25">
      <c r="A33" s="30"/>
      <c r="B33" s="30"/>
      <c r="C33" s="30"/>
      <c r="D33" s="30"/>
      <c r="E33" s="30"/>
      <c r="F33" s="30"/>
      <c r="G33" s="31"/>
      <c r="J33" t="s">
        <v>46</v>
      </c>
      <c r="K33">
        <v>0</v>
      </c>
      <c r="M33">
        <f t="shared" si="1"/>
        <v>11</v>
      </c>
      <c r="N33" s="66">
        <f>MAX(0,Table!I18-75)</f>
        <v>8.4328994750976563</v>
      </c>
      <c r="O33" s="55">
        <f>((Table!K18-Table!L18)/NORMSINV(0.3))^2</f>
        <v>113.15052195357201</v>
      </c>
    </row>
    <row r="34" spans="1:15" x14ac:dyDescent="0.2">
      <c r="A34" s="32"/>
      <c r="B34" s="32"/>
      <c r="C34" s="33"/>
      <c r="D34" s="34"/>
      <c r="E34" s="32"/>
      <c r="F34" s="34"/>
      <c r="G34" s="34"/>
      <c r="J34" t="s">
        <v>47</v>
      </c>
      <c r="K34">
        <v>0</v>
      </c>
      <c r="M34">
        <f t="shared" si="1"/>
        <v>12</v>
      </c>
      <c r="N34" s="66">
        <f>MAX(0,Table!I19-75)</f>
        <v>11.472908020019531</v>
      </c>
      <c r="O34" s="55">
        <f>((Table!K19-Table!L19)/NORMSINV(0.3))^2</f>
        <v>111.16196912470021</v>
      </c>
    </row>
    <row r="35" spans="1:15" ht="13.5" x14ac:dyDescent="0.25">
      <c r="A35" s="30"/>
      <c r="B35" s="30"/>
      <c r="C35" s="30"/>
      <c r="D35" s="30"/>
      <c r="E35" s="30"/>
      <c r="F35" s="30"/>
      <c r="G35" s="31"/>
      <c r="J35" t="s">
        <v>11</v>
      </c>
      <c r="K35">
        <v>1</v>
      </c>
      <c r="M35">
        <f t="shared" si="1"/>
        <v>13</v>
      </c>
      <c r="N35" s="66">
        <f>MAX(0,Table!I20-75)</f>
        <v>14.105522155761719</v>
      </c>
      <c r="O35" s="55">
        <f>((Table!K20-Table!L20)/NORMSINV(0.3))^2</f>
        <v>170.53188339099404</v>
      </c>
    </row>
    <row r="36" spans="1:15" x14ac:dyDescent="0.2">
      <c r="A36" s="32"/>
      <c r="B36" s="32"/>
      <c r="C36" s="33"/>
      <c r="D36" s="34"/>
      <c r="E36" s="32"/>
      <c r="F36" s="34"/>
      <c r="G36" s="34"/>
      <c r="M36">
        <f t="shared" si="1"/>
        <v>14</v>
      </c>
      <c r="N36" s="66">
        <f>MAX(0,Table!I21-75)</f>
        <v>16.406951904296875</v>
      </c>
      <c r="O36" s="55">
        <f>((Table!K21-Table!L21)/NORMSINV(0.3))^2</f>
        <v>333.19124069586326</v>
      </c>
    </row>
    <row r="37" spans="1:15" ht="13.5" x14ac:dyDescent="0.25">
      <c r="A37" s="30"/>
      <c r="B37" s="30"/>
      <c r="C37" s="30"/>
      <c r="D37" s="30"/>
      <c r="E37" s="30"/>
      <c r="F37" s="30"/>
      <c r="G37" s="31"/>
      <c r="K37">
        <f>VLOOKUP(date,Lookups!$J$23:$K$35,2,FALSE)</f>
        <v>1</v>
      </c>
      <c r="M37">
        <f t="shared" si="1"/>
        <v>15</v>
      </c>
      <c r="N37" s="66">
        <f>MAX(0,Table!I22-75)</f>
        <v>17.462776184082031</v>
      </c>
      <c r="O37" s="55">
        <f>((Table!K22-Table!L22)/NORMSINV(0.3))^2</f>
        <v>338.76041663738664</v>
      </c>
    </row>
    <row r="38" spans="1:15" x14ac:dyDescent="0.2">
      <c r="A38" s="32"/>
      <c r="B38" s="32"/>
      <c r="C38" s="33"/>
      <c r="D38" s="34"/>
      <c r="E38" s="32"/>
      <c r="F38" s="34"/>
      <c r="G38" s="34"/>
      <c r="M38">
        <f t="shared" si="1"/>
        <v>16</v>
      </c>
      <c r="N38" s="66">
        <f>MAX(0,Table!I23-75)</f>
        <v>17.895736694335938</v>
      </c>
      <c r="O38" s="55">
        <f>((Table!K23-Table!L23)/NORMSINV(0.3))^2</f>
        <v>387.70935167847563</v>
      </c>
    </row>
    <row r="39" spans="1:15" ht="13.5" x14ac:dyDescent="0.25">
      <c r="A39" s="30"/>
      <c r="B39" s="30"/>
      <c r="C39" s="30"/>
      <c r="D39" s="30"/>
      <c r="E39" s="30"/>
      <c r="F39" s="30"/>
      <c r="G39" s="31"/>
      <c r="I39" s="64" t="s">
        <v>226</v>
      </c>
      <c r="J39">
        <v>0</v>
      </c>
      <c r="M39">
        <f t="shared" si="1"/>
        <v>17</v>
      </c>
      <c r="N39" s="66">
        <f>MAX(0,Table!I24-75)</f>
        <v>17.081123352050781</v>
      </c>
      <c r="O39" s="55">
        <f>((Table!K24-Table!L24)/NORMSINV(0.3))^2</f>
        <v>387.10799671715284</v>
      </c>
    </row>
    <row r="40" spans="1:15" x14ac:dyDescent="0.2">
      <c r="A40" s="32"/>
      <c r="B40" s="32"/>
      <c r="C40" s="33"/>
      <c r="D40" s="34"/>
      <c r="E40" s="32"/>
      <c r="F40" s="34"/>
      <c r="G40" s="34"/>
      <c r="I40" s="60" t="s">
        <v>232</v>
      </c>
      <c r="J40">
        <f>DGET(data,"pass",_xlnm.Criteria)</f>
        <v>1</v>
      </c>
      <c r="M40">
        <f t="shared" si="1"/>
        <v>18</v>
      </c>
      <c r="N40" s="66">
        <f>MAX(0,Table!I25-75)</f>
        <v>15.750198364257812</v>
      </c>
      <c r="O40" s="55">
        <f>((Table!K25-Table!L25)/NORMSINV(0.3))^2</f>
        <v>409.50526029903619</v>
      </c>
    </row>
    <row r="41" spans="1:15" ht="13.5" x14ac:dyDescent="0.25">
      <c r="A41" s="30"/>
      <c r="B41" s="30"/>
      <c r="C41" s="30"/>
      <c r="D41" s="30"/>
      <c r="E41" s="30"/>
      <c r="F41" s="30"/>
      <c r="G41" s="31"/>
      <c r="M41">
        <f t="shared" si="1"/>
        <v>19</v>
      </c>
      <c r="N41" s="66">
        <f>MAX(0,Table!I26-75)</f>
        <v>13.605369567871094</v>
      </c>
      <c r="O41" s="55">
        <f>((Table!K26-Table!L26)/NORMSINV(0.3))^2</f>
        <v>318.83995535967426</v>
      </c>
    </row>
    <row r="42" spans="1:15" x14ac:dyDescent="0.2">
      <c r="A42" s="32"/>
      <c r="B42" s="32"/>
      <c r="C42" s="33"/>
      <c r="D42" s="34"/>
      <c r="E42" s="32"/>
      <c r="F42" s="34"/>
      <c r="G42" s="34"/>
      <c r="M42">
        <f t="shared" si="1"/>
        <v>20</v>
      </c>
      <c r="N42" s="66">
        <f>MAX(0,Table!I27-75)</f>
        <v>9.5936355590820312</v>
      </c>
      <c r="O42" s="55">
        <f>((Table!K27-Table!L27)/NORMSINV(0.3))^2</f>
        <v>316.25399899602945</v>
      </c>
    </row>
    <row r="43" spans="1:15" ht="13.5" x14ac:dyDescent="0.25">
      <c r="A43" s="30"/>
      <c r="B43" s="30"/>
      <c r="C43" s="30"/>
      <c r="D43" s="30"/>
      <c r="E43" s="30"/>
      <c r="F43" s="30"/>
      <c r="G43" s="31"/>
      <c r="M43">
        <f t="shared" si="1"/>
        <v>21</v>
      </c>
      <c r="N43" s="66">
        <f>MAX(0,Table!I28-75)</f>
        <v>6.179107666015625</v>
      </c>
      <c r="O43" s="55">
        <f>((Table!K28-Table!L28)/NORMSINV(0.3))^2</f>
        <v>306.67244683617326</v>
      </c>
    </row>
    <row r="44" spans="1:15" x14ac:dyDescent="0.2">
      <c r="A44" s="32"/>
      <c r="B44" s="32"/>
      <c r="C44" s="33"/>
      <c r="D44" s="34"/>
      <c r="E44" s="32"/>
      <c r="F44" s="34"/>
      <c r="G44" s="34"/>
      <c r="M44">
        <f t="shared" si="1"/>
        <v>22</v>
      </c>
      <c r="N44" s="66">
        <f>MAX(0,Table!I29-75)</f>
        <v>4.0867462158203125</v>
      </c>
      <c r="O44" s="55">
        <f>((Table!K29-Table!L29)/NORMSINV(0.3))^2</f>
        <v>306.6599627716289</v>
      </c>
    </row>
    <row r="45" spans="1:15" ht="13.5" x14ac:dyDescent="0.25">
      <c r="A45" s="30"/>
      <c r="B45" s="30"/>
      <c r="C45" s="30"/>
      <c r="D45" s="30"/>
      <c r="E45" s="30"/>
      <c r="F45" s="30"/>
      <c r="G45" s="31"/>
      <c r="M45">
        <f t="shared" si="1"/>
        <v>23</v>
      </c>
      <c r="N45" s="66">
        <f>MAX(0,Table!I30-75)</f>
        <v>1.9556045532226563</v>
      </c>
      <c r="O45" s="55">
        <f>((Table!K30-Table!L30)/NORMSINV(0.3))^2</f>
        <v>268.68972262615341</v>
      </c>
    </row>
    <row r="46" spans="1:15" x14ac:dyDescent="0.2">
      <c r="A46" s="32"/>
      <c r="B46" s="32"/>
      <c r="C46" s="33"/>
      <c r="D46" s="34"/>
      <c r="E46" s="32"/>
      <c r="F46" s="34"/>
      <c r="G46" s="34"/>
      <c r="M46">
        <f t="shared" si="1"/>
        <v>24</v>
      </c>
      <c r="N46" s="66">
        <f>MAX(0,Table!I31-75)</f>
        <v>8.97979736328125E-3</v>
      </c>
      <c r="O46" s="55">
        <f>((Table!K31-Table!L31)/NORMSINV(0.3))^2</f>
        <v>269.52887350208869</v>
      </c>
    </row>
    <row r="47" spans="1:15" ht="13.5" x14ac:dyDescent="0.25">
      <c r="A47" s="30"/>
      <c r="B47" s="30"/>
      <c r="C47" s="30"/>
      <c r="D47" s="30"/>
      <c r="E47" s="30"/>
      <c r="F47" s="30"/>
      <c r="G47" s="31"/>
    </row>
    <row r="48" spans="1:15" x14ac:dyDescent="0.2">
      <c r="A48" s="32"/>
      <c r="B48" s="32"/>
      <c r="C48" s="33"/>
      <c r="D48" s="34"/>
      <c r="E48" s="32"/>
      <c r="F48" s="34"/>
      <c r="G48" s="34"/>
      <c r="N48">
        <f>IF(summer=1,SUM(N36:N40),SUM(N39:N43))</f>
        <v>84.596786499023438</v>
      </c>
      <c r="O48" s="66">
        <f>SQRT((1/5)^2*IF(summer=1,SUM(O36:O40),SUM(O39:O43)))</f>
        <v>8.6169002919330921</v>
      </c>
    </row>
    <row r="49" spans="1:15" ht="13.5" x14ac:dyDescent="0.25">
      <c r="A49" s="30"/>
      <c r="B49" s="30"/>
      <c r="C49" s="30"/>
      <c r="D49" s="30"/>
      <c r="E49" s="30"/>
      <c r="F49" s="30"/>
      <c r="G49" s="31"/>
    </row>
    <row r="50" spans="1:15" x14ac:dyDescent="0.2">
      <c r="A50" s="32"/>
      <c r="B50" s="32"/>
      <c r="C50" s="33"/>
      <c r="D50" s="34"/>
      <c r="E50" s="32"/>
      <c r="F50" s="34"/>
      <c r="G50" s="34"/>
    </row>
    <row r="51" spans="1:15" x14ac:dyDescent="0.2">
      <c r="A51" s="5"/>
      <c r="B51" s="5"/>
      <c r="C51" s="5"/>
      <c r="D51" s="5"/>
      <c r="E51" s="5"/>
      <c r="F51" s="5"/>
      <c r="G51" s="5"/>
      <c r="O51" s="55"/>
    </row>
    <row r="52" spans="1:15" x14ac:dyDescent="0.2">
      <c r="A52" s="5"/>
      <c r="B52" s="5"/>
      <c r="C52" s="5"/>
      <c r="D52" s="5"/>
      <c r="E52" s="5"/>
      <c r="F52" s="5"/>
      <c r="G52" s="5"/>
    </row>
    <row r="53" spans="1:15" x14ac:dyDescent="0.2">
      <c r="A53" s="5"/>
      <c r="B53" s="5"/>
      <c r="C53" s="5"/>
      <c r="D53" s="5"/>
      <c r="E53" s="5"/>
      <c r="F53" s="5"/>
      <c r="G53" s="5"/>
    </row>
    <row r="54" spans="1:15" x14ac:dyDescent="0.2">
      <c r="A54" s="5"/>
      <c r="B54" s="5"/>
      <c r="C54" s="5"/>
      <c r="D54" s="5"/>
      <c r="E54" s="5"/>
      <c r="F54" s="5"/>
      <c r="G54" s="5"/>
    </row>
    <row r="55" spans="1:15" x14ac:dyDescent="0.2">
      <c r="A55" s="5"/>
      <c r="B55" s="5"/>
      <c r="C55" s="5"/>
      <c r="D55" s="5"/>
      <c r="E55" s="5"/>
      <c r="F55" s="5"/>
      <c r="G55" s="5"/>
    </row>
    <row r="56" spans="1:15" x14ac:dyDescent="0.2">
      <c r="A56" s="5"/>
      <c r="B56" s="5"/>
      <c r="C56" s="5"/>
      <c r="D56" s="5"/>
      <c r="E56" s="5"/>
      <c r="F56" s="5"/>
      <c r="G56" s="5"/>
    </row>
    <row r="57" spans="1:15" x14ac:dyDescent="0.2">
      <c r="A57" s="5"/>
      <c r="B57" s="5"/>
      <c r="C57" s="5"/>
      <c r="D57" s="5"/>
      <c r="E57" s="5"/>
      <c r="F57" s="5"/>
      <c r="G57" s="5"/>
    </row>
    <row r="58" spans="1:15" x14ac:dyDescent="0.2">
      <c r="A58" s="5"/>
      <c r="B58" s="5"/>
      <c r="C58" s="5"/>
      <c r="D58" s="5"/>
      <c r="E58" s="5"/>
      <c r="F58" s="5"/>
      <c r="G58" s="5"/>
    </row>
    <row r="59" spans="1:15" x14ac:dyDescent="0.2">
      <c r="A59" s="5"/>
      <c r="B59" s="5"/>
      <c r="C59" s="5"/>
      <c r="D59" s="5"/>
      <c r="E59" s="5"/>
      <c r="F59" s="5"/>
      <c r="G59" s="5"/>
    </row>
    <row r="60" spans="1:15" x14ac:dyDescent="0.2">
      <c r="A60" s="5"/>
      <c r="B60" s="5"/>
      <c r="C60" s="5"/>
      <c r="D60" s="5"/>
      <c r="E60" s="5"/>
      <c r="F60" s="5"/>
      <c r="G60" s="5"/>
    </row>
    <row r="61" spans="1:15" x14ac:dyDescent="0.2">
      <c r="A61" s="5"/>
      <c r="B61" s="5"/>
      <c r="C61" s="5"/>
      <c r="D61" s="5"/>
      <c r="E61" s="5"/>
      <c r="F61" s="5"/>
      <c r="G61" s="5"/>
    </row>
    <row r="62" spans="1:15" x14ac:dyDescent="0.2">
      <c r="A62" s="5"/>
      <c r="B62" s="5"/>
      <c r="C62" s="5"/>
      <c r="D62" s="5"/>
      <c r="E62" s="5"/>
      <c r="F62" s="5"/>
      <c r="G62" s="5"/>
    </row>
    <row r="63" spans="1:15" x14ac:dyDescent="0.2">
      <c r="A63" s="5"/>
      <c r="B63" s="5"/>
      <c r="C63" s="5"/>
      <c r="D63" s="5"/>
      <c r="E63" s="5"/>
      <c r="F63" s="5"/>
      <c r="G63" s="5"/>
    </row>
    <row r="64" spans="1:15" x14ac:dyDescent="0.2">
      <c r="A64" s="5"/>
      <c r="B64" s="5"/>
      <c r="C64" s="5"/>
      <c r="D64" s="5"/>
      <c r="E64" s="5"/>
      <c r="F64" s="5"/>
      <c r="G64" s="5"/>
    </row>
    <row r="65" spans="1:7" x14ac:dyDescent="0.2">
      <c r="A65" s="5"/>
      <c r="B65" s="5"/>
      <c r="C65" s="5"/>
      <c r="D65" s="5"/>
      <c r="E65" s="5"/>
      <c r="F65" s="5"/>
      <c r="G65" s="5"/>
    </row>
    <row r="66" spans="1:7" x14ac:dyDescent="0.2">
      <c r="A66" s="5"/>
      <c r="B66" s="5"/>
      <c r="C66" s="5"/>
      <c r="D66" s="5"/>
      <c r="E66" s="5"/>
      <c r="F66" s="5"/>
      <c r="G66" s="5"/>
    </row>
    <row r="67" spans="1:7" x14ac:dyDescent="0.2">
      <c r="A67" s="5"/>
      <c r="B67" s="5"/>
      <c r="C67" s="5"/>
      <c r="D67" s="5"/>
      <c r="E67" s="5"/>
      <c r="F67" s="5"/>
      <c r="G67" s="5"/>
    </row>
    <row r="68" spans="1:7" x14ac:dyDescent="0.2">
      <c r="A68" s="5"/>
      <c r="B68" s="5"/>
      <c r="C68" s="5"/>
      <c r="D68" s="5"/>
      <c r="E68" s="5"/>
      <c r="F68" s="5"/>
      <c r="G68" s="5"/>
    </row>
    <row r="69" spans="1:7" x14ac:dyDescent="0.2">
      <c r="A69" s="5"/>
      <c r="B69" s="5"/>
      <c r="C69" s="5"/>
      <c r="D69" s="5"/>
      <c r="E69" s="5"/>
      <c r="F69" s="5"/>
      <c r="G69" s="5"/>
    </row>
    <row r="70" spans="1:7" x14ac:dyDescent="0.2">
      <c r="A70" s="5"/>
      <c r="B70" s="5"/>
      <c r="C70" s="5"/>
      <c r="D70" s="5"/>
      <c r="E70" s="5"/>
      <c r="F70" s="5"/>
      <c r="G70" s="5"/>
    </row>
  </sheetData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X9051"/>
  <sheetViews>
    <sheetView workbookViewId="0">
      <pane xSplit="7" ySplit="1" topLeftCell="H2" activePane="bottomRight" state="frozen"/>
      <selection pane="topRight" activeCell="H1" sqref="H1"/>
      <selection pane="bottomLeft" activeCell="A2" sqref="A2"/>
      <selection pane="bottomRight" activeCell="H2" sqref="H2"/>
    </sheetView>
  </sheetViews>
  <sheetFormatPr defaultRowHeight="12.75" x14ac:dyDescent="0.2"/>
  <cols>
    <col min="1" max="1" width="19.5703125" bestFit="1" customWidth="1"/>
    <col min="2" max="2" width="28.28515625" bestFit="1" customWidth="1"/>
    <col min="3" max="3" width="19.5703125" bestFit="1" customWidth="1"/>
    <col min="4" max="4" width="17" bestFit="1" customWidth="1"/>
    <col min="5" max="5" width="12.140625" bestFit="1" customWidth="1"/>
    <col min="6" max="6" width="11.85546875" bestFit="1" customWidth="1"/>
    <col min="7" max="7" width="15.5703125" bestFit="1" customWidth="1"/>
    <col min="8" max="8" width="16.42578125" bestFit="1" customWidth="1"/>
    <col min="9" max="9" width="7.7109375" bestFit="1" customWidth="1"/>
    <col min="10" max="10" width="6.140625" bestFit="1" customWidth="1"/>
    <col min="11" max="11" width="9.85546875" bestFit="1" customWidth="1"/>
    <col min="12" max="35" width="12" bestFit="1" customWidth="1"/>
    <col min="36" max="44" width="12.85546875" bestFit="1" customWidth="1"/>
    <col min="45" max="59" width="14" bestFit="1" customWidth="1"/>
    <col min="60" max="61" width="12.85546875" bestFit="1" customWidth="1"/>
    <col min="62" max="63" width="13.140625" bestFit="1" customWidth="1"/>
    <col min="64" max="65" width="12.85546875" bestFit="1" customWidth="1"/>
    <col min="66" max="66" width="13.140625" bestFit="1" customWidth="1"/>
    <col min="67" max="68" width="12.85546875" bestFit="1" customWidth="1"/>
    <col min="69" max="83" width="14" bestFit="1" customWidth="1"/>
    <col min="84" max="87" width="12.85546875" bestFit="1" customWidth="1"/>
    <col min="88" max="88" width="13.140625" bestFit="1" customWidth="1"/>
    <col min="89" max="89" width="12.85546875" bestFit="1" customWidth="1"/>
    <col min="90" max="91" width="13.140625" bestFit="1" customWidth="1"/>
    <col min="92" max="92" width="12.85546875" bestFit="1" customWidth="1"/>
    <col min="93" max="107" width="14" bestFit="1" customWidth="1"/>
    <col min="108" max="110" width="12.85546875" bestFit="1" customWidth="1"/>
    <col min="111" max="111" width="13.140625" bestFit="1" customWidth="1"/>
    <col min="112" max="116" width="12.85546875" bestFit="1" customWidth="1"/>
    <col min="117" max="131" width="14" bestFit="1" customWidth="1"/>
    <col min="132" max="140" width="12.85546875" bestFit="1" customWidth="1"/>
    <col min="141" max="155" width="14" bestFit="1" customWidth="1"/>
    <col min="156" max="179" width="12" bestFit="1" customWidth="1"/>
    <col min="180" max="180" width="9.7109375" bestFit="1" customWidth="1"/>
    <col min="181" max="181" width="10.140625" bestFit="1" customWidth="1"/>
  </cols>
  <sheetData>
    <row r="1" spans="1:180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220</v>
      </c>
      <c r="H1" t="s">
        <v>7</v>
      </c>
      <c r="I1" t="s">
        <v>9</v>
      </c>
      <c r="J1" t="s">
        <v>8</v>
      </c>
      <c r="K1" t="s">
        <v>193</v>
      </c>
      <c r="L1" t="s">
        <v>194</v>
      </c>
      <c r="M1" t="s">
        <v>195</v>
      </c>
      <c r="N1" t="s">
        <v>196</v>
      </c>
      <c r="O1" t="s">
        <v>197</v>
      </c>
      <c r="P1" t="s">
        <v>198</v>
      </c>
      <c r="Q1" t="s">
        <v>199</v>
      </c>
      <c r="R1" t="s">
        <v>200</v>
      </c>
      <c r="S1" t="s">
        <v>201</v>
      </c>
      <c r="T1" t="s">
        <v>202</v>
      </c>
      <c r="U1" t="s">
        <v>203</v>
      </c>
      <c r="V1" t="s">
        <v>204</v>
      </c>
      <c r="W1" t="s">
        <v>205</v>
      </c>
      <c r="X1" t="s">
        <v>206</v>
      </c>
      <c r="Y1" t="s">
        <v>207</v>
      </c>
      <c r="Z1" t="s">
        <v>208</v>
      </c>
      <c r="AA1" t="s">
        <v>209</v>
      </c>
      <c r="AB1" t="s">
        <v>210</v>
      </c>
      <c r="AC1" t="s">
        <v>211</v>
      </c>
      <c r="AD1" t="s">
        <v>212</v>
      </c>
      <c r="AE1" t="s">
        <v>213</v>
      </c>
      <c r="AF1" t="s">
        <v>214</v>
      </c>
      <c r="AG1" t="s">
        <v>215</v>
      </c>
      <c r="AH1" t="s">
        <v>216</v>
      </c>
      <c r="AI1" t="s">
        <v>48</v>
      </c>
      <c r="AJ1" t="s">
        <v>49</v>
      </c>
      <c r="AK1" t="s">
        <v>50</v>
      </c>
      <c r="AL1" t="s">
        <v>51</v>
      </c>
      <c r="AM1" t="s">
        <v>52</v>
      </c>
      <c r="AN1" t="s">
        <v>53</v>
      </c>
      <c r="AO1" t="s">
        <v>54</v>
      </c>
      <c r="AP1" t="s">
        <v>55</v>
      </c>
      <c r="AQ1" t="s">
        <v>56</v>
      </c>
      <c r="AR1" t="s">
        <v>57</v>
      </c>
      <c r="AS1" t="s">
        <v>58</v>
      </c>
      <c r="AT1" t="s">
        <v>59</v>
      </c>
      <c r="AU1" t="s">
        <v>60</v>
      </c>
      <c r="AV1" t="s">
        <v>61</v>
      </c>
      <c r="AW1" t="s">
        <v>62</v>
      </c>
      <c r="AX1" t="s">
        <v>63</v>
      </c>
      <c r="AY1" t="s">
        <v>64</v>
      </c>
      <c r="AZ1" t="s">
        <v>65</v>
      </c>
      <c r="BA1" t="s">
        <v>66</v>
      </c>
      <c r="BB1" t="s">
        <v>67</v>
      </c>
      <c r="BC1" t="s">
        <v>68</v>
      </c>
      <c r="BD1" t="s">
        <v>69</v>
      </c>
      <c r="BE1" t="s">
        <v>70</v>
      </c>
      <c r="BF1" t="s">
        <v>71</v>
      </c>
      <c r="BG1" t="s">
        <v>72</v>
      </c>
      <c r="BH1" t="s">
        <v>73</v>
      </c>
      <c r="BI1" t="s">
        <v>74</v>
      </c>
      <c r="BJ1" t="s">
        <v>75</v>
      </c>
      <c r="BK1" t="s">
        <v>76</v>
      </c>
      <c r="BL1" t="s">
        <v>77</v>
      </c>
      <c r="BM1" t="s">
        <v>78</v>
      </c>
      <c r="BN1" t="s">
        <v>79</v>
      </c>
      <c r="BO1" t="s">
        <v>80</v>
      </c>
      <c r="BP1" t="s">
        <v>81</v>
      </c>
      <c r="BQ1" t="s">
        <v>82</v>
      </c>
      <c r="BR1" t="s">
        <v>83</v>
      </c>
      <c r="BS1" t="s">
        <v>84</v>
      </c>
      <c r="BT1" t="s">
        <v>85</v>
      </c>
      <c r="BU1" t="s">
        <v>86</v>
      </c>
      <c r="BV1" t="s">
        <v>87</v>
      </c>
      <c r="BW1" t="s">
        <v>88</v>
      </c>
      <c r="BX1" t="s">
        <v>89</v>
      </c>
      <c r="BY1" t="s">
        <v>90</v>
      </c>
      <c r="BZ1" t="s">
        <v>91</v>
      </c>
      <c r="CA1" t="s">
        <v>92</v>
      </c>
      <c r="CB1" t="s">
        <v>93</v>
      </c>
      <c r="CC1" t="s">
        <v>94</v>
      </c>
      <c r="CD1" t="s">
        <v>95</v>
      </c>
      <c r="CE1" t="s">
        <v>96</v>
      </c>
      <c r="CF1" t="s">
        <v>97</v>
      </c>
      <c r="CG1" t="s">
        <v>98</v>
      </c>
      <c r="CH1" t="s">
        <v>99</v>
      </c>
      <c r="CI1" t="s">
        <v>100</v>
      </c>
      <c r="CJ1" t="s">
        <v>101</v>
      </c>
      <c r="CK1" t="s">
        <v>102</v>
      </c>
      <c r="CL1" t="s">
        <v>103</v>
      </c>
      <c r="CM1" t="s">
        <v>104</v>
      </c>
      <c r="CN1" t="s">
        <v>105</v>
      </c>
      <c r="CO1" t="s">
        <v>106</v>
      </c>
      <c r="CP1" t="s">
        <v>107</v>
      </c>
      <c r="CQ1" t="s">
        <v>108</v>
      </c>
      <c r="CR1" t="s">
        <v>109</v>
      </c>
      <c r="CS1" t="s">
        <v>110</v>
      </c>
      <c r="CT1" t="s">
        <v>111</v>
      </c>
      <c r="CU1" t="s">
        <v>112</v>
      </c>
      <c r="CV1" t="s">
        <v>113</v>
      </c>
      <c r="CW1" t="s">
        <v>114</v>
      </c>
      <c r="CX1" t="s">
        <v>115</v>
      </c>
      <c r="CY1" t="s">
        <v>116</v>
      </c>
      <c r="CZ1" t="s">
        <v>117</v>
      </c>
      <c r="DA1" t="s">
        <v>118</v>
      </c>
      <c r="DB1" t="s">
        <v>119</v>
      </c>
      <c r="DC1" t="s">
        <v>120</v>
      </c>
      <c r="DD1" t="s">
        <v>121</v>
      </c>
      <c r="DE1" t="s">
        <v>122</v>
      </c>
      <c r="DF1" t="s">
        <v>123</v>
      </c>
      <c r="DG1" t="s">
        <v>124</v>
      </c>
      <c r="DH1" t="s">
        <v>125</v>
      </c>
      <c r="DI1" t="s">
        <v>126</v>
      </c>
      <c r="DJ1" t="s">
        <v>127</v>
      </c>
      <c r="DK1" t="s">
        <v>128</v>
      </c>
      <c r="DL1" t="s">
        <v>129</v>
      </c>
      <c r="DM1" t="s">
        <v>130</v>
      </c>
      <c r="DN1" t="s">
        <v>131</v>
      </c>
      <c r="DO1" t="s">
        <v>132</v>
      </c>
      <c r="DP1" t="s">
        <v>133</v>
      </c>
      <c r="DQ1" t="s">
        <v>134</v>
      </c>
      <c r="DR1" t="s">
        <v>135</v>
      </c>
      <c r="DS1" t="s">
        <v>136</v>
      </c>
      <c r="DT1" t="s">
        <v>137</v>
      </c>
      <c r="DU1" t="s">
        <v>138</v>
      </c>
      <c r="DV1" t="s">
        <v>139</v>
      </c>
      <c r="DW1" t="s">
        <v>140</v>
      </c>
      <c r="DX1" t="s">
        <v>141</v>
      </c>
      <c r="DY1" t="s">
        <v>142</v>
      </c>
      <c r="DZ1" t="s">
        <v>143</v>
      </c>
      <c r="EA1" t="s">
        <v>144</v>
      </c>
      <c r="EB1" t="s">
        <v>145</v>
      </c>
      <c r="EC1" t="s">
        <v>146</v>
      </c>
      <c r="ED1" t="s">
        <v>147</v>
      </c>
      <c r="EE1" t="s">
        <v>148</v>
      </c>
      <c r="EF1" t="s">
        <v>149</v>
      </c>
      <c r="EG1" t="s">
        <v>150</v>
      </c>
      <c r="EH1" t="s">
        <v>151</v>
      </c>
      <c r="EI1" t="s">
        <v>152</v>
      </c>
      <c r="EJ1" t="s">
        <v>153</v>
      </c>
      <c r="EK1" t="s">
        <v>154</v>
      </c>
      <c r="EL1" t="s">
        <v>155</v>
      </c>
      <c r="EM1" t="s">
        <v>156</v>
      </c>
      <c r="EN1" t="s">
        <v>157</v>
      </c>
      <c r="EO1" t="s">
        <v>158</v>
      </c>
      <c r="EP1" t="s">
        <v>159</v>
      </c>
      <c r="EQ1" t="s">
        <v>160</v>
      </c>
      <c r="ER1" t="s">
        <v>161</v>
      </c>
      <c r="ES1" t="s">
        <v>162</v>
      </c>
      <c r="ET1" t="s">
        <v>163</v>
      </c>
      <c r="EU1" t="s">
        <v>164</v>
      </c>
      <c r="EV1" t="s">
        <v>165</v>
      </c>
      <c r="EW1" t="s">
        <v>166</v>
      </c>
      <c r="EX1" t="s">
        <v>167</v>
      </c>
      <c r="EY1" t="s">
        <v>168</v>
      </c>
      <c r="EZ1" t="s">
        <v>169</v>
      </c>
      <c r="FA1" t="s">
        <v>170</v>
      </c>
      <c r="FB1" t="s">
        <v>171</v>
      </c>
      <c r="FC1" t="s">
        <v>172</v>
      </c>
      <c r="FD1" t="s">
        <v>173</v>
      </c>
      <c r="FE1" t="s">
        <v>174</v>
      </c>
      <c r="FF1" t="s">
        <v>175</v>
      </c>
      <c r="FG1" t="s">
        <v>176</v>
      </c>
      <c r="FH1" t="s">
        <v>177</v>
      </c>
      <c r="FI1" t="s">
        <v>178</v>
      </c>
      <c r="FJ1" t="s">
        <v>179</v>
      </c>
      <c r="FK1" t="s">
        <v>180</v>
      </c>
      <c r="FL1" t="s">
        <v>181</v>
      </c>
      <c r="FM1" t="s">
        <v>182</v>
      </c>
      <c r="FN1" t="s">
        <v>183</v>
      </c>
      <c r="FO1" t="s">
        <v>184</v>
      </c>
      <c r="FP1" t="s">
        <v>185</v>
      </c>
      <c r="FQ1" t="s">
        <v>186</v>
      </c>
      <c r="FR1" t="s">
        <v>187</v>
      </c>
      <c r="FS1" t="s">
        <v>188</v>
      </c>
      <c r="FT1" t="s">
        <v>189</v>
      </c>
      <c r="FU1" t="s">
        <v>190</v>
      </c>
      <c r="FV1" t="s">
        <v>191</v>
      </c>
      <c r="FW1" t="s">
        <v>232</v>
      </c>
      <c r="FX1" s="60"/>
    </row>
    <row r="2" spans="1:180" x14ac:dyDescent="0.2">
      <c r="A2" t="s">
        <v>233</v>
      </c>
      <c r="B2" t="s">
        <v>217</v>
      </c>
      <c r="C2" t="s">
        <v>219</v>
      </c>
      <c r="D2" t="s">
        <v>36</v>
      </c>
      <c r="E2">
        <v>2014</v>
      </c>
      <c r="F2" t="s">
        <v>221</v>
      </c>
      <c r="G2" t="s">
        <v>10</v>
      </c>
      <c r="H2">
        <v>1337</v>
      </c>
      <c r="K2">
        <v>496.16268966932876</v>
      </c>
      <c r="L2">
        <v>487.22836805622751</v>
      </c>
      <c r="M2">
        <v>481.27440452567816</v>
      </c>
      <c r="N2">
        <v>482.37961705129754</v>
      </c>
      <c r="O2">
        <v>499.7358804934874</v>
      </c>
      <c r="P2">
        <v>542.91397380370074</v>
      </c>
      <c r="Q2">
        <v>601.25266558765009</v>
      </c>
      <c r="R2">
        <v>633.17058759860629</v>
      </c>
      <c r="S2">
        <v>653.9723709164698</v>
      </c>
      <c r="T2">
        <v>660.94410061451038</v>
      </c>
      <c r="U2">
        <v>667.11704998926371</v>
      </c>
      <c r="V2">
        <v>668.29999815009955</v>
      </c>
      <c r="W2">
        <v>666.38252576009518</v>
      </c>
      <c r="X2">
        <v>668.90371826767262</v>
      </c>
      <c r="Y2">
        <v>655.72410498812314</v>
      </c>
      <c r="Z2">
        <v>643.1868438120074</v>
      </c>
      <c r="AA2">
        <v>624.81520061579079</v>
      </c>
      <c r="AB2">
        <v>614.28529174510254</v>
      </c>
      <c r="AC2">
        <v>599.67455548095904</v>
      </c>
      <c r="AD2">
        <v>578.22661340569039</v>
      </c>
      <c r="AE2">
        <v>559.87737824341207</v>
      </c>
      <c r="AF2">
        <v>530.80100572034848</v>
      </c>
      <c r="AG2">
        <v>514.286734052258</v>
      </c>
      <c r="AH2">
        <v>505.22963424240254</v>
      </c>
      <c r="AI2">
        <v>-0.8095821738243103</v>
      </c>
      <c r="AJ2">
        <v>-0.79952859878540039</v>
      </c>
      <c r="AK2">
        <v>-0.67974555492401123</v>
      </c>
      <c r="AL2">
        <v>-0.72071081399917603</v>
      </c>
      <c r="AM2">
        <v>-1.308857798576355</v>
      </c>
      <c r="AN2">
        <v>-1.7386881113052368</v>
      </c>
      <c r="AO2">
        <v>-2.471405029296875</v>
      </c>
      <c r="AP2">
        <v>-2.5041060447692871</v>
      </c>
      <c r="AQ2">
        <v>-1.9427642822265625</v>
      </c>
      <c r="AR2">
        <v>-3.5415396690368652</v>
      </c>
      <c r="AS2">
        <v>-4.1487178802490234</v>
      </c>
      <c r="AT2">
        <v>-5.3799915313720703</v>
      </c>
      <c r="AU2">
        <v>-6.0213546752929687</v>
      </c>
      <c r="AV2">
        <v>-5.693720817565918</v>
      </c>
      <c r="AW2">
        <v>-5.7603211402893066</v>
      </c>
      <c r="AX2">
        <v>-4.9300694465637207</v>
      </c>
      <c r="AY2">
        <v>-4.7806320190429687</v>
      </c>
      <c r="AZ2">
        <v>-5.2253208160400391</v>
      </c>
      <c r="BA2">
        <v>-4.2016720771789551</v>
      </c>
      <c r="BB2">
        <v>-0.87422943115234375</v>
      </c>
      <c r="BC2">
        <v>-0.14530134201049805</v>
      </c>
      <c r="BD2">
        <v>-2.2639172077178955</v>
      </c>
      <c r="BE2">
        <v>-2.9899318218231201</v>
      </c>
      <c r="BF2">
        <v>-2.9667375087738037</v>
      </c>
      <c r="BG2">
        <v>0.4241546094417572</v>
      </c>
      <c r="BH2">
        <v>0.40970888733863831</v>
      </c>
      <c r="BI2">
        <v>0.46312245726585388</v>
      </c>
      <c r="BJ2">
        <v>0.42783331871032715</v>
      </c>
      <c r="BK2">
        <v>-9.7207754850387573E-2</v>
      </c>
      <c r="BL2">
        <v>-0.32416269183158875</v>
      </c>
      <c r="BM2">
        <v>-0.71554166078567505</v>
      </c>
      <c r="BN2">
        <v>-0.45789921283721924</v>
      </c>
      <c r="BO2">
        <v>-0.30649688839912415</v>
      </c>
      <c r="BP2">
        <v>-2.0787739753723145</v>
      </c>
      <c r="BQ2">
        <v>-2.6249105930328369</v>
      </c>
      <c r="BR2">
        <v>-3.8025681972503662</v>
      </c>
      <c r="BS2">
        <v>-4.3685431480407715</v>
      </c>
      <c r="BT2">
        <v>-3.8871829509735107</v>
      </c>
      <c r="BU2">
        <v>-3.9780731201171875</v>
      </c>
      <c r="BV2">
        <v>-2.9695992469787598</v>
      </c>
      <c r="BW2">
        <v>-1.4331589937210083</v>
      </c>
      <c r="BX2">
        <v>-1.0741120576858521</v>
      </c>
      <c r="BY2">
        <v>0.47213593125343323</v>
      </c>
      <c r="BZ2">
        <v>2.4299662113189697</v>
      </c>
      <c r="CA2">
        <v>1.9865486621856689</v>
      </c>
      <c r="CB2">
        <v>-0.32231706380844116</v>
      </c>
      <c r="CC2">
        <v>-1.073788046836853</v>
      </c>
      <c r="CD2">
        <v>-1.0982356071472168</v>
      </c>
      <c r="CE2">
        <v>1.2786369323730469</v>
      </c>
      <c r="CF2">
        <v>1.2472230195999146</v>
      </c>
      <c r="CG2">
        <v>1.2546693086624146</v>
      </c>
      <c r="CH2">
        <v>1.2233115434646606</v>
      </c>
      <c r="CI2">
        <v>0.74197733402252197</v>
      </c>
      <c r="CJ2">
        <v>0.6555333137512207</v>
      </c>
      <c r="CK2">
        <v>0.5005638599395752</v>
      </c>
      <c r="CL2">
        <v>0.95929735898971558</v>
      </c>
      <c r="CM2">
        <v>0.82677686214447021</v>
      </c>
      <c r="CN2">
        <v>-1.065666675567627</v>
      </c>
      <c r="CO2">
        <v>-1.569526195526123</v>
      </c>
      <c r="CP2">
        <v>-2.7100496292114258</v>
      </c>
      <c r="CQ2">
        <v>-3.223811149597168</v>
      </c>
      <c r="CR2">
        <v>-2.6359801292419434</v>
      </c>
      <c r="CS2">
        <v>-2.7436935901641846</v>
      </c>
      <c r="CT2">
        <v>-1.6117836236953735</v>
      </c>
      <c r="CU2">
        <v>0.88529068231582642</v>
      </c>
      <c r="CV2">
        <v>1.8010026216506958</v>
      </c>
      <c r="CW2">
        <v>3.7092010974884033</v>
      </c>
      <c r="CX2">
        <v>4.7184419631958008</v>
      </c>
      <c r="CY2">
        <v>3.4630613327026367</v>
      </c>
      <c r="CZ2">
        <v>1.022429347038269</v>
      </c>
      <c r="DA2">
        <v>0.25332725048065186</v>
      </c>
      <c r="DB2">
        <v>0.19588300585746765</v>
      </c>
      <c r="DC2">
        <v>2.1331193447113037</v>
      </c>
      <c r="DD2">
        <v>2.0847373008728027</v>
      </c>
      <c r="DE2">
        <v>2.0462162494659424</v>
      </c>
      <c r="DF2">
        <v>2.0187897682189941</v>
      </c>
      <c r="DG2">
        <v>1.5811624526977539</v>
      </c>
      <c r="DH2">
        <v>1.6352293491363525</v>
      </c>
      <c r="DI2">
        <v>1.7166694402694702</v>
      </c>
      <c r="DJ2">
        <v>2.3764939308166504</v>
      </c>
      <c r="DK2">
        <v>1.9600507020950317</v>
      </c>
      <c r="DL2">
        <v>-5.2559521049261093E-2</v>
      </c>
      <c r="DM2">
        <v>-0.51414185762405396</v>
      </c>
      <c r="DN2">
        <v>-1.6175311803817749</v>
      </c>
      <c r="DO2">
        <v>-2.0790791511535645</v>
      </c>
      <c r="DP2">
        <v>-1.3847775459289551</v>
      </c>
      <c r="DQ2">
        <v>-1.5093142986297607</v>
      </c>
      <c r="DR2">
        <v>-0.25396808981895447</v>
      </c>
      <c r="DS2">
        <v>3.2037403583526611</v>
      </c>
      <c r="DT2">
        <v>4.6761174201965332</v>
      </c>
      <c r="DU2">
        <v>6.9462666511535645</v>
      </c>
      <c r="DV2">
        <v>7.0069174766540527</v>
      </c>
      <c r="DW2">
        <v>4.9395742416381836</v>
      </c>
      <c r="DX2">
        <v>2.367175817489624</v>
      </c>
      <c r="DY2">
        <v>1.5804426670074463</v>
      </c>
      <c r="DZ2">
        <v>1.4900016784667969</v>
      </c>
      <c r="EA2">
        <v>3.3668560981750488</v>
      </c>
      <c r="EB2">
        <v>3.2939746379852295</v>
      </c>
      <c r="EC2">
        <v>3.1890842914581299</v>
      </c>
      <c r="ED2">
        <v>3.1673338413238525</v>
      </c>
      <c r="EE2">
        <v>2.7928125858306885</v>
      </c>
      <c r="EF2">
        <v>3.0497548580169678</v>
      </c>
      <c r="EG2">
        <v>3.4725327491760254</v>
      </c>
      <c r="EH2">
        <v>4.4227008819580078</v>
      </c>
      <c r="EI2">
        <v>3.5963180065155029</v>
      </c>
      <c r="EJ2">
        <v>1.4102063179016113</v>
      </c>
      <c r="EK2">
        <v>1.0096654891967773</v>
      </c>
      <c r="EL2">
        <v>-4.0107924491167068E-2</v>
      </c>
      <c r="EM2">
        <v>-0.42626777291297913</v>
      </c>
      <c r="EN2">
        <v>0.42176049947738647</v>
      </c>
      <c r="EO2">
        <v>0.27293366193771362</v>
      </c>
      <c r="EP2">
        <v>1.7065019607543945</v>
      </c>
      <c r="EQ2">
        <v>6.551213264465332</v>
      </c>
      <c r="ER2">
        <v>8.8273258209228516</v>
      </c>
      <c r="ES2">
        <v>11.620074272155762</v>
      </c>
      <c r="ET2">
        <v>10.311113357543945</v>
      </c>
      <c r="EU2">
        <v>7.0714240074157715</v>
      </c>
      <c r="EV2">
        <v>4.3087759017944336</v>
      </c>
      <c r="EW2">
        <v>3.4965863227844238</v>
      </c>
      <c r="EX2">
        <v>3.3585035800933838</v>
      </c>
      <c r="EY2">
        <v>46.675838470458984</v>
      </c>
      <c r="EZ2">
        <v>45.850742340087891</v>
      </c>
      <c r="FA2">
        <v>45.280147552490234</v>
      </c>
      <c r="FB2">
        <v>44.575729370117188</v>
      </c>
      <c r="FC2">
        <v>44.198268890380859</v>
      </c>
      <c r="FD2">
        <v>43.672630310058594</v>
      </c>
      <c r="FE2">
        <v>43.275005340576172</v>
      </c>
      <c r="FF2">
        <v>43.561378479003906</v>
      </c>
      <c r="FG2">
        <v>44.296577453613281</v>
      </c>
      <c r="FH2">
        <v>47.108341217041016</v>
      </c>
      <c r="FI2">
        <v>50.221057891845703</v>
      </c>
      <c r="FJ2">
        <v>52.714214324951172</v>
      </c>
      <c r="FK2">
        <v>54.118213653564453</v>
      </c>
      <c r="FL2">
        <v>54.071758270263672</v>
      </c>
      <c r="FM2">
        <v>53.793571472167969</v>
      </c>
      <c r="FN2">
        <v>52.902965545654297</v>
      </c>
      <c r="FO2">
        <v>50.558330535888672</v>
      </c>
      <c r="FP2">
        <v>48.806491851806641</v>
      </c>
      <c r="FQ2">
        <v>47.510734558105469</v>
      </c>
      <c r="FR2">
        <v>45.552520751953125</v>
      </c>
      <c r="FS2">
        <v>44.775463104248047</v>
      </c>
      <c r="FT2">
        <v>44.682750701904297</v>
      </c>
      <c r="FU2">
        <v>44.574905395507813</v>
      </c>
      <c r="FV2">
        <v>44.278205871582031</v>
      </c>
      <c r="FW2">
        <v>1</v>
      </c>
      <c r="FX2" s="60"/>
    </row>
    <row r="3" spans="1:180" x14ac:dyDescent="0.2">
      <c r="A3" t="s">
        <v>233</v>
      </c>
      <c r="B3" t="s">
        <v>217</v>
      </c>
      <c r="C3" t="s">
        <v>219</v>
      </c>
      <c r="D3" t="s">
        <v>37</v>
      </c>
      <c r="E3">
        <v>2014</v>
      </c>
      <c r="F3" t="s">
        <v>221</v>
      </c>
      <c r="G3" t="s">
        <v>10</v>
      </c>
      <c r="H3">
        <v>1339</v>
      </c>
      <c r="K3">
        <v>510.13428231049534</v>
      </c>
      <c r="L3">
        <v>499.0550845884635</v>
      </c>
      <c r="M3">
        <v>489.26504954239408</v>
      </c>
      <c r="N3">
        <v>489.06966847530123</v>
      </c>
      <c r="O3">
        <v>507.58513330316828</v>
      </c>
      <c r="P3">
        <v>548.60753290739149</v>
      </c>
      <c r="Q3">
        <v>605.82143981655645</v>
      </c>
      <c r="R3">
        <v>640.76076687460829</v>
      </c>
      <c r="S3">
        <v>666.70883298322576</v>
      </c>
      <c r="T3">
        <v>678.46787988762412</v>
      </c>
      <c r="U3">
        <v>684.54612220148897</v>
      </c>
      <c r="V3">
        <v>678.44745282431302</v>
      </c>
      <c r="W3">
        <v>682.35224494346164</v>
      </c>
      <c r="X3">
        <v>687.84793696977681</v>
      </c>
      <c r="Y3">
        <v>671.2768701440159</v>
      </c>
      <c r="Z3">
        <v>655.58995113342667</v>
      </c>
      <c r="AA3">
        <v>639.65973021813147</v>
      </c>
      <c r="AB3">
        <v>634.66940706086291</v>
      </c>
      <c r="AC3">
        <v>606.40620354019472</v>
      </c>
      <c r="AD3">
        <v>588.75602329278615</v>
      </c>
      <c r="AE3">
        <v>573.58491045107337</v>
      </c>
      <c r="AF3">
        <v>556.01070094496367</v>
      </c>
      <c r="AG3">
        <v>535.06218019181244</v>
      </c>
      <c r="AH3">
        <v>519.151117064103</v>
      </c>
      <c r="AI3">
        <v>-0.74071717262268066</v>
      </c>
      <c r="AJ3">
        <v>-0.71036392450332642</v>
      </c>
      <c r="AK3">
        <v>-0.6609649658203125</v>
      </c>
      <c r="AL3">
        <v>-0.63530367612838745</v>
      </c>
      <c r="AM3">
        <v>-1.2020370960235596</v>
      </c>
      <c r="AN3">
        <v>-1.6069300174713135</v>
      </c>
      <c r="AO3">
        <v>-2.3564977645874023</v>
      </c>
      <c r="AP3">
        <v>-2.6237225532531738</v>
      </c>
      <c r="AQ3">
        <v>-1.9383686780929565</v>
      </c>
      <c r="AR3">
        <v>-3.5054421424865723</v>
      </c>
      <c r="AS3">
        <v>-4.1043386459350586</v>
      </c>
      <c r="AT3">
        <v>-5.3644695281982422</v>
      </c>
      <c r="AU3">
        <v>-6.1312780380249023</v>
      </c>
      <c r="AV3">
        <v>-5.7475261688232422</v>
      </c>
      <c r="AW3">
        <v>-5.7843179702758789</v>
      </c>
      <c r="AX3">
        <v>-5.119379997253418</v>
      </c>
      <c r="AY3">
        <v>-5.0526509284973145</v>
      </c>
      <c r="AZ3">
        <v>-4.9664206504821777</v>
      </c>
      <c r="BA3">
        <v>-0.31432405114173889</v>
      </c>
      <c r="BB3">
        <v>2.1851017475128174</v>
      </c>
      <c r="BC3">
        <v>0.13463710248470306</v>
      </c>
      <c r="BD3">
        <v>-2.1931748390197754</v>
      </c>
      <c r="BE3">
        <v>-2.7461237907409668</v>
      </c>
      <c r="BF3">
        <v>-2.7430591583251953</v>
      </c>
      <c r="BG3">
        <v>0.45739427208900452</v>
      </c>
      <c r="BH3">
        <v>0.45526361465454102</v>
      </c>
      <c r="BI3">
        <v>0.43279150128364563</v>
      </c>
      <c r="BJ3">
        <v>0.457294762134552</v>
      </c>
      <c r="BK3">
        <v>-2.283070795238018E-2</v>
      </c>
      <c r="BL3">
        <v>-0.21155460178852081</v>
      </c>
      <c r="BM3">
        <v>-0.54168087244033813</v>
      </c>
      <c r="BN3">
        <v>-0.48593416810035706</v>
      </c>
      <c r="BO3">
        <v>-0.27145808935165405</v>
      </c>
      <c r="BP3">
        <v>-2.041520357131958</v>
      </c>
      <c r="BQ3">
        <v>-2.6064097881317139</v>
      </c>
      <c r="BR3">
        <v>-3.7943274974822998</v>
      </c>
      <c r="BS3">
        <v>-4.4730396270751953</v>
      </c>
      <c r="BT3">
        <v>-3.9901430606842041</v>
      </c>
      <c r="BU3">
        <v>-4.0047988891601562</v>
      </c>
      <c r="BV3">
        <v>-3.1075963973999023</v>
      </c>
      <c r="BW3">
        <v>-1.4935953617095947</v>
      </c>
      <c r="BX3">
        <v>-0.85294073820114136</v>
      </c>
      <c r="BY3">
        <v>2.3030550479888916</v>
      </c>
      <c r="BZ3">
        <v>4.3561797142028809</v>
      </c>
      <c r="CA3">
        <v>2.2404131889343262</v>
      </c>
      <c r="CB3">
        <v>-0.25944399833679199</v>
      </c>
      <c r="CC3">
        <v>-0.87478154897689819</v>
      </c>
      <c r="CD3">
        <v>-0.92682898044586182</v>
      </c>
      <c r="CE3">
        <v>1.2872025966644287</v>
      </c>
      <c r="CF3">
        <v>1.2625737190246582</v>
      </c>
      <c r="CG3">
        <v>1.1903239488601685</v>
      </c>
      <c r="CH3">
        <v>1.2140251398086548</v>
      </c>
      <c r="CI3">
        <v>0.79388409852981567</v>
      </c>
      <c r="CJ3">
        <v>0.75487816333770752</v>
      </c>
      <c r="CK3">
        <v>0.71525567770004272</v>
      </c>
      <c r="CL3">
        <v>0.99469149112701416</v>
      </c>
      <c r="CM3">
        <v>0.88303911685943604</v>
      </c>
      <c r="CN3">
        <v>-1.0276124477386475</v>
      </c>
      <c r="CO3">
        <v>-1.5689487457275391</v>
      </c>
      <c r="CP3">
        <v>-2.7068519592285156</v>
      </c>
      <c r="CQ3">
        <v>-3.3245489597320557</v>
      </c>
      <c r="CR3">
        <v>-2.7729852199554443</v>
      </c>
      <c r="CS3">
        <v>-2.7723090648651123</v>
      </c>
      <c r="CT3">
        <v>-1.7142410278320313</v>
      </c>
      <c r="CU3">
        <v>0.97139579057693481</v>
      </c>
      <c r="CV3">
        <v>1.9960429668426514</v>
      </c>
      <c r="CW3">
        <v>4.1158437728881836</v>
      </c>
      <c r="CX3">
        <v>5.8598613739013672</v>
      </c>
      <c r="CY3">
        <v>3.6988675594329834</v>
      </c>
      <c r="CZ3">
        <v>1.0798521041870117</v>
      </c>
      <c r="DA3">
        <v>0.4213043749332428</v>
      </c>
      <c r="DB3">
        <v>0.33108639717102051</v>
      </c>
      <c r="DC3">
        <v>2.1170110702514648</v>
      </c>
      <c r="DD3">
        <v>2.0698838233947754</v>
      </c>
      <c r="DE3">
        <v>1.9478563070297241</v>
      </c>
      <c r="DF3">
        <v>1.9707554578781128</v>
      </c>
      <c r="DG3">
        <v>1.6105989217758179</v>
      </c>
      <c r="DH3">
        <v>1.7213109731674194</v>
      </c>
      <c r="DI3">
        <v>1.9721921682357788</v>
      </c>
      <c r="DJ3">
        <v>2.4753172397613525</v>
      </c>
      <c r="DK3">
        <v>2.0375363826751709</v>
      </c>
      <c r="DL3">
        <v>-1.3704718090593815E-2</v>
      </c>
      <c r="DM3">
        <v>-0.53148776292800903</v>
      </c>
      <c r="DN3">
        <v>-1.6193764209747314</v>
      </c>
      <c r="DO3">
        <v>-2.176058292388916</v>
      </c>
      <c r="DP3">
        <v>-1.5558271408081055</v>
      </c>
      <c r="DQ3">
        <v>-1.5398193597793579</v>
      </c>
      <c r="DR3">
        <v>-0.32088565826416016</v>
      </c>
      <c r="DS3">
        <v>3.4363868236541748</v>
      </c>
      <c r="DT3">
        <v>4.845026969909668</v>
      </c>
      <c r="DU3">
        <v>5.9286327362060547</v>
      </c>
      <c r="DV3">
        <v>7.3635430335998535</v>
      </c>
      <c r="DW3">
        <v>5.1573214530944824</v>
      </c>
      <c r="DX3">
        <v>2.4191482067108154</v>
      </c>
      <c r="DY3">
        <v>1.7173902988433838</v>
      </c>
      <c r="DZ3">
        <v>1.5890017747879028</v>
      </c>
      <c r="EA3">
        <v>3.3151223659515381</v>
      </c>
      <c r="EB3">
        <v>3.235511302947998</v>
      </c>
      <c r="EC3">
        <v>3.0416128635406494</v>
      </c>
      <c r="ED3">
        <v>3.0633540153503418</v>
      </c>
      <c r="EE3">
        <v>2.7898054122924805</v>
      </c>
      <c r="EF3">
        <v>3.1166863441467285</v>
      </c>
      <c r="EG3">
        <v>3.7870090007781982</v>
      </c>
      <c r="EH3">
        <v>4.613105297088623</v>
      </c>
      <c r="EI3">
        <v>3.7044470310211182</v>
      </c>
      <c r="EJ3">
        <v>1.4502171277999878</v>
      </c>
      <c r="EK3">
        <v>0.96644109487533569</v>
      </c>
      <c r="EL3">
        <v>-4.9234412610530853E-2</v>
      </c>
      <c r="EM3">
        <v>-0.51782000064849854</v>
      </c>
      <c r="EN3">
        <v>0.20155574381351471</v>
      </c>
      <c r="EO3">
        <v>0.23970001935958862</v>
      </c>
      <c r="EP3">
        <v>1.6908981800079346</v>
      </c>
      <c r="EQ3">
        <v>6.9954423904418945</v>
      </c>
      <c r="ER3">
        <v>8.9585065841674805</v>
      </c>
      <c r="ES3">
        <v>8.5460119247436523</v>
      </c>
      <c r="ET3">
        <v>9.5346212387084961</v>
      </c>
      <c r="EU3">
        <v>7.2630977630615234</v>
      </c>
      <c r="EV3">
        <v>4.3528790473937988</v>
      </c>
      <c r="EW3">
        <v>3.5887327194213867</v>
      </c>
      <c r="EX3">
        <v>3.4052317142486572</v>
      </c>
      <c r="EY3">
        <v>57.232387542724609</v>
      </c>
      <c r="EZ3">
        <v>56.312831878662109</v>
      </c>
      <c r="FA3">
        <v>54.354804992675781</v>
      </c>
      <c r="FB3">
        <v>53.548561096191406</v>
      </c>
      <c r="FC3">
        <v>54.174301147460938</v>
      </c>
      <c r="FD3">
        <v>52.789760589599609</v>
      </c>
      <c r="FE3">
        <v>52.604511260986328</v>
      </c>
      <c r="FF3">
        <v>52.58148193359375</v>
      </c>
      <c r="FG3">
        <v>53.239768981933594</v>
      </c>
      <c r="FH3">
        <v>54.176227569580078</v>
      </c>
      <c r="FI3">
        <v>55.469287872314453</v>
      </c>
      <c r="FJ3">
        <v>55.270584106445312</v>
      </c>
      <c r="FK3">
        <v>57.356525421142578</v>
      </c>
      <c r="FL3">
        <v>57.571128845214844</v>
      </c>
      <c r="FM3">
        <v>57.116977691650391</v>
      </c>
      <c r="FN3">
        <v>56.25592041015625</v>
      </c>
      <c r="FO3">
        <v>55.35687255859375</v>
      </c>
      <c r="FP3">
        <v>54.397891998291016</v>
      </c>
      <c r="FQ3">
        <v>55.026176452636719</v>
      </c>
      <c r="FR3">
        <v>55.000942230224609</v>
      </c>
      <c r="FS3">
        <v>54.368453979492188</v>
      </c>
      <c r="FT3">
        <v>53.765506744384766</v>
      </c>
      <c r="FU3">
        <v>53.036548614501953</v>
      </c>
      <c r="FV3">
        <v>53.019710540771484</v>
      </c>
      <c r="FW3">
        <v>1</v>
      </c>
      <c r="FX3" s="60"/>
    </row>
    <row r="4" spans="1:180" x14ac:dyDescent="0.2">
      <c r="A4" t="s">
        <v>233</v>
      </c>
      <c r="B4" t="s">
        <v>217</v>
      </c>
      <c r="C4" t="s">
        <v>219</v>
      </c>
      <c r="D4" t="s">
        <v>38</v>
      </c>
      <c r="E4">
        <v>2014</v>
      </c>
      <c r="F4" t="s">
        <v>221</v>
      </c>
      <c r="G4" t="s">
        <v>10</v>
      </c>
      <c r="H4">
        <v>639</v>
      </c>
      <c r="K4">
        <v>292.5074276126274</v>
      </c>
      <c r="L4">
        <v>288.18913269248202</v>
      </c>
      <c r="M4">
        <v>284.13116080793827</v>
      </c>
      <c r="N4">
        <v>286.75844428036294</v>
      </c>
      <c r="O4">
        <v>298.6396885613338</v>
      </c>
      <c r="P4">
        <v>326.86191716373378</v>
      </c>
      <c r="Q4">
        <v>365.10000095096444</v>
      </c>
      <c r="R4">
        <v>387.51812128192768</v>
      </c>
      <c r="S4">
        <v>400.43802102071618</v>
      </c>
      <c r="T4">
        <v>405.45234523670899</v>
      </c>
      <c r="U4">
        <v>406.11576049684436</v>
      </c>
      <c r="V4">
        <v>406.01578700344703</v>
      </c>
      <c r="W4">
        <v>406.39331048304399</v>
      </c>
      <c r="X4">
        <v>404.00048910593051</v>
      </c>
      <c r="Y4">
        <v>393.50263841857998</v>
      </c>
      <c r="Z4">
        <v>386.48831162984544</v>
      </c>
      <c r="AA4">
        <v>380.71543165073797</v>
      </c>
      <c r="AB4">
        <v>378.50033707093638</v>
      </c>
      <c r="AC4">
        <v>354.57825838794031</v>
      </c>
      <c r="AD4">
        <v>340.07105549844209</v>
      </c>
      <c r="AE4">
        <v>329.63409079161158</v>
      </c>
      <c r="AF4">
        <v>320.52074767106768</v>
      </c>
      <c r="AG4">
        <v>309.88165143208755</v>
      </c>
      <c r="AH4">
        <v>305.73130496464421</v>
      </c>
      <c r="AI4">
        <v>-1.2247141599655151</v>
      </c>
      <c r="AJ4">
        <v>-1.2087095975875854</v>
      </c>
      <c r="AK4">
        <v>-0.98168098926544189</v>
      </c>
      <c r="AL4">
        <v>-1.0070153474807739</v>
      </c>
      <c r="AM4">
        <v>-1.4702322483062744</v>
      </c>
      <c r="AN4">
        <v>-1.8187792301177979</v>
      </c>
      <c r="AO4">
        <v>-2.4082667827606201</v>
      </c>
      <c r="AP4">
        <v>-2.2794134616851807</v>
      </c>
      <c r="AQ4">
        <v>-2.1439931392669678</v>
      </c>
      <c r="AR4">
        <v>-3.533893346786499</v>
      </c>
      <c r="AS4">
        <v>-4.2288913726806641</v>
      </c>
      <c r="AT4">
        <v>-4.7868075370788574</v>
      </c>
      <c r="AU4">
        <v>-5.2665085792541504</v>
      </c>
      <c r="AV4">
        <v>-4.7724504470825195</v>
      </c>
      <c r="AW4">
        <v>-4.9532341957092285</v>
      </c>
      <c r="AX4">
        <v>-4.3039059638977051</v>
      </c>
      <c r="AY4">
        <v>-4.2352089881896973</v>
      </c>
      <c r="AZ4">
        <v>-4.2086234092712402</v>
      </c>
      <c r="BA4">
        <v>0.16000621020793915</v>
      </c>
      <c r="BB4">
        <v>2.4788949489593506</v>
      </c>
      <c r="BC4">
        <v>0.54333317279815674</v>
      </c>
      <c r="BD4">
        <v>-2.1298983097076416</v>
      </c>
      <c r="BE4">
        <v>-2.5981414318084717</v>
      </c>
      <c r="BF4">
        <v>-2.6638681888580322</v>
      </c>
      <c r="BG4">
        <v>-7.7327735722064972E-2</v>
      </c>
      <c r="BH4">
        <v>-7.9883575439453125E-2</v>
      </c>
      <c r="BI4">
        <v>8.4892883896827698E-2</v>
      </c>
      <c r="BJ4">
        <v>7.2552472352981567E-2</v>
      </c>
      <c r="BK4">
        <v>-0.32931777834892273</v>
      </c>
      <c r="BL4">
        <v>-0.50036299228668213</v>
      </c>
      <c r="BM4">
        <v>-0.74203193187713623</v>
      </c>
      <c r="BN4">
        <v>-0.29428410530090332</v>
      </c>
      <c r="BO4">
        <v>-0.56685864925384521</v>
      </c>
      <c r="BP4">
        <v>-2.1811530590057373</v>
      </c>
      <c r="BQ4">
        <v>-2.6884839534759521</v>
      </c>
      <c r="BR4">
        <v>-3.2615971565246582</v>
      </c>
      <c r="BS4">
        <v>-3.6861476898193359</v>
      </c>
      <c r="BT4">
        <v>-3.1094894409179687</v>
      </c>
      <c r="BU4">
        <v>-3.3029744625091553</v>
      </c>
      <c r="BV4">
        <v>-2.3836352825164795</v>
      </c>
      <c r="BW4">
        <v>-0.64430469274520874</v>
      </c>
      <c r="BX4">
        <v>-7.4217796325683594E-2</v>
      </c>
      <c r="BY4">
        <v>2.7955226898193359</v>
      </c>
      <c r="BZ4">
        <v>4.6062602996826172</v>
      </c>
      <c r="CA4">
        <v>2.5614013671875</v>
      </c>
      <c r="CB4">
        <v>-0.22332179546356201</v>
      </c>
      <c r="CC4">
        <v>-0.70063066482543945</v>
      </c>
      <c r="CD4">
        <v>-0.80403614044189453</v>
      </c>
      <c r="CE4">
        <v>0.71734863519668579</v>
      </c>
      <c r="CF4">
        <v>0.70193785429000854</v>
      </c>
      <c r="CG4">
        <v>0.82359868288040161</v>
      </c>
      <c r="CH4">
        <v>0.82025790214538574</v>
      </c>
      <c r="CI4">
        <v>0.46087607741355896</v>
      </c>
      <c r="CJ4">
        <v>0.41276812553405762</v>
      </c>
      <c r="CK4">
        <v>0.41199731826782227</v>
      </c>
      <c r="CL4">
        <v>1.0806103944778442</v>
      </c>
      <c r="CM4">
        <v>0.52545982599258423</v>
      </c>
      <c r="CN4">
        <v>-1.2442491054534912</v>
      </c>
      <c r="CO4">
        <v>-1.6216025352478027</v>
      </c>
      <c r="CP4">
        <v>-2.2052409648895264</v>
      </c>
      <c r="CQ4">
        <v>-2.5915944576263428</v>
      </c>
      <c r="CR4">
        <v>-1.9577275514602661</v>
      </c>
      <c r="CS4">
        <v>-2.1600098609924316</v>
      </c>
      <c r="CT4">
        <v>-1.0536617040634155</v>
      </c>
      <c r="CU4">
        <v>1.8427447080612183</v>
      </c>
      <c r="CV4">
        <v>2.7892587184906006</v>
      </c>
      <c r="CW4">
        <v>4.6208734512329102</v>
      </c>
      <c r="CX4">
        <v>6.0796670913696289</v>
      </c>
      <c r="CY4">
        <v>3.9591093063354492</v>
      </c>
      <c r="CZ4">
        <v>1.0971672534942627</v>
      </c>
      <c r="DA4">
        <v>0.61357957124710083</v>
      </c>
      <c r="DB4">
        <v>0.48407784104347229</v>
      </c>
      <c r="DC4">
        <v>1.512024998664856</v>
      </c>
      <c r="DD4">
        <v>1.4837592840194702</v>
      </c>
      <c r="DE4">
        <v>1.5623044967651367</v>
      </c>
      <c r="DF4">
        <v>1.5679633617401123</v>
      </c>
      <c r="DG4">
        <v>1.2510699033737183</v>
      </c>
      <c r="DH4">
        <v>1.3258992433547974</v>
      </c>
      <c r="DI4">
        <v>1.5660265684127808</v>
      </c>
      <c r="DJ4">
        <v>2.4555048942565918</v>
      </c>
      <c r="DK4">
        <v>1.6177783012390137</v>
      </c>
      <c r="DL4">
        <v>-0.30734524130821228</v>
      </c>
      <c r="DM4">
        <v>-0.55472099781036377</v>
      </c>
      <c r="DN4">
        <v>-1.1488848924636841</v>
      </c>
      <c r="DO4">
        <v>-1.4970413446426392</v>
      </c>
      <c r="DP4">
        <v>-0.80596572160720825</v>
      </c>
      <c r="DQ4">
        <v>-1.0170451402664185</v>
      </c>
      <c r="DR4">
        <v>0.27631187438964844</v>
      </c>
      <c r="DS4">
        <v>4.3297939300537109</v>
      </c>
      <c r="DT4">
        <v>5.6527352333068848</v>
      </c>
      <c r="DU4">
        <v>6.4462242126464844</v>
      </c>
      <c r="DV4">
        <v>7.5530738830566406</v>
      </c>
      <c r="DW4">
        <v>5.3568172454833984</v>
      </c>
      <c r="DX4">
        <v>2.417656421661377</v>
      </c>
      <c r="DY4">
        <v>1.9277898073196411</v>
      </c>
      <c r="DZ4">
        <v>1.7721918821334839</v>
      </c>
      <c r="EA4">
        <v>2.6594114303588867</v>
      </c>
      <c r="EB4">
        <v>2.6125853061676025</v>
      </c>
      <c r="EC4">
        <v>2.6288783550262451</v>
      </c>
      <c r="ED4">
        <v>2.647531270980835</v>
      </c>
      <c r="EE4">
        <v>2.3919844627380371</v>
      </c>
      <c r="EF4">
        <v>2.6443154811859131</v>
      </c>
      <c r="EG4">
        <v>3.2322614192962646</v>
      </c>
      <c r="EH4">
        <v>4.4406342506408691</v>
      </c>
      <c r="EI4">
        <v>3.1949126720428467</v>
      </c>
      <c r="EJ4">
        <v>1.0453951358795166</v>
      </c>
      <c r="EK4">
        <v>0.98568648099899292</v>
      </c>
      <c r="EL4">
        <v>0.37632563710212708</v>
      </c>
      <c r="EM4">
        <v>8.3319656550884247E-2</v>
      </c>
      <c r="EN4">
        <v>0.85699552297592163</v>
      </c>
      <c r="EO4">
        <v>0.63321441411972046</v>
      </c>
      <c r="EP4">
        <v>2.196582555770874</v>
      </c>
      <c r="EQ4">
        <v>7.9206981658935547</v>
      </c>
      <c r="ER4">
        <v>9.7871408462524414</v>
      </c>
      <c r="ES4">
        <v>9.0817413330078125</v>
      </c>
      <c r="ET4">
        <v>9.6804389953613281</v>
      </c>
      <c r="EU4">
        <v>7.374885082244873</v>
      </c>
      <c r="EV4">
        <v>4.3242330551147461</v>
      </c>
      <c r="EW4">
        <v>3.8253006935119629</v>
      </c>
      <c r="EX4">
        <v>3.632023811340332</v>
      </c>
      <c r="EY4">
        <v>47.522834777832031</v>
      </c>
      <c r="EZ4">
        <v>46.620632171630859</v>
      </c>
      <c r="FA4">
        <v>46.113620758056641</v>
      </c>
      <c r="FB4">
        <v>45.704116821289063</v>
      </c>
      <c r="FC4">
        <v>45.394702911376953</v>
      </c>
      <c r="FD4">
        <v>45.065887451171875</v>
      </c>
      <c r="FE4">
        <v>44.969570159912109</v>
      </c>
      <c r="FF4">
        <v>45.2308349609375</v>
      </c>
      <c r="FG4">
        <v>46.399578094482422</v>
      </c>
      <c r="FH4">
        <v>47.819561004638672</v>
      </c>
      <c r="FI4">
        <v>48.845237731933594</v>
      </c>
      <c r="FJ4">
        <v>48.947967529296875</v>
      </c>
      <c r="FK4">
        <v>48.565189361572266</v>
      </c>
      <c r="FL4">
        <v>48.274162292480469</v>
      </c>
      <c r="FM4">
        <v>49.802310943603516</v>
      </c>
      <c r="FN4">
        <v>49.777965545654297</v>
      </c>
      <c r="FO4">
        <v>49.459075927734375</v>
      </c>
      <c r="FP4">
        <v>48.752304077148438</v>
      </c>
      <c r="FQ4">
        <v>47.793769836425781</v>
      </c>
      <c r="FR4">
        <v>46.802021026611328</v>
      </c>
      <c r="FS4">
        <v>46.335800170898437</v>
      </c>
      <c r="FT4">
        <v>45.607334136962891</v>
      </c>
      <c r="FU4">
        <v>44.735027313232422</v>
      </c>
      <c r="FV4">
        <v>43.698719024658203</v>
      </c>
      <c r="FW4">
        <v>1</v>
      </c>
      <c r="FX4" s="60"/>
    </row>
    <row r="5" spans="1:180" x14ac:dyDescent="0.2">
      <c r="A5" t="s">
        <v>233</v>
      </c>
      <c r="B5" t="s">
        <v>217</v>
      </c>
      <c r="C5" t="s">
        <v>219</v>
      </c>
      <c r="D5" t="s">
        <v>39</v>
      </c>
      <c r="E5">
        <v>2014</v>
      </c>
      <c r="F5" t="s">
        <v>221</v>
      </c>
      <c r="G5" t="s">
        <v>10</v>
      </c>
      <c r="H5">
        <v>609</v>
      </c>
      <c r="K5">
        <v>285.72582385687855</v>
      </c>
      <c r="L5">
        <v>279.83656072254325</v>
      </c>
      <c r="M5">
        <v>275.20193345650466</v>
      </c>
      <c r="N5">
        <v>274.73957002995843</v>
      </c>
      <c r="O5">
        <v>285.02694275690351</v>
      </c>
      <c r="P5">
        <v>311.80479936618656</v>
      </c>
      <c r="Q5">
        <v>347.56783420706836</v>
      </c>
      <c r="R5">
        <v>370.83489216518427</v>
      </c>
      <c r="S5">
        <v>391.10188183461651</v>
      </c>
      <c r="T5">
        <v>405.35960442168135</v>
      </c>
      <c r="U5">
        <v>413.34967615254823</v>
      </c>
      <c r="V5">
        <v>418.28223793628206</v>
      </c>
      <c r="W5">
        <v>418.76517198438773</v>
      </c>
      <c r="X5">
        <v>420.50211865329391</v>
      </c>
      <c r="Y5">
        <v>417.69413457217672</v>
      </c>
      <c r="Z5">
        <v>407.56755258616857</v>
      </c>
      <c r="AA5">
        <v>393.09510710250845</v>
      </c>
      <c r="AB5">
        <v>376.82621118260954</v>
      </c>
      <c r="AC5">
        <v>349.12334835262732</v>
      </c>
      <c r="AD5">
        <v>335.782275551971</v>
      </c>
      <c r="AE5">
        <v>326.28639015880401</v>
      </c>
      <c r="AF5">
        <v>315.08065587275019</v>
      </c>
      <c r="AG5">
        <v>302.14245174179723</v>
      </c>
      <c r="AH5">
        <v>292.77239355535403</v>
      </c>
      <c r="AI5">
        <v>-1.3579275608062744</v>
      </c>
      <c r="AJ5">
        <v>-1.0398200750350952</v>
      </c>
      <c r="AK5">
        <v>-1.3592634201049805</v>
      </c>
      <c r="AL5">
        <v>-1.5869442224502563</v>
      </c>
      <c r="AM5">
        <v>-2.2517914772033691</v>
      </c>
      <c r="AN5">
        <v>-2.6925044059753418</v>
      </c>
      <c r="AO5">
        <v>-3.4660570621490479</v>
      </c>
      <c r="AP5">
        <v>-4.1851177215576172</v>
      </c>
      <c r="AQ5">
        <v>-5.0401372909545898</v>
      </c>
      <c r="AR5">
        <v>-5.857694149017334</v>
      </c>
      <c r="AS5">
        <v>-5.035120964050293</v>
      </c>
      <c r="AT5">
        <v>-5.038607120513916</v>
      </c>
      <c r="AU5">
        <v>-3.1444237232208252</v>
      </c>
      <c r="AV5">
        <v>-0.50087177753448486</v>
      </c>
      <c r="AW5">
        <v>0.1713041365146637</v>
      </c>
      <c r="AX5">
        <v>1.3226990699768066</v>
      </c>
      <c r="AY5">
        <v>3.8899667263031006</v>
      </c>
      <c r="AZ5">
        <v>0.45031464099884033</v>
      </c>
      <c r="BA5">
        <v>-2.4088437557220459</v>
      </c>
      <c r="BB5">
        <v>-2.667151927947998</v>
      </c>
      <c r="BC5">
        <v>-2.935591459274292</v>
      </c>
      <c r="BD5">
        <v>-2.8871715068817139</v>
      </c>
      <c r="BE5">
        <v>-2.661301851272583</v>
      </c>
      <c r="BF5">
        <v>-2.7037580013275146</v>
      </c>
      <c r="BG5">
        <v>-0.1242075115442276</v>
      </c>
      <c r="BH5">
        <v>0.1271921843290329</v>
      </c>
      <c r="BI5">
        <v>-0.20563581585884094</v>
      </c>
      <c r="BJ5">
        <v>-0.44961610436439514</v>
      </c>
      <c r="BK5">
        <v>-0.87364286184310913</v>
      </c>
      <c r="BL5">
        <v>-1.4446027278900146</v>
      </c>
      <c r="BM5">
        <v>-2.232717752456665</v>
      </c>
      <c r="BN5">
        <v>-2.8556013107299805</v>
      </c>
      <c r="BO5">
        <v>-3.49873948097229</v>
      </c>
      <c r="BP5">
        <v>-4.0535879135131836</v>
      </c>
      <c r="BQ5">
        <v>-3.2626438140869141</v>
      </c>
      <c r="BR5">
        <v>-3.265000581741333</v>
      </c>
      <c r="BS5">
        <v>-1.3277739286422729</v>
      </c>
      <c r="BT5">
        <v>2.5326552391052246</v>
      </c>
      <c r="BU5">
        <v>3.2519590854644775</v>
      </c>
      <c r="BV5">
        <v>4.4078288078308105</v>
      </c>
      <c r="BW5">
        <v>6.2156200408935547</v>
      </c>
      <c r="BX5">
        <v>2.9124355316162109</v>
      </c>
      <c r="BY5">
        <v>-0.22543667256832123</v>
      </c>
      <c r="BZ5">
        <v>-0.55856794118881226</v>
      </c>
      <c r="CA5">
        <v>-0.83506309986114502</v>
      </c>
      <c r="CB5">
        <v>-0.88204586505889893</v>
      </c>
      <c r="CC5">
        <v>-0.74044996500015259</v>
      </c>
      <c r="CD5">
        <v>-0.83114856481552124</v>
      </c>
      <c r="CE5">
        <v>0.73026323318481445</v>
      </c>
      <c r="CF5">
        <v>0.93546134233474731</v>
      </c>
      <c r="CG5">
        <v>0.59336316585540771</v>
      </c>
      <c r="CH5">
        <v>0.33809390664100647</v>
      </c>
      <c r="CI5">
        <v>8.0858677625656128E-2</v>
      </c>
      <c r="CJ5">
        <v>-0.58030992746353149</v>
      </c>
      <c r="CK5">
        <v>-1.3785107135772705</v>
      </c>
      <c r="CL5">
        <v>-1.9347820281982422</v>
      </c>
      <c r="CM5">
        <v>-2.4311721324920654</v>
      </c>
      <c r="CN5">
        <v>-2.8040695190429687</v>
      </c>
      <c r="CO5">
        <v>-2.0350315570831299</v>
      </c>
      <c r="CP5">
        <v>-2.0366063117980957</v>
      </c>
      <c r="CQ5">
        <v>-6.9567687809467316E-2</v>
      </c>
      <c r="CR5">
        <v>4.6336665153503418</v>
      </c>
      <c r="CS5">
        <v>5.3856115341186523</v>
      </c>
      <c r="CT5">
        <v>6.5445804595947266</v>
      </c>
      <c r="CU5">
        <v>7.8263602256774902</v>
      </c>
      <c r="CV5">
        <v>4.6176929473876953</v>
      </c>
      <c r="CW5">
        <v>1.2867844104766846</v>
      </c>
      <c r="CX5">
        <v>0.90183091163635254</v>
      </c>
      <c r="CY5">
        <v>0.61975646018981934</v>
      </c>
      <c r="CZ5">
        <v>0.50669807195663452</v>
      </c>
      <c r="DA5">
        <v>0.58992624282836914</v>
      </c>
      <c r="DB5">
        <v>0.46581494808197021</v>
      </c>
      <c r="DC5">
        <v>1.5847340822219849</v>
      </c>
      <c r="DD5">
        <v>1.7437305450439453</v>
      </c>
      <c r="DE5">
        <v>1.392362117767334</v>
      </c>
      <c r="DF5">
        <v>1.1258039474487305</v>
      </c>
      <c r="DG5">
        <v>1.0353602170944214</v>
      </c>
      <c r="DH5">
        <v>0.28398287296295166</v>
      </c>
      <c r="DI5">
        <v>-0.52430373430252075</v>
      </c>
      <c r="DJ5">
        <v>-1.0139628648757935</v>
      </c>
      <c r="DK5">
        <v>-1.3636047840118408</v>
      </c>
      <c r="DL5">
        <v>-1.5545511245727539</v>
      </c>
      <c r="DM5">
        <v>-0.8074195384979248</v>
      </c>
      <c r="DN5">
        <v>-0.8082120418548584</v>
      </c>
      <c r="DO5">
        <v>1.1886385679244995</v>
      </c>
      <c r="DP5">
        <v>6.7346782684326172</v>
      </c>
      <c r="DQ5">
        <v>7.519263744354248</v>
      </c>
      <c r="DR5">
        <v>8.6813316345214844</v>
      </c>
      <c r="DS5">
        <v>9.4371004104614258</v>
      </c>
      <c r="DT5">
        <v>6.3229503631591797</v>
      </c>
      <c r="DU5">
        <v>2.7990055084228516</v>
      </c>
      <c r="DV5">
        <v>2.3622298240661621</v>
      </c>
      <c r="DW5">
        <v>2.0745759010314941</v>
      </c>
      <c r="DX5">
        <v>1.895442008972168</v>
      </c>
      <c r="DY5">
        <v>1.9203023910522461</v>
      </c>
      <c r="DZ5">
        <v>1.7627784013748169</v>
      </c>
      <c r="EA5">
        <v>2.8184540271759033</v>
      </c>
      <c r="EB5">
        <v>2.9107427597045898</v>
      </c>
      <c r="EC5">
        <v>2.5459897518157959</v>
      </c>
      <c r="ED5">
        <v>2.2631320953369141</v>
      </c>
      <c r="EE5">
        <v>2.4135088920593262</v>
      </c>
      <c r="EF5">
        <v>1.5318844318389893</v>
      </c>
      <c r="EG5">
        <v>0.70903557538986206</v>
      </c>
      <c r="EH5">
        <v>0.31555384397506714</v>
      </c>
      <c r="EI5">
        <v>0.17779308557510376</v>
      </c>
      <c r="EJ5">
        <v>0.24955514073371887</v>
      </c>
      <c r="EK5">
        <v>0.96505743265151978</v>
      </c>
      <c r="EL5">
        <v>0.96539419889450073</v>
      </c>
      <c r="EM5">
        <v>3.0052883625030518</v>
      </c>
      <c r="EN5">
        <v>9.7682056427001953</v>
      </c>
      <c r="EO5">
        <v>10.599918365478516</v>
      </c>
      <c r="EP5">
        <v>11.766461372375488</v>
      </c>
      <c r="EQ5">
        <v>11.762753486633301</v>
      </c>
      <c r="ER5">
        <v>8.7850713729858398</v>
      </c>
      <c r="ES5">
        <v>4.9824123382568359</v>
      </c>
      <c r="ET5">
        <v>4.4708137512207031</v>
      </c>
      <c r="EU5">
        <v>4.1751041412353516</v>
      </c>
      <c r="EV5">
        <v>3.9005677700042725</v>
      </c>
      <c r="EW5">
        <v>3.8411543369293213</v>
      </c>
      <c r="EX5">
        <v>3.6353878974914551</v>
      </c>
      <c r="EY5">
        <v>61.449851989746094</v>
      </c>
      <c r="EZ5">
        <v>60.469924926757812</v>
      </c>
      <c r="FA5">
        <v>59.594142913818359</v>
      </c>
      <c r="FB5">
        <v>58.572097778320313</v>
      </c>
      <c r="FC5">
        <v>57.068214416503906</v>
      </c>
      <c r="FD5">
        <v>55.730083465576172</v>
      </c>
      <c r="FE5">
        <v>55.249038696289062</v>
      </c>
      <c r="FF5">
        <v>56.882186889648438</v>
      </c>
      <c r="FG5">
        <v>61.593601226806641</v>
      </c>
      <c r="FH5">
        <v>65.653297424316406</v>
      </c>
      <c r="FI5">
        <v>68.377357482910156</v>
      </c>
      <c r="FJ5">
        <v>70.799079895019531</v>
      </c>
      <c r="FK5">
        <v>72.542228698730469</v>
      </c>
      <c r="FL5">
        <v>73.737770080566406</v>
      </c>
      <c r="FM5">
        <v>74.566085815429687</v>
      </c>
      <c r="FN5">
        <v>75.21929931640625</v>
      </c>
      <c r="FO5">
        <v>74.614334106445313</v>
      </c>
      <c r="FP5">
        <v>73.906410217285156</v>
      </c>
      <c r="FQ5">
        <v>72.051933288574219</v>
      </c>
      <c r="FR5">
        <v>67.864883422851563</v>
      </c>
      <c r="FS5">
        <v>65.470024108886719</v>
      </c>
      <c r="FT5">
        <v>64.151573181152344</v>
      </c>
      <c r="FU5">
        <v>63.104785919189453</v>
      </c>
      <c r="FV5">
        <v>62.201763153076172</v>
      </c>
      <c r="FW5">
        <v>1</v>
      </c>
      <c r="FX5" s="60"/>
    </row>
    <row r="6" spans="1:180" x14ac:dyDescent="0.2">
      <c r="A6" t="s">
        <v>233</v>
      </c>
      <c r="B6" t="s">
        <v>217</v>
      </c>
      <c r="C6" t="s">
        <v>219</v>
      </c>
      <c r="D6" t="s">
        <v>40</v>
      </c>
      <c r="E6">
        <v>2014</v>
      </c>
      <c r="F6" t="s">
        <v>221</v>
      </c>
      <c r="G6" t="s">
        <v>10</v>
      </c>
      <c r="H6">
        <v>599</v>
      </c>
      <c r="K6">
        <v>267.77732571302158</v>
      </c>
      <c r="L6">
        <v>260.87689402236674</v>
      </c>
      <c r="M6">
        <v>254.60992473911483</v>
      </c>
      <c r="N6">
        <v>254.77116962963413</v>
      </c>
      <c r="O6">
        <v>263.0109144697052</v>
      </c>
      <c r="P6">
        <v>286.06529582393415</v>
      </c>
      <c r="Q6">
        <v>315.84082370936034</v>
      </c>
      <c r="R6">
        <v>342.84683188098239</v>
      </c>
      <c r="S6">
        <v>371.79929596118143</v>
      </c>
      <c r="T6">
        <v>389.80119023327336</v>
      </c>
      <c r="U6">
        <v>401.85593232837635</v>
      </c>
      <c r="V6">
        <v>407.93625311691068</v>
      </c>
      <c r="W6">
        <v>407.51389684993512</v>
      </c>
      <c r="X6">
        <v>407.77535884669169</v>
      </c>
      <c r="Y6">
        <v>402.80681838624014</v>
      </c>
      <c r="Z6">
        <v>390.05570706838722</v>
      </c>
      <c r="AA6">
        <v>379.86481158971014</v>
      </c>
      <c r="AB6">
        <v>364.94108217474871</v>
      </c>
      <c r="AC6">
        <v>336.68984288073466</v>
      </c>
      <c r="AD6">
        <v>323.10635069073413</v>
      </c>
      <c r="AE6">
        <v>313.58938087743519</v>
      </c>
      <c r="AF6">
        <v>303.90493741947625</v>
      </c>
      <c r="AG6">
        <v>290.41440928156982</v>
      </c>
      <c r="AH6">
        <v>280.01169864487332</v>
      </c>
      <c r="AI6">
        <v>-0.94363522529602051</v>
      </c>
      <c r="AJ6">
        <v>-0.5959242582321167</v>
      </c>
      <c r="AK6">
        <v>-1.1322886943817139</v>
      </c>
      <c r="AL6">
        <v>-1.6386703252792358</v>
      </c>
      <c r="AM6">
        <v>-2.258934497833252</v>
      </c>
      <c r="AN6">
        <v>-2.7665183544158936</v>
      </c>
      <c r="AO6">
        <v>-3.4048714637756348</v>
      </c>
      <c r="AP6">
        <v>-3.9695658683776855</v>
      </c>
      <c r="AQ6">
        <v>-4.9771599769592285</v>
      </c>
      <c r="AR6">
        <v>-5.7483210563659668</v>
      </c>
      <c r="AS6">
        <v>-4.9921307563781738</v>
      </c>
      <c r="AT6">
        <v>-5.0067930221557617</v>
      </c>
      <c r="AU6">
        <v>-3.7523612976074219</v>
      </c>
      <c r="AV6">
        <v>-1.5546166896820068</v>
      </c>
      <c r="AW6">
        <v>-0.34797975420951843</v>
      </c>
      <c r="AX6">
        <v>1.9100872278213501</v>
      </c>
      <c r="AY6">
        <v>3.2690043449401855</v>
      </c>
      <c r="AZ6">
        <v>-0.98735678195953369</v>
      </c>
      <c r="BA6">
        <v>-2.6732709407806396</v>
      </c>
      <c r="BB6">
        <v>-3.6916890144348145</v>
      </c>
      <c r="BC6">
        <v>-3.5675201416015625</v>
      </c>
      <c r="BD6">
        <v>-3.537783145904541</v>
      </c>
      <c r="BE6">
        <v>-3.1885979175567627</v>
      </c>
      <c r="BF6">
        <v>-3.1109404563903809</v>
      </c>
      <c r="BG6">
        <v>0.20483185350894928</v>
      </c>
      <c r="BH6">
        <v>0.46539846062660217</v>
      </c>
      <c r="BI6">
        <v>-8.4068998694419861E-2</v>
      </c>
      <c r="BJ6">
        <v>-0.58123284578323364</v>
      </c>
      <c r="BK6">
        <v>-0.95900946855545044</v>
      </c>
      <c r="BL6">
        <v>-1.5734316110610962</v>
      </c>
      <c r="BM6">
        <v>-2.2303645610809326</v>
      </c>
      <c r="BN6">
        <v>-2.715562105178833</v>
      </c>
      <c r="BO6">
        <v>-3.4951882362365723</v>
      </c>
      <c r="BP6">
        <v>-4.1622695922851562</v>
      </c>
      <c r="BQ6">
        <v>-3.1503427028656006</v>
      </c>
      <c r="BR6">
        <v>-3.1231629848480225</v>
      </c>
      <c r="BS6">
        <v>-1.7862375974655151</v>
      </c>
      <c r="BT6">
        <v>1.2950305938720703</v>
      </c>
      <c r="BU6">
        <v>2.4343042373657227</v>
      </c>
      <c r="BV6">
        <v>4.3750700950622559</v>
      </c>
      <c r="BW6">
        <v>5.5299487113952637</v>
      </c>
      <c r="BX6">
        <v>1.6141237020492554</v>
      </c>
      <c r="BY6">
        <v>-0.35280156135559082</v>
      </c>
      <c r="BZ6">
        <v>-1.4422899484634399</v>
      </c>
      <c r="CA6">
        <v>-1.3746685981750488</v>
      </c>
      <c r="CB6">
        <v>-1.4211958646774292</v>
      </c>
      <c r="CC6">
        <v>-1.1443345546722412</v>
      </c>
      <c r="CD6">
        <v>-1.1378078460693359</v>
      </c>
      <c r="CE6">
        <v>1.0002566576004028</v>
      </c>
      <c r="CF6">
        <v>1.2004673480987549</v>
      </c>
      <c r="CG6">
        <v>0.64192473888397217</v>
      </c>
      <c r="CH6">
        <v>0.15114516019821167</v>
      </c>
      <c r="CI6">
        <v>-5.8685321360826492E-2</v>
      </c>
      <c r="CJ6">
        <v>-0.74710327386856079</v>
      </c>
      <c r="CK6">
        <v>-1.4169045686721802</v>
      </c>
      <c r="CL6">
        <v>-1.8470427989959717</v>
      </c>
      <c r="CM6">
        <v>-2.4687793254852295</v>
      </c>
      <c r="CN6">
        <v>-3.0637750625610352</v>
      </c>
      <c r="CO6">
        <v>-1.8747256994247437</v>
      </c>
      <c r="CP6">
        <v>-1.8185665607452393</v>
      </c>
      <c r="CQ6">
        <v>-0.42450636625289917</v>
      </c>
      <c r="CR6">
        <v>3.2686874866485596</v>
      </c>
      <c r="CS6">
        <v>4.3613057136535645</v>
      </c>
      <c r="CT6">
        <v>6.0823101997375488</v>
      </c>
      <c r="CU6">
        <v>7.0958719253540039</v>
      </c>
      <c r="CV6">
        <v>3.4159011840820312</v>
      </c>
      <c r="CW6">
        <v>1.2543483972549438</v>
      </c>
      <c r="CX6">
        <v>0.11563690006732941</v>
      </c>
      <c r="CY6">
        <v>0.14409381151199341</v>
      </c>
      <c r="CZ6">
        <v>4.4746022671461105E-2</v>
      </c>
      <c r="DA6">
        <v>0.27151596546173096</v>
      </c>
      <c r="DB6">
        <v>0.22877790033817291</v>
      </c>
      <c r="DC6">
        <v>1.7956814765930176</v>
      </c>
      <c r="DD6">
        <v>1.93553626537323</v>
      </c>
      <c r="DE6">
        <v>1.3679184913635254</v>
      </c>
      <c r="DF6">
        <v>0.88352316617965698</v>
      </c>
      <c r="DG6">
        <v>0.84163886308670044</v>
      </c>
      <c r="DH6">
        <v>7.9225011169910431E-2</v>
      </c>
      <c r="DI6">
        <v>-0.60344463586807251</v>
      </c>
      <c r="DJ6">
        <v>-0.97852355241775513</v>
      </c>
      <c r="DK6">
        <v>-1.4423702955245972</v>
      </c>
      <c r="DL6">
        <v>-1.9652805328369141</v>
      </c>
      <c r="DM6">
        <v>-0.59910869598388672</v>
      </c>
      <c r="DN6">
        <v>-0.51397019624710083</v>
      </c>
      <c r="DO6">
        <v>0.93722492456436157</v>
      </c>
      <c r="DP6">
        <v>5.2423443794250488</v>
      </c>
      <c r="DQ6">
        <v>6.2883071899414062</v>
      </c>
      <c r="DR6">
        <v>7.7895498275756836</v>
      </c>
      <c r="DS6">
        <v>8.6617956161499023</v>
      </c>
      <c r="DT6">
        <v>5.2176785469055176</v>
      </c>
      <c r="DU6">
        <v>2.8614983558654785</v>
      </c>
      <c r="DV6">
        <v>1.6735638380050659</v>
      </c>
      <c r="DW6">
        <v>1.6628562211990356</v>
      </c>
      <c r="DX6">
        <v>1.5106879472732544</v>
      </c>
      <c r="DY6">
        <v>1.6873664855957031</v>
      </c>
      <c r="DZ6">
        <v>1.5953636169433594</v>
      </c>
      <c r="EA6">
        <v>2.9441485404968262</v>
      </c>
      <c r="EB6">
        <v>2.996859073638916</v>
      </c>
      <c r="EC6">
        <v>2.4161381721496582</v>
      </c>
      <c r="ED6">
        <v>1.9409606456756592</v>
      </c>
      <c r="EE6">
        <v>2.141563892364502</v>
      </c>
      <c r="EF6">
        <v>1.272311806678772</v>
      </c>
      <c r="EG6">
        <v>0.57106238603591919</v>
      </c>
      <c r="EH6">
        <v>0.2754802405834198</v>
      </c>
      <c r="EI6">
        <v>3.9601221680641174E-2</v>
      </c>
      <c r="EJ6">
        <v>-0.37922906875610352</v>
      </c>
      <c r="EK6">
        <v>1.2426795959472656</v>
      </c>
      <c r="EL6">
        <v>1.3696597814559937</v>
      </c>
      <c r="EM6">
        <v>2.9033486843109131</v>
      </c>
      <c r="EN6">
        <v>8.0919914245605469</v>
      </c>
      <c r="EO6">
        <v>9.0705909729003906</v>
      </c>
      <c r="EP6">
        <v>10.254532814025879</v>
      </c>
      <c r="EQ6">
        <v>10.92273998260498</v>
      </c>
      <c r="ER6">
        <v>7.8191590309143066</v>
      </c>
      <c r="ES6">
        <v>5.1819677352905273</v>
      </c>
      <c r="ET6">
        <v>3.9229626655578613</v>
      </c>
      <c r="EU6">
        <v>3.8557078838348389</v>
      </c>
      <c r="EV6">
        <v>3.6272752285003662</v>
      </c>
      <c r="EW6">
        <v>3.7316298484802246</v>
      </c>
      <c r="EX6">
        <v>3.5684962272644043</v>
      </c>
      <c r="EY6">
        <v>65.0460205078125</v>
      </c>
      <c r="EZ6">
        <v>63.764930725097656</v>
      </c>
      <c r="FA6">
        <v>62.388763427734375</v>
      </c>
      <c r="FB6">
        <v>61.571754455566406</v>
      </c>
      <c r="FC6">
        <v>60.860271453857422</v>
      </c>
      <c r="FD6">
        <v>59.817256927490234</v>
      </c>
      <c r="FE6">
        <v>60.832260131835938</v>
      </c>
      <c r="FF6">
        <v>64.460289001464844</v>
      </c>
      <c r="FG6">
        <v>68.656097412109375</v>
      </c>
      <c r="FH6">
        <v>72.664382934570313</v>
      </c>
      <c r="FI6">
        <v>76.138015747070313</v>
      </c>
      <c r="FJ6">
        <v>79.311447143554688</v>
      </c>
      <c r="FK6">
        <v>81.202156066894531</v>
      </c>
      <c r="FL6">
        <v>82.25091552734375</v>
      </c>
      <c r="FM6">
        <v>82.472381591796875</v>
      </c>
      <c r="FN6">
        <v>82.042076110839844</v>
      </c>
      <c r="FO6">
        <v>81.879829406738281</v>
      </c>
      <c r="FP6">
        <v>81.755096435546875</v>
      </c>
      <c r="FQ6">
        <v>79.768875122070312</v>
      </c>
      <c r="FR6">
        <v>75.746002197265625</v>
      </c>
      <c r="FS6">
        <v>72.30755615234375</v>
      </c>
      <c r="FT6">
        <v>70.324127197265625</v>
      </c>
      <c r="FU6">
        <v>69.218109130859375</v>
      </c>
      <c r="FV6">
        <v>67.853263854980469</v>
      </c>
      <c r="FW6">
        <v>1</v>
      </c>
      <c r="FX6" s="60"/>
    </row>
    <row r="7" spans="1:180" x14ac:dyDescent="0.2">
      <c r="A7" t="s">
        <v>233</v>
      </c>
      <c r="B7" t="s">
        <v>217</v>
      </c>
      <c r="C7" t="s">
        <v>219</v>
      </c>
      <c r="D7" t="s">
        <v>41</v>
      </c>
      <c r="E7">
        <v>2014</v>
      </c>
      <c r="F7" t="s">
        <v>221</v>
      </c>
      <c r="G7" t="s">
        <v>10</v>
      </c>
      <c r="H7">
        <v>599</v>
      </c>
      <c r="K7">
        <v>272.44855742788133</v>
      </c>
      <c r="L7">
        <v>265.48590344105122</v>
      </c>
      <c r="M7">
        <v>259.7588762317547</v>
      </c>
      <c r="N7">
        <v>259.73642375104862</v>
      </c>
      <c r="O7">
        <v>267.67972542127046</v>
      </c>
      <c r="P7">
        <v>291.99973517321877</v>
      </c>
      <c r="Q7">
        <v>319.85262157736634</v>
      </c>
      <c r="R7">
        <v>344.78673816678628</v>
      </c>
      <c r="S7">
        <v>371.06442102838218</v>
      </c>
      <c r="T7">
        <v>386.98155273773261</v>
      </c>
      <c r="U7">
        <v>397.24601689156384</v>
      </c>
      <c r="V7">
        <v>401.0211995170971</v>
      </c>
      <c r="W7">
        <v>404.59967534302558</v>
      </c>
      <c r="X7">
        <v>406.65332007147242</v>
      </c>
      <c r="Y7">
        <v>405.72266146681056</v>
      </c>
      <c r="Z7">
        <v>398.11362044062668</v>
      </c>
      <c r="AA7">
        <v>387.50522845555224</v>
      </c>
      <c r="AB7">
        <v>368.84277498535039</v>
      </c>
      <c r="AC7">
        <v>340.51747622609724</v>
      </c>
      <c r="AD7">
        <v>327.33486210711999</v>
      </c>
      <c r="AE7">
        <v>318.84361490531614</v>
      </c>
      <c r="AF7">
        <v>310.06838123928219</v>
      </c>
      <c r="AG7">
        <v>295.85224917451353</v>
      </c>
      <c r="AH7">
        <v>285.69869135175162</v>
      </c>
      <c r="AI7">
        <v>-1.1069283485412598</v>
      </c>
      <c r="AJ7">
        <v>-0.72726845741271973</v>
      </c>
      <c r="AK7">
        <v>-1.2371035814285278</v>
      </c>
      <c r="AL7">
        <v>-1.6290788650512695</v>
      </c>
      <c r="AM7">
        <v>-2.309683084487915</v>
      </c>
      <c r="AN7">
        <v>-2.8211669921875</v>
      </c>
      <c r="AO7">
        <v>-3.345022439956665</v>
      </c>
      <c r="AP7">
        <v>-3.7857730388641357</v>
      </c>
      <c r="AQ7">
        <v>-4.6801967620849609</v>
      </c>
      <c r="AR7">
        <v>-5.8128581047058105</v>
      </c>
      <c r="AS7">
        <v>-5.127711296081543</v>
      </c>
      <c r="AT7">
        <v>-5.0690212249755859</v>
      </c>
      <c r="AU7">
        <v>-3.8793063163757324</v>
      </c>
      <c r="AV7">
        <v>-1.6891626119613647</v>
      </c>
      <c r="AW7">
        <v>-0.26119285821914673</v>
      </c>
      <c r="AX7">
        <v>1.8117846250534058</v>
      </c>
      <c r="AY7">
        <v>2.8954172134399414</v>
      </c>
      <c r="AZ7">
        <v>-1.426575779914856</v>
      </c>
      <c r="BA7">
        <v>-3.3270025253295898</v>
      </c>
      <c r="BB7">
        <v>-4.2716684341430664</v>
      </c>
      <c r="BC7">
        <v>-4.0497136116027832</v>
      </c>
      <c r="BD7">
        <v>-4.039708137512207</v>
      </c>
      <c r="BE7">
        <v>-3.5404679775238037</v>
      </c>
      <c r="BF7">
        <v>-3.4287872314453125</v>
      </c>
      <c r="BG7">
        <v>-1.7799887806177139E-2</v>
      </c>
      <c r="BH7">
        <v>0.26435533165931702</v>
      </c>
      <c r="BI7">
        <v>-0.25139084458351135</v>
      </c>
      <c r="BJ7">
        <v>-0.58818167448043823</v>
      </c>
      <c r="BK7">
        <v>-1.0439425706863403</v>
      </c>
      <c r="BL7">
        <v>-1.6218917369842529</v>
      </c>
      <c r="BM7">
        <v>-2.1829338073730469</v>
      </c>
      <c r="BN7">
        <v>-2.579113245010376</v>
      </c>
      <c r="BO7">
        <v>-3.2366621494293213</v>
      </c>
      <c r="BP7">
        <v>-4.1743192672729492</v>
      </c>
      <c r="BQ7">
        <v>-3.2106654644012451</v>
      </c>
      <c r="BR7">
        <v>-3.1173148155212402</v>
      </c>
      <c r="BS7">
        <v>-1.8559368848800659</v>
      </c>
      <c r="BT7">
        <v>1.2449045181274414</v>
      </c>
      <c r="BU7">
        <v>2.6271042823791504</v>
      </c>
      <c r="BV7">
        <v>4.456721305847168</v>
      </c>
      <c r="BW7">
        <v>5.279639720916748</v>
      </c>
      <c r="BX7">
        <v>1.2019933462142944</v>
      </c>
      <c r="BY7">
        <v>-0.95776128768920898</v>
      </c>
      <c r="BZ7">
        <v>-1.9976783990859985</v>
      </c>
      <c r="CA7">
        <v>-1.8533495664596558</v>
      </c>
      <c r="CB7">
        <v>-1.9057691097259521</v>
      </c>
      <c r="CC7">
        <v>-1.4915257692337036</v>
      </c>
      <c r="CD7">
        <v>-1.4506574869155884</v>
      </c>
      <c r="CE7">
        <v>0.7365272045135498</v>
      </c>
      <c r="CF7">
        <v>0.95115095376968384</v>
      </c>
      <c r="CG7">
        <v>0.43131077289581299</v>
      </c>
      <c r="CH7">
        <v>0.1327405571937561</v>
      </c>
      <c r="CI7">
        <v>-0.16729459166526794</v>
      </c>
      <c r="CJ7">
        <v>-0.79127722978591919</v>
      </c>
      <c r="CK7">
        <v>-1.3780746459960937</v>
      </c>
      <c r="CL7">
        <v>-1.7433842420578003</v>
      </c>
      <c r="CM7">
        <v>-2.2368743419647217</v>
      </c>
      <c r="CN7">
        <v>-3.0394721031188965</v>
      </c>
      <c r="CO7">
        <v>-1.8829251527786255</v>
      </c>
      <c r="CP7">
        <v>-1.7655688524246216</v>
      </c>
      <c r="CQ7">
        <v>-0.45455732941627502</v>
      </c>
      <c r="CR7">
        <v>3.2770304679870605</v>
      </c>
      <c r="CS7">
        <v>4.6275300979614258</v>
      </c>
      <c r="CT7">
        <v>6.2885966300964355</v>
      </c>
      <c r="CU7">
        <v>6.9309449195861816</v>
      </c>
      <c r="CV7">
        <v>3.0225322246551514</v>
      </c>
      <c r="CW7">
        <v>0.68316787481307983</v>
      </c>
      <c r="CX7">
        <v>-0.42271983623504639</v>
      </c>
      <c r="CY7">
        <v>-0.33215457201004028</v>
      </c>
      <c r="CZ7">
        <v>-0.42780950665473938</v>
      </c>
      <c r="DA7">
        <v>-7.2434522211551666E-2</v>
      </c>
      <c r="DB7">
        <v>-8.0610968172550201E-2</v>
      </c>
      <c r="DC7">
        <v>1.4908542633056641</v>
      </c>
      <c r="DD7">
        <v>1.6379464864730835</v>
      </c>
      <c r="DE7">
        <v>1.1140123605728149</v>
      </c>
      <c r="DF7">
        <v>0.85366278886795044</v>
      </c>
      <c r="DG7">
        <v>0.70935338735580444</v>
      </c>
      <c r="DH7">
        <v>3.9337228983640671E-2</v>
      </c>
      <c r="DI7">
        <v>-0.57321548461914063</v>
      </c>
      <c r="DJ7">
        <v>-0.90765529870986938</v>
      </c>
      <c r="DK7">
        <v>-1.2370866537094116</v>
      </c>
      <c r="DL7">
        <v>-1.9046250581741333</v>
      </c>
      <c r="DM7">
        <v>-0.55518484115600586</v>
      </c>
      <c r="DN7">
        <v>-0.41382294893264771</v>
      </c>
      <c r="DO7">
        <v>0.94682222604751587</v>
      </c>
      <c r="DP7">
        <v>5.3091564178466797</v>
      </c>
      <c r="DQ7">
        <v>6.6279559135437012</v>
      </c>
      <c r="DR7">
        <v>8.1204719543457031</v>
      </c>
      <c r="DS7">
        <v>8.582249641418457</v>
      </c>
      <c r="DT7">
        <v>4.843071460723877</v>
      </c>
      <c r="DU7">
        <v>2.3240971565246582</v>
      </c>
      <c r="DV7">
        <v>1.1522387266159058</v>
      </c>
      <c r="DW7">
        <v>1.1890404224395752</v>
      </c>
      <c r="DX7">
        <v>1.0501501560211182</v>
      </c>
      <c r="DY7">
        <v>1.3466566801071167</v>
      </c>
      <c r="DZ7">
        <v>1.2894356250762939</v>
      </c>
      <c r="EA7">
        <v>2.5799827575683594</v>
      </c>
      <c r="EB7">
        <v>2.6295702457427979</v>
      </c>
      <c r="EC7">
        <v>2.0997250080108643</v>
      </c>
      <c r="ED7">
        <v>1.8945599794387817</v>
      </c>
      <c r="EE7">
        <v>1.9750938415527344</v>
      </c>
      <c r="EF7">
        <v>1.2386125326156616</v>
      </c>
      <c r="EG7">
        <v>0.58887326717376709</v>
      </c>
      <c r="EH7">
        <v>0.29900455474853516</v>
      </c>
      <c r="EI7">
        <v>0.206448033452034</v>
      </c>
      <c r="EJ7">
        <v>-0.26608607172966003</v>
      </c>
      <c r="EK7">
        <v>1.3618612289428711</v>
      </c>
      <c r="EL7">
        <v>1.5378834009170532</v>
      </c>
      <c r="EM7">
        <v>2.9701917171478271</v>
      </c>
      <c r="EN7">
        <v>8.2432241439819336</v>
      </c>
      <c r="EO7">
        <v>9.5162534713745117</v>
      </c>
      <c r="EP7">
        <v>10.765408515930176</v>
      </c>
      <c r="EQ7">
        <v>10.966472625732422</v>
      </c>
      <c r="ER7">
        <v>7.4716405868530273</v>
      </c>
      <c r="ES7">
        <v>4.6933383941650391</v>
      </c>
      <c r="ET7">
        <v>3.4262287616729736</v>
      </c>
      <c r="EU7">
        <v>3.3854043483734131</v>
      </c>
      <c r="EV7">
        <v>3.1840889453887939</v>
      </c>
      <c r="EW7">
        <v>3.3955991268157959</v>
      </c>
      <c r="EX7">
        <v>3.2675652503967285</v>
      </c>
      <c r="EY7">
        <v>66.153976440429688</v>
      </c>
      <c r="EZ7">
        <v>64.915153503417969</v>
      </c>
      <c r="FA7">
        <v>63.979385375976563</v>
      </c>
      <c r="FB7">
        <v>63.162357330322266</v>
      </c>
      <c r="FC7">
        <v>62.428211212158203</v>
      </c>
      <c r="FD7">
        <v>61.883110046386719</v>
      </c>
      <c r="FE7">
        <v>62.102531433105469</v>
      </c>
      <c r="FF7">
        <v>64.57720947265625</v>
      </c>
      <c r="FG7">
        <v>68.327674865722656</v>
      </c>
      <c r="FH7">
        <v>71.717338562011719</v>
      </c>
      <c r="FI7">
        <v>74.609687805175781</v>
      </c>
      <c r="FJ7">
        <v>77.505599975585937</v>
      </c>
      <c r="FK7">
        <v>80.364189147949219</v>
      </c>
      <c r="FL7">
        <v>82.258781433105469</v>
      </c>
      <c r="FM7">
        <v>83.543937683105469</v>
      </c>
      <c r="FN7">
        <v>84.233192443847656</v>
      </c>
      <c r="FO7">
        <v>84.05157470703125</v>
      </c>
      <c r="FP7">
        <v>82.731224060058594</v>
      </c>
      <c r="FQ7">
        <v>80.48321533203125</v>
      </c>
      <c r="FR7">
        <v>77.127182006835937</v>
      </c>
      <c r="FS7">
        <v>73.894332885742187</v>
      </c>
      <c r="FT7">
        <v>72.081275939941406</v>
      </c>
      <c r="FU7">
        <v>70.713630676269531</v>
      </c>
      <c r="FV7">
        <v>69.436714172363281</v>
      </c>
      <c r="FW7">
        <v>1</v>
      </c>
      <c r="FX7" s="60"/>
    </row>
    <row r="8" spans="1:180" x14ac:dyDescent="0.2">
      <c r="A8" t="s">
        <v>233</v>
      </c>
      <c r="B8" t="s">
        <v>217</v>
      </c>
      <c r="C8" t="s">
        <v>219</v>
      </c>
      <c r="D8" t="s">
        <v>42</v>
      </c>
      <c r="E8">
        <v>2014</v>
      </c>
      <c r="F8" t="s">
        <v>221</v>
      </c>
      <c r="G8" t="s">
        <v>10</v>
      </c>
      <c r="H8">
        <v>589</v>
      </c>
      <c r="K8">
        <v>276.23255263990768</v>
      </c>
      <c r="L8">
        <v>270.13781324872565</v>
      </c>
      <c r="M8">
        <v>265.10209217841742</v>
      </c>
      <c r="N8">
        <v>265.44832334888031</v>
      </c>
      <c r="O8">
        <v>275.17152379063577</v>
      </c>
      <c r="P8">
        <v>298.99241588811731</v>
      </c>
      <c r="Q8">
        <v>330.07487206359656</v>
      </c>
      <c r="R8">
        <v>363.46512380853727</v>
      </c>
      <c r="S8">
        <v>395.57406364956523</v>
      </c>
      <c r="T8">
        <v>410.52050461027665</v>
      </c>
      <c r="U8">
        <v>416.07647509981427</v>
      </c>
      <c r="V8">
        <v>415.45821250138448</v>
      </c>
      <c r="W8">
        <v>415.4331074366246</v>
      </c>
      <c r="X8">
        <v>416.91982540913511</v>
      </c>
      <c r="Y8">
        <v>414.00399997318152</v>
      </c>
      <c r="Z8">
        <v>404.74115025300853</v>
      </c>
      <c r="AA8">
        <v>394.28576841024415</v>
      </c>
      <c r="AB8">
        <v>376.31999835349785</v>
      </c>
      <c r="AC8">
        <v>348.48482156894892</v>
      </c>
      <c r="AD8">
        <v>336.71199458674346</v>
      </c>
      <c r="AE8">
        <v>325.59329649288986</v>
      </c>
      <c r="AF8">
        <v>314.72181191873284</v>
      </c>
      <c r="AG8">
        <v>299.60877650251166</v>
      </c>
      <c r="AH8">
        <v>288.54748758914644</v>
      </c>
      <c r="AI8">
        <v>-1.1827844381332397</v>
      </c>
      <c r="AJ8">
        <v>-0.74229764938354492</v>
      </c>
      <c r="AK8">
        <v>-1.265155553817749</v>
      </c>
      <c r="AL8">
        <v>-1.7147475481033325</v>
      </c>
      <c r="AM8">
        <v>-2.5099260807037354</v>
      </c>
      <c r="AN8">
        <v>-2.8888938426971436</v>
      </c>
      <c r="AO8">
        <v>-3.5208208560943604</v>
      </c>
      <c r="AP8">
        <v>-4.1450486183166504</v>
      </c>
      <c r="AQ8">
        <v>-5.1978325843811035</v>
      </c>
      <c r="AR8">
        <v>-5.9697175025939941</v>
      </c>
      <c r="AS8">
        <v>-5.0314812660217285</v>
      </c>
      <c r="AT8">
        <v>-4.926455020904541</v>
      </c>
      <c r="AU8">
        <v>-3.7011220455169678</v>
      </c>
      <c r="AV8">
        <v>-0.79610443115234375</v>
      </c>
      <c r="AW8">
        <v>0.72437608242034912</v>
      </c>
      <c r="AX8">
        <v>2.0595204830169678</v>
      </c>
      <c r="AY8">
        <v>3.0576303005218506</v>
      </c>
      <c r="AZ8">
        <v>-1.264013409614563</v>
      </c>
      <c r="BA8">
        <v>-3.2065434455871582</v>
      </c>
      <c r="BB8">
        <v>-4.4672598838806152</v>
      </c>
      <c r="BC8">
        <v>-4.1107282638549805</v>
      </c>
      <c r="BD8">
        <v>-4.011202335357666</v>
      </c>
      <c r="BE8">
        <v>-3.5682995319366455</v>
      </c>
      <c r="BF8">
        <v>-3.4676980972290039</v>
      </c>
      <c r="BG8">
        <v>-6.9549761712551117E-2</v>
      </c>
      <c r="BH8">
        <v>0.24042238295078278</v>
      </c>
      <c r="BI8">
        <v>-0.27497696876525879</v>
      </c>
      <c r="BJ8">
        <v>-0.67662042379379272</v>
      </c>
      <c r="BK8">
        <v>-1.2171775102615356</v>
      </c>
      <c r="BL8">
        <v>-1.7079215049743652</v>
      </c>
      <c r="BM8">
        <v>-2.3494584560394287</v>
      </c>
      <c r="BN8">
        <v>-2.8788743019104004</v>
      </c>
      <c r="BO8">
        <v>-3.6841917037963867</v>
      </c>
      <c r="BP8">
        <v>-4.3434662818908691</v>
      </c>
      <c r="BQ8">
        <v>-3.2034964561462402</v>
      </c>
      <c r="BR8">
        <v>-3.0732178688049316</v>
      </c>
      <c r="BS8">
        <v>-1.8051546812057495</v>
      </c>
      <c r="BT8">
        <v>1.7334039211273193</v>
      </c>
      <c r="BU8">
        <v>3.2002184391021729</v>
      </c>
      <c r="BV8">
        <v>4.605010986328125</v>
      </c>
      <c r="BW8">
        <v>5.404639720916748</v>
      </c>
      <c r="BX8">
        <v>1.3957473039627075</v>
      </c>
      <c r="BY8">
        <v>-0.82458323240280151</v>
      </c>
      <c r="BZ8">
        <v>-2.1398236751556396</v>
      </c>
      <c r="CA8">
        <v>-1.9234899282455444</v>
      </c>
      <c r="CB8">
        <v>-1.9130705595016479</v>
      </c>
      <c r="CC8">
        <v>-1.53777015209198</v>
      </c>
      <c r="CD8">
        <v>-1.516958475112915</v>
      </c>
      <c r="CE8">
        <v>0.7014731764793396</v>
      </c>
      <c r="CF8">
        <v>0.92105132341384888</v>
      </c>
      <c r="CG8">
        <v>0.41081774234771729</v>
      </c>
      <c r="CH8">
        <v>4.2383264750242233E-2</v>
      </c>
      <c r="CI8">
        <v>-0.32182380557060242</v>
      </c>
      <c r="CJ8">
        <v>-0.88998371362686157</v>
      </c>
      <c r="CK8">
        <v>-1.5381766557693481</v>
      </c>
      <c r="CL8">
        <v>-2.0019259452819824</v>
      </c>
      <c r="CM8">
        <v>-2.6358485221862793</v>
      </c>
      <c r="CN8">
        <v>-3.2171297073364258</v>
      </c>
      <c r="CO8">
        <v>-1.937440037727356</v>
      </c>
      <c r="CP8">
        <v>-1.7896715402603149</v>
      </c>
      <c r="CQ8">
        <v>-0.4920136034488678</v>
      </c>
      <c r="CR8">
        <v>3.4853336811065674</v>
      </c>
      <c r="CS8">
        <v>4.9149794578552246</v>
      </c>
      <c r="CT8">
        <v>6.3680100440979004</v>
      </c>
      <c r="CU8">
        <v>7.0301713943481445</v>
      </c>
      <c r="CV8">
        <v>3.2378895282745361</v>
      </c>
      <c r="CW8">
        <v>0.82515507936477661</v>
      </c>
      <c r="CX8">
        <v>-0.52784860134124756</v>
      </c>
      <c r="CY8">
        <v>-0.40861523151397705</v>
      </c>
      <c r="CZ8">
        <v>-0.45991078019142151</v>
      </c>
      <c r="DA8">
        <v>-0.13143184781074524</v>
      </c>
      <c r="DB8">
        <v>-0.16588209569454193</v>
      </c>
      <c r="DC8">
        <v>1.4724960327148437</v>
      </c>
      <c r="DD8">
        <v>1.6016801595687866</v>
      </c>
      <c r="DE8">
        <v>1.0966124534606934</v>
      </c>
      <c r="DF8">
        <v>0.76138699054718018</v>
      </c>
      <c r="DG8">
        <v>0.57352989912033081</v>
      </c>
      <c r="DH8">
        <v>-7.2045914828777313E-2</v>
      </c>
      <c r="DI8">
        <v>-0.72689467668533325</v>
      </c>
      <c r="DJ8">
        <v>-1.1249774694442749</v>
      </c>
      <c r="DK8">
        <v>-1.5875054597854614</v>
      </c>
      <c r="DL8">
        <v>-2.0907931327819824</v>
      </c>
      <c r="DM8">
        <v>-0.67138350009918213</v>
      </c>
      <c r="DN8">
        <v>-0.50612509250640869</v>
      </c>
      <c r="DO8">
        <v>0.82112753391265869</v>
      </c>
      <c r="DP8">
        <v>5.2372632026672363</v>
      </c>
      <c r="DQ8">
        <v>6.6297402381896973</v>
      </c>
      <c r="DR8">
        <v>8.1310091018676758</v>
      </c>
      <c r="DS8">
        <v>8.6557035446166992</v>
      </c>
      <c r="DT8">
        <v>5.0800318717956543</v>
      </c>
      <c r="DU8">
        <v>2.47489333152771</v>
      </c>
      <c r="DV8">
        <v>1.0841265916824341</v>
      </c>
      <c r="DW8">
        <v>1.1062593460083008</v>
      </c>
      <c r="DX8">
        <v>0.99324899911880493</v>
      </c>
      <c r="DY8">
        <v>1.2749065160751343</v>
      </c>
      <c r="DZ8">
        <v>1.1851942539215088</v>
      </c>
      <c r="EA8">
        <v>2.5857307910919189</v>
      </c>
      <c r="EB8">
        <v>2.5844001770019531</v>
      </c>
      <c r="EC8">
        <v>2.0867910385131836</v>
      </c>
      <c r="ED8">
        <v>1.7995141744613647</v>
      </c>
      <c r="EE8">
        <v>1.8662785291671753</v>
      </c>
      <c r="EF8">
        <v>1.1089264154434204</v>
      </c>
      <c r="EG8">
        <v>0.44446757435798645</v>
      </c>
      <c r="EH8">
        <v>0.14119681715965271</v>
      </c>
      <c r="EI8">
        <v>-7.386452704668045E-2</v>
      </c>
      <c r="EJ8">
        <v>-0.46454188227653503</v>
      </c>
      <c r="EK8">
        <v>1.1566010713577271</v>
      </c>
      <c r="EL8">
        <v>1.3471120595932007</v>
      </c>
      <c r="EM8">
        <v>2.7170946598052979</v>
      </c>
      <c r="EN8">
        <v>7.7667717933654785</v>
      </c>
      <c r="EO8">
        <v>9.1055831909179687</v>
      </c>
      <c r="EP8">
        <v>10.676499366760254</v>
      </c>
      <c r="EQ8">
        <v>11.002712249755859</v>
      </c>
      <c r="ER8">
        <v>7.7397928237915039</v>
      </c>
      <c r="ES8">
        <v>4.8568534851074219</v>
      </c>
      <c r="ET8">
        <v>3.4115626811981201</v>
      </c>
      <c r="EU8">
        <v>3.2934978008270264</v>
      </c>
      <c r="EV8">
        <v>3.0913808345794678</v>
      </c>
      <c r="EW8">
        <v>3.3054356575012207</v>
      </c>
      <c r="EX8">
        <v>3.1359338760375977</v>
      </c>
      <c r="EY8">
        <v>71.344383239746094</v>
      </c>
      <c r="EZ8">
        <v>70.21124267578125</v>
      </c>
      <c r="FA8">
        <v>69.0928955078125</v>
      </c>
      <c r="FB8">
        <v>68.108474731445312</v>
      </c>
      <c r="FC8">
        <v>67.405929565429687</v>
      </c>
      <c r="FD8">
        <v>66.9832763671875</v>
      </c>
      <c r="FE8">
        <v>67.346527099609375</v>
      </c>
      <c r="FF8">
        <v>71.057373046875</v>
      </c>
      <c r="FG8">
        <v>75.625244140625</v>
      </c>
      <c r="FH8">
        <v>78.992034912109375</v>
      </c>
      <c r="FI8">
        <v>81.222480773925781</v>
      </c>
      <c r="FJ8">
        <v>82.976722717285156</v>
      </c>
      <c r="FK8">
        <v>85.078056335449219</v>
      </c>
      <c r="FL8">
        <v>86.562744140625</v>
      </c>
      <c r="FM8">
        <v>87.298614501953125</v>
      </c>
      <c r="FN8">
        <v>87.847251892089844</v>
      </c>
      <c r="FO8">
        <v>87.94952392578125</v>
      </c>
      <c r="FP8">
        <v>87.546302795410156</v>
      </c>
      <c r="FQ8">
        <v>86.721282958984375</v>
      </c>
      <c r="FR8">
        <v>84.329673767089844</v>
      </c>
      <c r="FS8">
        <v>79.984542846679688</v>
      </c>
      <c r="FT8">
        <v>76.945472717285156</v>
      </c>
      <c r="FU8">
        <v>74.932952880859375</v>
      </c>
      <c r="FV8">
        <v>73.462898254394531</v>
      </c>
      <c r="FW8">
        <v>1</v>
      </c>
      <c r="FX8" s="60"/>
    </row>
    <row r="9" spans="1:180" x14ac:dyDescent="0.2">
      <c r="A9" t="s">
        <v>233</v>
      </c>
      <c r="B9" t="s">
        <v>217</v>
      </c>
      <c r="C9" t="s">
        <v>219</v>
      </c>
      <c r="D9" t="s">
        <v>43</v>
      </c>
      <c r="E9">
        <v>2014</v>
      </c>
      <c r="F9" t="s">
        <v>221</v>
      </c>
      <c r="G9" t="s">
        <v>10</v>
      </c>
      <c r="H9">
        <v>589</v>
      </c>
      <c r="K9">
        <v>273.88880671538425</v>
      </c>
      <c r="L9">
        <v>268.1042559719412</v>
      </c>
      <c r="M9">
        <v>262.81825082144405</v>
      </c>
      <c r="N9">
        <v>263.7348005582171</v>
      </c>
      <c r="O9">
        <v>272.94635915134472</v>
      </c>
      <c r="P9">
        <v>296.46880736088406</v>
      </c>
      <c r="Q9">
        <v>326.18957609473756</v>
      </c>
      <c r="R9">
        <v>356.25638289365185</v>
      </c>
      <c r="S9">
        <v>388.49554485644012</v>
      </c>
      <c r="T9">
        <v>405.14268909395719</v>
      </c>
      <c r="U9">
        <v>414.66770111175947</v>
      </c>
      <c r="V9">
        <v>416.54130999575204</v>
      </c>
      <c r="W9">
        <v>416.70736108905237</v>
      </c>
      <c r="X9">
        <v>420.01989895059279</v>
      </c>
      <c r="Y9">
        <v>416.7254337058227</v>
      </c>
      <c r="Z9">
        <v>406.30140020416172</v>
      </c>
      <c r="AA9">
        <v>393.838851121392</v>
      </c>
      <c r="AB9">
        <v>374.69209009746641</v>
      </c>
      <c r="AC9">
        <v>344.26043447680792</v>
      </c>
      <c r="AD9">
        <v>329.80318404114627</v>
      </c>
      <c r="AE9">
        <v>320.67830890160485</v>
      </c>
      <c r="AF9">
        <v>310.99172930243003</v>
      </c>
      <c r="AG9">
        <v>295.49119923663238</v>
      </c>
      <c r="AH9">
        <v>284.18380896436611</v>
      </c>
      <c r="AI9">
        <v>-0.95747888088226318</v>
      </c>
      <c r="AJ9">
        <v>-0.53157103061676025</v>
      </c>
      <c r="AK9">
        <v>-1.0501384735107422</v>
      </c>
      <c r="AL9">
        <v>-1.5652657747268677</v>
      </c>
      <c r="AM9">
        <v>-2.3757636547088623</v>
      </c>
      <c r="AN9">
        <v>-2.8154497146606445</v>
      </c>
      <c r="AO9">
        <v>-3.5883052349090576</v>
      </c>
      <c r="AP9">
        <v>-4.0334234237670898</v>
      </c>
      <c r="AQ9">
        <v>-5.1144194602966309</v>
      </c>
      <c r="AR9">
        <v>-5.8812012672424316</v>
      </c>
      <c r="AS9">
        <v>-4.7809696197509766</v>
      </c>
      <c r="AT9">
        <v>-4.695101261138916</v>
      </c>
      <c r="AU9">
        <v>-3.3802168369293213</v>
      </c>
      <c r="AV9">
        <v>-0.38857191801071167</v>
      </c>
      <c r="AW9">
        <v>1.02504563331604</v>
      </c>
      <c r="AX9">
        <v>2.3330314159393311</v>
      </c>
      <c r="AY9">
        <v>3.3616948127746582</v>
      </c>
      <c r="AZ9">
        <v>-1.1739833354949951</v>
      </c>
      <c r="BA9">
        <v>-2.9614584445953369</v>
      </c>
      <c r="BB9">
        <v>-4.2486629486083984</v>
      </c>
      <c r="BC9">
        <v>-4.0001893043518066</v>
      </c>
      <c r="BD9">
        <v>-3.9358348846435547</v>
      </c>
      <c r="BE9">
        <v>-3.3918564319610596</v>
      </c>
      <c r="BF9">
        <v>-3.2577526569366455</v>
      </c>
      <c r="BG9">
        <v>0.13401518762111664</v>
      </c>
      <c r="BH9">
        <v>0.4350476861000061</v>
      </c>
      <c r="BI9">
        <v>-8.2722052931785583E-2</v>
      </c>
      <c r="BJ9">
        <v>-0.55349922180175781</v>
      </c>
      <c r="BK9">
        <v>-1.1124582290649414</v>
      </c>
      <c r="BL9">
        <v>-1.6575373411178589</v>
      </c>
      <c r="BM9">
        <v>-2.4542315006256104</v>
      </c>
      <c r="BN9">
        <v>-2.8249053955078125</v>
      </c>
      <c r="BO9">
        <v>-3.6180229187011719</v>
      </c>
      <c r="BP9">
        <v>-4.2513647079467773</v>
      </c>
      <c r="BQ9">
        <v>-3.0124568939208984</v>
      </c>
      <c r="BR9">
        <v>-2.9075186252593994</v>
      </c>
      <c r="BS9">
        <v>-1.5691742897033691</v>
      </c>
      <c r="BT9">
        <v>2.0348539352416992</v>
      </c>
      <c r="BU9">
        <v>3.3854663372039795</v>
      </c>
      <c r="BV9">
        <v>4.786503791809082</v>
      </c>
      <c r="BW9">
        <v>5.6589350700378418</v>
      </c>
      <c r="BX9">
        <v>1.4675366878509521</v>
      </c>
      <c r="BY9">
        <v>-0.65609288215637207</v>
      </c>
      <c r="BZ9">
        <v>-2.0111856460571289</v>
      </c>
      <c r="CA9">
        <v>-1.8739768266677856</v>
      </c>
      <c r="CB9">
        <v>-1.8974573612213135</v>
      </c>
      <c r="CC9">
        <v>-1.4257642030715942</v>
      </c>
      <c r="CD9">
        <v>-1.3730634450912476</v>
      </c>
      <c r="CE9">
        <v>0.88998061418533325</v>
      </c>
      <c r="CF9">
        <v>1.1045248508453369</v>
      </c>
      <c r="CG9">
        <v>0.58730757236480713</v>
      </c>
      <c r="CH9">
        <v>0.14724721014499664</v>
      </c>
      <c r="CI9">
        <v>-0.23749658465385437</v>
      </c>
      <c r="CJ9">
        <v>-0.85557079315185547</v>
      </c>
      <c r="CK9">
        <v>-1.6687754392623901</v>
      </c>
      <c r="CL9">
        <v>-1.987889289855957</v>
      </c>
      <c r="CM9">
        <v>-2.5816230773925781</v>
      </c>
      <c r="CN9">
        <v>-3.1225450038909912</v>
      </c>
      <c r="CO9">
        <v>-1.7875901460647583</v>
      </c>
      <c r="CP9">
        <v>-1.6694444417953491</v>
      </c>
      <c r="CQ9">
        <v>-0.31485176086425781</v>
      </c>
      <c r="CR9">
        <v>3.7133111953735352</v>
      </c>
      <c r="CS9">
        <v>5.0202865600585937</v>
      </c>
      <c r="CT9">
        <v>6.4857711791992187</v>
      </c>
      <c r="CU9">
        <v>7.2499966621398926</v>
      </c>
      <c r="CV9">
        <v>3.2970452308654785</v>
      </c>
      <c r="CW9">
        <v>0.94059616327285767</v>
      </c>
      <c r="CX9">
        <v>-0.461515873670578</v>
      </c>
      <c r="CY9">
        <v>-0.40136843919754028</v>
      </c>
      <c r="CZ9">
        <v>-0.48568329215049744</v>
      </c>
      <c r="DA9">
        <v>-6.4054675400257111E-2</v>
      </c>
      <c r="DB9">
        <v>-6.7733548581600189E-2</v>
      </c>
      <c r="DC9">
        <v>1.6459460258483887</v>
      </c>
      <c r="DD9">
        <v>1.7740020751953125</v>
      </c>
      <c r="DE9">
        <v>1.257337212562561</v>
      </c>
      <c r="DF9">
        <v>0.84799361228942871</v>
      </c>
      <c r="DG9">
        <v>0.63746500015258789</v>
      </c>
      <c r="DH9">
        <v>-5.3604200482368469E-2</v>
      </c>
      <c r="DI9">
        <v>-0.8833194375038147</v>
      </c>
      <c r="DJ9">
        <v>-1.1508733034133911</v>
      </c>
      <c r="DK9">
        <v>-1.5452231168746948</v>
      </c>
      <c r="DL9">
        <v>-1.9937254190444946</v>
      </c>
      <c r="DM9">
        <v>-0.56272345781326294</v>
      </c>
      <c r="DN9">
        <v>-0.43137037754058838</v>
      </c>
      <c r="DO9">
        <v>0.93947070837020874</v>
      </c>
      <c r="DP9">
        <v>5.3917684555053711</v>
      </c>
      <c r="DQ9">
        <v>6.6551070213317871</v>
      </c>
      <c r="DR9">
        <v>8.1850385665893555</v>
      </c>
      <c r="DS9">
        <v>8.8410587310791016</v>
      </c>
      <c r="DT9">
        <v>5.126554012298584</v>
      </c>
      <c r="DU9">
        <v>2.537285327911377</v>
      </c>
      <c r="DV9">
        <v>1.0881539583206177</v>
      </c>
      <c r="DW9">
        <v>1.0712398290634155</v>
      </c>
      <c r="DX9">
        <v>0.9260907769203186</v>
      </c>
      <c r="DY9">
        <v>1.2976548671722412</v>
      </c>
      <c r="DZ9">
        <v>1.2375963926315308</v>
      </c>
      <c r="EA9">
        <v>2.7374401092529297</v>
      </c>
      <c r="EB9">
        <v>2.7406208515167236</v>
      </c>
      <c r="EC9">
        <v>2.2247536182403564</v>
      </c>
      <c r="ED9">
        <v>1.8597601652145386</v>
      </c>
      <c r="EE9">
        <v>1.9007706642150879</v>
      </c>
      <c r="EF9">
        <v>1.1043081283569336</v>
      </c>
      <c r="EG9">
        <v>0.25075432658195496</v>
      </c>
      <c r="EH9">
        <v>5.7644933462142944E-2</v>
      </c>
      <c r="EI9">
        <v>-4.8826307058334351E-2</v>
      </c>
      <c r="EJ9">
        <v>-0.36388903856277466</v>
      </c>
      <c r="EK9">
        <v>1.2057894468307495</v>
      </c>
      <c r="EL9">
        <v>1.3562120199203491</v>
      </c>
      <c r="EM9">
        <v>2.7505130767822266</v>
      </c>
      <c r="EN9">
        <v>7.8151946067810059</v>
      </c>
      <c r="EO9">
        <v>9.0155277252197266</v>
      </c>
      <c r="EP9">
        <v>10.638510704040527</v>
      </c>
      <c r="EQ9">
        <v>11.138298988342285</v>
      </c>
      <c r="ER9">
        <v>7.7680740356445313</v>
      </c>
      <c r="ES9">
        <v>4.8426508903503418</v>
      </c>
      <c r="ET9">
        <v>3.3256311416625977</v>
      </c>
      <c r="EU9">
        <v>3.1974523067474365</v>
      </c>
      <c r="EV9">
        <v>2.964468240737915</v>
      </c>
      <c r="EW9">
        <v>3.2637472152709961</v>
      </c>
      <c r="EX9">
        <v>3.1222856044769287</v>
      </c>
      <c r="EY9">
        <v>71.293106079101563</v>
      </c>
      <c r="EZ9">
        <v>70.231895446777344</v>
      </c>
      <c r="FA9">
        <v>69.008155822753906</v>
      </c>
      <c r="FB9">
        <v>68.366584777832031</v>
      </c>
      <c r="FC9">
        <v>67.389572143554688</v>
      </c>
      <c r="FD9">
        <v>66.540138244628906</v>
      </c>
      <c r="FE9">
        <v>66.635116577148438</v>
      </c>
      <c r="FF9">
        <v>69.913993835449219</v>
      </c>
      <c r="FG9">
        <v>74.685768127441406</v>
      </c>
      <c r="FH9">
        <v>78.536514282226562</v>
      </c>
      <c r="FI9">
        <v>82.044219970703125</v>
      </c>
      <c r="FJ9">
        <v>84.585304260253906</v>
      </c>
      <c r="FK9">
        <v>86.884956359863281</v>
      </c>
      <c r="FL9">
        <v>89.042121887207031</v>
      </c>
      <c r="FM9">
        <v>89.791107177734375</v>
      </c>
      <c r="FN9">
        <v>90.271804809570313</v>
      </c>
      <c r="FO9">
        <v>89.5391845703125</v>
      </c>
      <c r="FP9">
        <v>88.373451232910156</v>
      </c>
      <c r="FQ9">
        <v>86.479911804199219</v>
      </c>
      <c r="FR9">
        <v>82.474334716796875</v>
      </c>
      <c r="FS9">
        <v>79.052040100097656</v>
      </c>
      <c r="FT9">
        <v>77.028305053710938</v>
      </c>
      <c r="FU9">
        <v>75.126571655273437</v>
      </c>
      <c r="FV9">
        <v>73.261390686035156</v>
      </c>
      <c r="FW9">
        <v>1</v>
      </c>
      <c r="FX9" s="60"/>
    </row>
    <row r="10" spans="1:180" x14ac:dyDescent="0.2">
      <c r="A10" t="s">
        <v>233</v>
      </c>
      <c r="B10" t="s">
        <v>217</v>
      </c>
      <c r="C10" t="s">
        <v>219</v>
      </c>
      <c r="D10" t="s">
        <v>44</v>
      </c>
      <c r="E10">
        <v>2014</v>
      </c>
      <c r="F10" t="s">
        <v>221</v>
      </c>
      <c r="G10" t="s">
        <v>10</v>
      </c>
      <c r="H10">
        <v>582</v>
      </c>
      <c r="K10">
        <v>273.17249322346487</v>
      </c>
      <c r="L10">
        <v>267.21762423332643</v>
      </c>
      <c r="M10">
        <v>262.07354103672156</v>
      </c>
      <c r="N10">
        <v>263.05687350918572</v>
      </c>
      <c r="O10">
        <v>272.29742132311566</v>
      </c>
      <c r="P10">
        <v>296.45737739404387</v>
      </c>
      <c r="Q10">
        <v>325.02049109699783</v>
      </c>
      <c r="R10">
        <v>351.46612848707002</v>
      </c>
      <c r="S10">
        <v>387.94829695825558</v>
      </c>
      <c r="T10">
        <v>409.60552187920848</v>
      </c>
      <c r="U10">
        <v>421.21884467224476</v>
      </c>
      <c r="V10">
        <v>421.153750243123</v>
      </c>
      <c r="W10">
        <v>419.17501243855486</v>
      </c>
      <c r="X10">
        <v>418.43006310921578</v>
      </c>
      <c r="Y10">
        <v>414.27069327693084</v>
      </c>
      <c r="Z10">
        <v>402.3288967438661</v>
      </c>
      <c r="AA10">
        <v>389.62903083767117</v>
      </c>
      <c r="AB10">
        <v>368.75756357072009</v>
      </c>
      <c r="AC10">
        <v>338.20878037815771</v>
      </c>
      <c r="AD10">
        <v>325.94948018922219</v>
      </c>
      <c r="AE10">
        <v>319.51274199859103</v>
      </c>
      <c r="AF10">
        <v>312.08222935045563</v>
      </c>
      <c r="AG10">
        <v>299.9317428036415</v>
      </c>
      <c r="AH10">
        <v>288.29711502798006</v>
      </c>
      <c r="AI10">
        <v>-0.58294409513473511</v>
      </c>
      <c r="AJ10">
        <v>-0.22690925002098083</v>
      </c>
      <c r="AK10">
        <v>-0.79279589653015137</v>
      </c>
      <c r="AL10">
        <v>-1.3324695825576782</v>
      </c>
      <c r="AM10">
        <v>-2.1592497825622559</v>
      </c>
      <c r="AN10">
        <v>-2.5331840515136719</v>
      </c>
      <c r="AO10">
        <v>-3.4373722076416016</v>
      </c>
      <c r="AP10">
        <v>-4.0167560577392578</v>
      </c>
      <c r="AQ10">
        <v>-5.0762615203857422</v>
      </c>
      <c r="AR10">
        <v>-5.9705114364624023</v>
      </c>
      <c r="AS10">
        <v>-5.0631551742553711</v>
      </c>
      <c r="AT10">
        <v>-4.9496960639953613</v>
      </c>
      <c r="AU10">
        <v>-3.584902286529541</v>
      </c>
      <c r="AV10">
        <v>-0.57958012819290161</v>
      </c>
      <c r="AW10">
        <v>0.86202734708786011</v>
      </c>
      <c r="AX10">
        <v>2.3094990253448486</v>
      </c>
      <c r="AY10">
        <v>3.4918556213378906</v>
      </c>
      <c r="AZ10">
        <v>-0.77127009630203247</v>
      </c>
      <c r="BA10">
        <v>-2.5927793979644775</v>
      </c>
      <c r="BB10">
        <v>-3.8581991195678711</v>
      </c>
      <c r="BC10">
        <v>-3.7436437606811523</v>
      </c>
      <c r="BD10">
        <v>-3.77919602394104</v>
      </c>
      <c r="BE10">
        <v>-3.3659889698028564</v>
      </c>
      <c r="BF10">
        <v>-3.2191298007965088</v>
      </c>
      <c r="BG10">
        <v>0.51879185438156128</v>
      </c>
      <c r="BH10">
        <v>0.75992727279663086</v>
      </c>
      <c r="BI10">
        <v>0.19898982346057892</v>
      </c>
      <c r="BJ10">
        <v>-0.29521492123603821</v>
      </c>
      <c r="BK10">
        <v>-0.85368496179580688</v>
      </c>
      <c r="BL10">
        <v>-1.3621665239334106</v>
      </c>
      <c r="BM10">
        <v>-2.2922241687774658</v>
      </c>
      <c r="BN10">
        <v>-2.815413236618042</v>
      </c>
      <c r="BO10">
        <v>-3.65901780128479</v>
      </c>
      <c r="BP10">
        <v>-4.4261336326599121</v>
      </c>
      <c r="BQ10">
        <v>-3.2663435935974121</v>
      </c>
      <c r="BR10">
        <v>-3.1186120510101318</v>
      </c>
      <c r="BS10">
        <v>-1.7258995771408081</v>
      </c>
      <c r="BT10">
        <v>1.8958722352981567</v>
      </c>
      <c r="BU10">
        <v>3.264246940612793</v>
      </c>
      <c r="BV10">
        <v>4.7658047676086426</v>
      </c>
      <c r="BW10">
        <v>5.7895040512084961</v>
      </c>
      <c r="BX10">
        <v>1.8131463527679443</v>
      </c>
      <c r="BY10">
        <v>-0.34487462043762207</v>
      </c>
      <c r="BZ10">
        <v>-1.6506834030151367</v>
      </c>
      <c r="CA10">
        <v>-1.5988013744354248</v>
      </c>
      <c r="CB10">
        <v>-1.6945337057113647</v>
      </c>
      <c r="CC10">
        <v>-1.3150962591171265</v>
      </c>
      <c r="CD10">
        <v>-1.272336483001709</v>
      </c>
      <c r="CE10">
        <v>1.2818508148193359</v>
      </c>
      <c r="CF10">
        <v>1.4434071779251099</v>
      </c>
      <c r="CG10">
        <v>0.88589757680892944</v>
      </c>
      <c r="CH10">
        <v>0.42318454384803772</v>
      </c>
      <c r="CI10">
        <v>5.0545256584882736E-2</v>
      </c>
      <c r="CJ10">
        <v>-0.55112320184707642</v>
      </c>
      <c r="CK10">
        <v>-1.4990981817245483</v>
      </c>
      <c r="CL10">
        <v>-1.9833670854568481</v>
      </c>
      <c r="CM10">
        <v>-2.6774392127990723</v>
      </c>
      <c r="CN10">
        <v>-3.3565022945404053</v>
      </c>
      <c r="CO10">
        <v>-2.0218775272369385</v>
      </c>
      <c r="CP10">
        <v>-1.8504090309143066</v>
      </c>
      <c r="CQ10">
        <v>-0.43835991621017456</v>
      </c>
      <c r="CR10">
        <v>3.6103630065917969</v>
      </c>
      <c r="CS10">
        <v>4.9280171394348145</v>
      </c>
      <c r="CT10">
        <v>6.4670348167419434</v>
      </c>
      <c r="CU10">
        <v>7.3808479309082031</v>
      </c>
      <c r="CV10">
        <v>3.6031053066253662</v>
      </c>
      <c r="CW10">
        <v>1.2120174169540405</v>
      </c>
      <c r="CX10">
        <v>-0.12176468968391418</v>
      </c>
      <c r="CY10">
        <v>-0.11329007893800735</v>
      </c>
      <c r="CZ10">
        <v>-0.25070294737815857</v>
      </c>
      <c r="DA10">
        <v>0.10534574091434479</v>
      </c>
      <c r="DB10">
        <v>7.6006539165973663E-2</v>
      </c>
      <c r="DC10">
        <v>2.0449097156524658</v>
      </c>
      <c r="DD10">
        <v>2.1268870830535889</v>
      </c>
      <c r="DE10">
        <v>1.5728052854537964</v>
      </c>
      <c r="DF10">
        <v>1.141584038734436</v>
      </c>
      <c r="DG10">
        <v>0.95477545261383057</v>
      </c>
      <c r="DH10">
        <v>0.25992006063461304</v>
      </c>
      <c r="DI10">
        <v>-0.70597213506698608</v>
      </c>
      <c r="DJ10">
        <v>-1.1513208150863647</v>
      </c>
      <c r="DK10">
        <v>-1.6958605051040649</v>
      </c>
      <c r="DL10">
        <v>-2.2868709564208984</v>
      </c>
      <c r="DM10">
        <v>-0.77741128206253052</v>
      </c>
      <c r="DN10">
        <v>-0.58220589160919189</v>
      </c>
      <c r="DO10">
        <v>0.84917968511581421</v>
      </c>
      <c r="DP10">
        <v>5.3248534202575684</v>
      </c>
      <c r="DQ10">
        <v>6.5917868614196777</v>
      </c>
      <c r="DR10">
        <v>8.1682643890380859</v>
      </c>
      <c r="DS10">
        <v>8.9721918106079102</v>
      </c>
      <c r="DT10">
        <v>5.393064022064209</v>
      </c>
      <c r="DU10">
        <v>2.7689094543457031</v>
      </c>
      <c r="DV10">
        <v>1.4071539640426636</v>
      </c>
      <c r="DW10">
        <v>1.3722212314605713</v>
      </c>
      <c r="DX10">
        <v>1.1931278705596924</v>
      </c>
      <c r="DY10">
        <v>1.5257877111434937</v>
      </c>
      <c r="DZ10">
        <v>1.4243495464324951</v>
      </c>
      <c r="EA10">
        <v>3.1466457843780518</v>
      </c>
      <c r="EB10">
        <v>3.1137237548828125</v>
      </c>
      <c r="EC10">
        <v>2.5645909309387207</v>
      </c>
      <c r="ED10">
        <v>2.1788387298583984</v>
      </c>
      <c r="EE10">
        <v>2.2603402137756348</v>
      </c>
      <c r="EF10">
        <v>1.4309377670288086</v>
      </c>
      <c r="EG10">
        <v>0.43917593359947205</v>
      </c>
      <c r="EH10">
        <v>5.0021890550851822E-2</v>
      </c>
      <c r="EI10">
        <v>-0.27861666679382324</v>
      </c>
      <c r="EJ10">
        <v>-0.74249321222305298</v>
      </c>
      <c r="EK10">
        <v>1.0194001197814941</v>
      </c>
      <c r="EL10">
        <v>1.2488778829574585</v>
      </c>
      <c r="EM10">
        <v>2.7081823348999023</v>
      </c>
      <c r="EN10">
        <v>7.8003058433532715</v>
      </c>
      <c r="EO10">
        <v>8.9940061569213867</v>
      </c>
      <c r="EP10">
        <v>10.624570846557617</v>
      </c>
      <c r="EQ10">
        <v>11.269840240478516</v>
      </c>
      <c r="ER10">
        <v>7.977480411529541</v>
      </c>
      <c r="ES10">
        <v>5.0168142318725586</v>
      </c>
      <c r="ET10">
        <v>3.6146697998046875</v>
      </c>
      <c r="EU10">
        <v>3.5170636177062988</v>
      </c>
      <c r="EV10">
        <v>3.2777900695800781</v>
      </c>
      <c r="EW10">
        <v>3.5766804218292236</v>
      </c>
      <c r="EX10">
        <v>3.3711428642272949</v>
      </c>
      <c r="EY10">
        <v>69.921676635742188</v>
      </c>
      <c r="EZ10">
        <v>68.988243103027344</v>
      </c>
      <c r="FA10">
        <v>68.047378540039063</v>
      </c>
      <c r="FB10">
        <v>67.569252014160156</v>
      </c>
      <c r="FC10">
        <v>66.757553100585938</v>
      </c>
      <c r="FD10">
        <v>66.539169311523438</v>
      </c>
      <c r="FE10">
        <v>66.079231262207031</v>
      </c>
      <c r="FF10">
        <v>68.226669311523438</v>
      </c>
      <c r="FG10">
        <v>74.625877380371094</v>
      </c>
      <c r="FH10">
        <v>79.8828125</v>
      </c>
      <c r="FI10">
        <v>84.274864196777344</v>
      </c>
      <c r="FJ10">
        <v>86.358802795410156</v>
      </c>
      <c r="FK10">
        <v>87.944572448730469</v>
      </c>
      <c r="FL10">
        <v>88.626083374023438</v>
      </c>
      <c r="FM10">
        <v>88.972328186035156</v>
      </c>
      <c r="FN10">
        <v>88.802696228027344</v>
      </c>
      <c r="FO10">
        <v>87.991683959960938</v>
      </c>
      <c r="FP10">
        <v>85.725631713867188</v>
      </c>
      <c r="FQ10">
        <v>83.000900268554688</v>
      </c>
      <c r="FR10">
        <v>80.165023803710937</v>
      </c>
      <c r="FS10">
        <v>78.414741516113281</v>
      </c>
      <c r="FT10">
        <v>77.234489440917969</v>
      </c>
      <c r="FU10">
        <v>76.861900329589844</v>
      </c>
      <c r="FV10">
        <v>75.634445190429688</v>
      </c>
      <c r="FW10">
        <v>1</v>
      </c>
      <c r="FX10" s="60"/>
    </row>
    <row r="11" spans="1:180" x14ac:dyDescent="0.2">
      <c r="A11" t="s">
        <v>233</v>
      </c>
      <c r="B11" t="s">
        <v>217</v>
      </c>
      <c r="C11" t="s">
        <v>219</v>
      </c>
      <c r="D11" t="s">
        <v>45</v>
      </c>
      <c r="E11">
        <v>2014</v>
      </c>
      <c r="F11" t="s">
        <v>221</v>
      </c>
      <c r="G11" t="s">
        <v>10</v>
      </c>
      <c r="H11">
        <v>569</v>
      </c>
      <c r="K11">
        <v>260.71621720863902</v>
      </c>
      <c r="L11">
        <v>256.10227921228886</v>
      </c>
      <c r="M11">
        <v>251.04198049094396</v>
      </c>
      <c r="N11">
        <v>249.79103392142844</v>
      </c>
      <c r="O11">
        <v>259.04477713438985</v>
      </c>
      <c r="P11">
        <v>280.90262927715867</v>
      </c>
      <c r="Q11">
        <v>310.3948762356689</v>
      </c>
      <c r="R11">
        <v>332.69390547931067</v>
      </c>
      <c r="S11">
        <v>359.10233799610887</v>
      </c>
      <c r="T11">
        <v>380.49863879118197</v>
      </c>
      <c r="U11">
        <v>393.18471493315639</v>
      </c>
      <c r="V11">
        <v>395.86762411744081</v>
      </c>
      <c r="W11">
        <v>389.77648684955608</v>
      </c>
      <c r="X11">
        <v>388.45959985763585</v>
      </c>
      <c r="Y11">
        <v>386.37817307148231</v>
      </c>
      <c r="Z11">
        <v>372.79970539416104</v>
      </c>
      <c r="AA11">
        <v>359.81619360146072</v>
      </c>
      <c r="AB11">
        <v>343.16436469928328</v>
      </c>
      <c r="AC11">
        <v>313.28768848052789</v>
      </c>
      <c r="AD11">
        <v>300.84039370347415</v>
      </c>
      <c r="AE11">
        <v>291.81183195822905</v>
      </c>
      <c r="AF11">
        <v>282.13764444570495</v>
      </c>
      <c r="AG11">
        <v>268.58162769753642</v>
      </c>
      <c r="AH11">
        <v>259.43235934759355</v>
      </c>
      <c r="AI11">
        <v>-0.96720379590988159</v>
      </c>
      <c r="AJ11">
        <v>-0.78489464521408081</v>
      </c>
      <c r="AK11">
        <v>-1.46062171459198</v>
      </c>
      <c r="AL11">
        <v>-1.9133098125457764</v>
      </c>
      <c r="AM11">
        <v>-2.4285151958465576</v>
      </c>
      <c r="AN11">
        <v>-2.5402226448059082</v>
      </c>
      <c r="AO11">
        <v>-3.2325189113616943</v>
      </c>
      <c r="AP11">
        <v>-3.9843294620513916</v>
      </c>
      <c r="AQ11">
        <v>-4.9144163131713867</v>
      </c>
      <c r="AR11">
        <v>-5.9364628791809082</v>
      </c>
      <c r="AS11">
        <v>-4.8548836708068848</v>
      </c>
      <c r="AT11">
        <v>-4.8034486770629883</v>
      </c>
      <c r="AU11">
        <v>-3.2438828945159912</v>
      </c>
      <c r="AV11">
        <v>-0.45330226421356201</v>
      </c>
      <c r="AW11">
        <v>0.50267893075942993</v>
      </c>
      <c r="AX11">
        <v>1.8520305156707764</v>
      </c>
      <c r="AY11">
        <v>3.1927490234375</v>
      </c>
      <c r="AZ11">
        <v>-1.0646927356719971</v>
      </c>
      <c r="BA11">
        <v>-2.4820938110351562</v>
      </c>
      <c r="BB11">
        <v>-3.8217184543609619</v>
      </c>
      <c r="BC11">
        <v>-3.8250539302825928</v>
      </c>
      <c r="BD11">
        <v>-3.8049027919769287</v>
      </c>
      <c r="BE11">
        <v>-3.2449657917022705</v>
      </c>
      <c r="BF11">
        <v>-3.1705756187438965</v>
      </c>
      <c r="BG11">
        <v>0.19054944813251495</v>
      </c>
      <c r="BH11">
        <v>0.32418236136436462</v>
      </c>
      <c r="BI11">
        <v>-0.34186592698097229</v>
      </c>
      <c r="BJ11">
        <v>-0.83558386564254761</v>
      </c>
      <c r="BK11">
        <v>-1.1358394622802734</v>
      </c>
      <c r="BL11">
        <v>-1.4306528568267822</v>
      </c>
      <c r="BM11">
        <v>-2.1135740280151367</v>
      </c>
      <c r="BN11">
        <v>-2.703162670135498</v>
      </c>
      <c r="BO11">
        <v>-3.4148111343383789</v>
      </c>
      <c r="BP11">
        <v>-4.1455059051513672</v>
      </c>
      <c r="BQ11">
        <v>-3.0733013153076172</v>
      </c>
      <c r="BR11">
        <v>-3.0062119960784912</v>
      </c>
      <c r="BS11">
        <v>-1.5081833600997925</v>
      </c>
      <c r="BT11">
        <v>1.8401429653167725</v>
      </c>
      <c r="BU11">
        <v>2.7291064262390137</v>
      </c>
      <c r="BV11">
        <v>4.1755833625793457</v>
      </c>
      <c r="BW11">
        <v>5.3549838066101074</v>
      </c>
      <c r="BX11">
        <v>1.4334529638290405</v>
      </c>
      <c r="BY11">
        <v>-0.34849834442138672</v>
      </c>
      <c r="BZ11">
        <v>-1.6910960674285889</v>
      </c>
      <c r="CA11">
        <v>-1.7610493898391724</v>
      </c>
      <c r="CB11">
        <v>-1.8167012929916382</v>
      </c>
      <c r="CC11">
        <v>-1.3180637359619141</v>
      </c>
      <c r="CD11">
        <v>-1.3093695640563965</v>
      </c>
      <c r="CE11">
        <v>0.99240583181381226</v>
      </c>
      <c r="CF11">
        <v>1.0923256874084473</v>
      </c>
      <c r="CG11">
        <v>0.43298095464706421</v>
      </c>
      <c r="CH11">
        <v>-8.9154168963432312E-2</v>
      </c>
      <c r="CI11">
        <v>-0.24053606390953064</v>
      </c>
      <c r="CJ11">
        <v>-0.66216826438903809</v>
      </c>
      <c r="CK11">
        <v>-1.3385962247848511</v>
      </c>
      <c r="CL11">
        <v>-1.8158304691314697</v>
      </c>
      <c r="CM11">
        <v>-2.3761894702911377</v>
      </c>
      <c r="CN11">
        <v>-2.9050948619842529</v>
      </c>
      <c r="CO11">
        <v>-1.8393826484680176</v>
      </c>
      <c r="CP11">
        <v>-1.7614511251449585</v>
      </c>
      <c r="CQ11">
        <v>-0.30604302883148193</v>
      </c>
      <c r="CR11">
        <v>3.4285762310028076</v>
      </c>
      <c r="CS11">
        <v>4.2711234092712402</v>
      </c>
      <c r="CT11">
        <v>5.7848691940307617</v>
      </c>
      <c r="CU11">
        <v>6.8525409698486328</v>
      </c>
      <c r="CV11">
        <v>3.163661003112793</v>
      </c>
      <c r="CW11">
        <v>1.1292234659194946</v>
      </c>
      <c r="CX11">
        <v>-0.21543349325656891</v>
      </c>
      <c r="CY11">
        <v>-0.33152616024017334</v>
      </c>
      <c r="CZ11">
        <v>-0.43967899680137634</v>
      </c>
      <c r="DA11">
        <v>1.6502762213349342E-2</v>
      </c>
      <c r="DB11">
        <v>-2.0304000005125999E-2</v>
      </c>
      <c r="DC11">
        <v>1.794262170791626</v>
      </c>
      <c r="DD11">
        <v>1.8604691028594971</v>
      </c>
      <c r="DE11">
        <v>1.2078278064727783</v>
      </c>
      <c r="DF11">
        <v>0.65727555751800537</v>
      </c>
      <c r="DG11">
        <v>0.65476727485656738</v>
      </c>
      <c r="DH11">
        <v>0.10631637275218964</v>
      </c>
      <c r="DI11">
        <v>-0.56361848115921021</v>
      </c>
      <c r="DJ11">
        <v>-0.92849826812744141</v>
      </c>
      <c r="DK11">
        <v>-1.3375676870346069</v>
      </c>
      <c r="DL11">
        <v>-1.6646838188171387</v>
      </c>
      <c r="DM11">
        <v>-0.60546404123306274</v>
      </c>
      <c r="DN11">
        <v>-0.51669031381607056</v>
      </c>
      <c r="DO11">
        <v>0.89609724283218384</v>
      </c>
      <c r="DP11">
        <v>5.0170092582702637</v>
      </c>
      <c r="DQ11">
        <v>5.8131403923034668</v>
      </c>
      <c r="DR11">
        <v>7.3941545486450195</v>
      </c>
      <c r="DS11">
        <v>8.35009765625</v>
      </c>
      <c r="DT11">
        <v>4.8938689231872559</v>
      </c>
      <c r="DU11">
        <v>2.606945276260376</v>
      </c>
      <c r="DV11">
        <v>1.2602291107177734</v>
      </c>
      <c r="DW11">
        <v>1.0979970693588257</v>
      </c>
      <c r="DX11">
        <v>0.9373432993888855</v>
      </c>
      <c r="DY11">
        <v>1.3510692119598389</v>
      </c>
      <c r="DZ11">
        <v>1.2687616348266602</v>
      </c>
      <c r="EA11">
        <v>2.9520153999328613</v>
      </c>
      <c r="EB11">
        <v>2.9695460796356201</v>
      </c>
      <c r="EC11">
        <v>2.3265836238861084</v>
      </c>
      <c r="ED11">
        <v>1.7350014448165894</v>
      </c>
      <c r="EE11">
        <v>1.9474431276321411</v>
      </c>
      <c r="EF11">
        <v>1.215886116027832</v>
      </c>
      <c r="EG11">
        <v>0.55532634258270264</v>
      </c>
      <c r="EH11">
        <v>0.35266849398612976</v>
      </c>
      <c r="EI11">
        <v>0.16203722357749939</v>
      </c>
      <c r="EJ11">
        <v>0.12627285718917847</v>
      </c>
      <c r="EK11">
        <v>1.1761184930801392</v>
      </c>
      <c r="EL11">
        <v>1.2805466651916504</v>
      </c>
      <c r="EM11">
        <v>2.6317968368530273</v>
      </c>
      <c r="EN11">
        <v>7.3104543685913086</v>
      </c>
      <c r="EO11">
        <v>8.0395679473876953</v>
      </c>
      <c r="EP11">
        <v>9.717707633972168</v>
      </c>
      <c r="EQ11">
        <v>10.512332916259766</v>
      </c>
      <c r="ER11">
        <v>7.3920149803161621</v>
      </c>
      <c r="ES11">
        <v>4.7405409812927246</v>
      </c>
      <c r="ET11">
        <v>3.3908514976501465</v>
      </c>
      <c r="EU11">
        <v>3.1620016098022461</v>
      </c>
      <c r="EV11">
        <v>2.9255447387695312</v>
      </c>
      <c r="EW11">
        <v>3.2779712677001953</v>
      </c>
      <c r="EX11">
        <v>3.1299674510955811</v>
      </c>
      <c r="EY11">
        <v>70.120292663574219</v>
      </c>
      <c r="EZ11">
        <v>68.532188415527344</v>
      </c>
      <c r="FA11">
        <v>67.015449523925781</v>
      </c>
      <c r="FB11">
        <v>65.617782592773438</v>
      </c>
      <c r="FC11">
        <v>64.583656311035156</v>
      </c>
      <c r="FD11">
        <v>63.347705841064453</v>
      </c>
      <c r="FE11">
        <v>63.581760406494141</v>
      </c>
      <c r="FF11">
        <v>65.094841003417969</v>
      </c>
      <c r="FG11">
        <v>69.411773681640625</v>
      </c>
      <c r="FH11">
        <v>75.471595764160156</v>
      </c>
      <c r="FI11">
        <v>79.873703002929688</v>
      </c>
      <c r="FJ11">
        <v>82.697616577148438</v>
      </c>
      <c r="FK11">
        <v>83.028533935546875</v>
      </c>
      <c r="FL11">
        <v>83.538925170898437</v>
      </c>
      <c r="FM11">
        <v>84.536849975585937</v>
      </c>
      <c r="FN11">
        <v>84.168495178222656</v>
      </c>
      <c r="FO11">
        <v>82.920265197753906</v>
      </c>
      <c r="FP11">
        <v>81.262588500976563</v>
      </c>
      <c r="FQ11">
        <v>77.946510314941406</v>
      </c>
      <c r="FR11">
        <v>74.130859375</v>
      </c>
      <c r="FS11">
        <v>71.232009887695313</v>
      </c>
      <c r="FT11">
        <v>68.980003356933594</v>
      </c>
      <c r="FU11">
        <v>67.241485595703125</v>
      </c>
      <c r="FV11">
        <v>65.939521789550781</v>
      </c>
      <c r="FW11">
        <v>1</v>
      </c>
      <c r="FX11" s="60"/>
    </row>
    <row r="12" spans="1:180" x14ac:dyDescent="0.2">
      <c r="A12" t="s">
        <v>233</v>
      </c>
      <c r="B12" t="s">
        <v>217</v>
      </c>
      <c r="C12" t="s">
        <v>219</v>
      </c>
      <c r="D12" t="s">
        <v>46</v>
      </c>
      <c r="E12">
        <v>2014</v>
      </c>
      <c r="F12" t="s">
        <v>221</v>
      </c>
      <c r="G12" t="s">
        <v>10</v>
      </c>
      <c r="H12">
        <v>564</v>
      </c>
      <c r="K12">
        <v>270.62876877813983</v>
      </c>
      <c r="L12">
        <v>264.87686477590211</v>
      </c>
      <c r="M12">
        <v>259.84473241198606</v>
      </c>
      <c r="N12">
        <v>259.88441973913245</v>
      </c>
      <c r="O12">
        <v>269.93221748334184</v>
      </c>
      <c r="P12">
        <v>296.40626044452296</v>
      </c>
      <c r="Q12">
        <v>330.40286725136207</v>
      </c>
      <c r="R12">
        <v>351.10392869419394</v>
      </c>
      <c r="S12">
        <v>368.24942867974244</v>
      </c>
      <c r="T12">
        <v>382.0228156194205</v>
      </c>
      <c r="U12">
        <v>393.26738668585267</v>
      </c>
      <c r="V12">
        <v>397.80535024193654</v>
      </c>
      <c r="W12">
        <v>398.47057450401587</v>
      </c>
      <c r="X12">
        <v>401.05727183854606</v>
      </c>
      <c r="Y12">
        <v>399.1369264129126</v>
      </c>
      <c r="Z12">
        <v>387.67346632236286</v>
      </c>
      <c r="AA12">
        <v>372.86211378948803</v>
      </c>
      <c r="AB12">
        <v>355.62083099352742</v>
      </c>
      <c r="AC12">
        <v>328.37483458510144</v>
      </c>
      <c r="AD12">
        <v>317.74942158655972</v>
      </c>
      <c r="AE12">
        <v>308.86186052770279</v>
      </c>
      <c r="AF12">
        <v>299.28042306588549</v>
      </c>
      <c r="AG12">
        <v>286.45619168706173</v>
      </c>
      <c r="AH12">
        <v>276.87859114360072</v>
      </c>
      <c r="AI12">
        <v>-1.087799072265625</v>
      </c>
      <c r="AJ12">
        <v>-1.0271681547164917</v>
      </c>
      <c r="AK12">
        <v>-0.91077888011932373</v>
      </c>
      <c r="AL12">
        <v>-0.92967796325683594</v>
      </c>
      <c r="AM12">
        <v>-1.2266523838043213</v>
      </c>
      <c r="AN12">
        <v>-1.5873465538024902</v>
      </c>
      <c r="AO12">
        <v>-2.1974010467529297</v>
      </c>
      <c r="AP12">
        <v>-2.3972795009613037</v>
      </c>
      <c r="AQ12">
        <v>-2.0438928604125977</v>
      </c>
      <c r="AR12">
        <v>-3.214808464050293</v>
      </c>
      <c r="AS12">
        <v>-4.2859606742858887</v>
      </c>
      <c r="AT12">
        <v>-5.1596360206604004</v>
      </c>
      <c r="AU12">
        <v>-5.5164322853088379</v>
      </c>
      <c r="AV12">
        <v>-5.0710725784301758</v>
      </c>
      <c r="AW12">
        <v>-5.1431560516357422</v>
      </c>
      <c r="AX12">
        <v>-4.1082496643066406</v>
      </c>
      <c r="AY12">
        <v>-3.1055488586425781</v>
      </c>
      <c r="AZ12">
        <v>-3.4147617816925049</v>
      </c>
      <c r="BA12">
        <v>7.8506834805011749E-2</v>
      </c>
      <c r="BB12">
        <v>2.5002756118774414</v>
      </c>
      <c r="BC12">
        <v>0.55621373653411865</v>
      </c>
      <c r="BD12">
        <v>-1.8547462224960327</v>
      </c>
      <c r="BE12">
        <v>-2.2063794136047363</v>
      </c>
      <c r="BF12">
        <v>-2.3160173892974854</v>
      </c>
      <c r="BG12">
        <v>-3.2088751904666424E-3</v>
      </c>
      <c r="BH12">
        <v>2.3993762210011482E-2</v>
      </c>
      <c r="BI12">
        <v>8.6258858442306519E-2</v>
      </c>
      <c r="BJ12">
        <v>6.3681222498416901E-2</v>
      </c>
      <c r="BK12">
        <v>-0.18979379534721375</v>
      </c>
      <c r="BL12">
        <v>-0.35609468817710876</v>
      </c>
      <c r="BM12">
        <v>-0.52647221088409424</v>
      </c>
      <c r="BN12">
        <v>-0.45374870300292969</v>
      </c>
      <c r="BO12">
        <v>-0.5576322078704834</v>
      </c>
      <c r="BP12">
        <v>-1.9213631153106689</v>
      </c>
      <c r="BQ12">
        <v>-2.8579590320587158</v>
      </c>
      <c r="BR12">
        <v>-3.605553150177002</v>
      </c>
      <c r="BS12">
        <v>-3.970613956451416</v>
      </c>
      <c r="BT12">
        <v>-3.4130995273590088</v>
      </c>
      <c r="BU12">
        <v>-3.4830374717712402</v>
      </c>
      <c r="BV12">
        <v>-2.2956962585449219</v>
      </c>
      <c r="BW12">
        <v>-4.1348237544298172E-2</v>
      </c>
      <c r="BX12">
        <v>0.22246713936328888</v>
      </c>
      <c r="BY12">
        <v>2.4590542316436768</v>
      </c>
      <c r="BZ12">
        <v>4.4224724769592285</v>
      </c>
      <c r="CA12">
        <v>2.4407699108123779</v>
      </c>
      <c r="CB12">
        <v>-0.13099278509616852</v>
      </c>
      <c r="CC12">
        <v>-0.51075965166091919</v>
      </c>
      <c r="CD12">
        <v>-0.66128814220428467</v>
      </c>
      <c r="CE12">
        <v>0.74797499179840088</v>
      </c>
      <c r="CF12">
        <v>0.75202536582946777</v>
      </c>
      <c r="CG12">
        <v>0.77680414915084839</v>
      </c>
      <c r="CH12">
        <v>0.75167876482009888</v>
      </c>
      <c r="CI12">
        <v>0.52833133935928345</v>
      </c>
      <c r="CJ12">
        <v>0.49666658043861389</v>
      </c>
      <c r="CK12">
        <v>0.63080799579620361</v>
      </c>
      <c r="CL12">
        <v>0.89233475923538208</v>
      </c>
      <c r="CM12">
        <v>0.47174733877182007</v>
      </c>
      <c r="CN12">
        <v>-1.0255266427993774</v>
      </c>
      <c r="CO12">
        <v>-1.8689297437667847</v>
      </c>
      <c r="CP12">
        <v>-2.5292003154754639</v>
      </c>
      <c r="CQ12">
        <v>-2.8999848365783691</v>
      </c>
      <c r="CR12">
        <v>-2.2647922039031982</v>
      </c>
      <c r="CS12">
        <v>-2.3332443237304687</v>
      </c>
      <c r="CT12">
        <v>-1.0403270721435547</v>
      </c>
      <c r="CU12">
        <v>2.0809078216552734</v>
      </c>
      <c r="CV12">
        <v>2.7416009902954102</v>
      </c>
      <c r="CW12">
        <v>4.1078143119812012</v>
      </c>
      <c r="CX12">
        <v>5.7537803649902344</v>
      </c>
      <c r="CY12">
        <v>3.7460079193115234</v>
      </c>
      <c r="CZ12">
        <v>1.0628736019134521</v>
      </c>
      <c r="DA12">
        <v>0.66362142562866211</v>
      </c>
      <c r="DB12">
        <v>0.48477226495742798</v>
      </c>
      <c r="DC12">
        <v>1.4991588592529297</v>
      </c>
      <c r="DD12">
        <v>1.4800568819046021</v>
      </c>
      <c r="DE12">
        <v>1.4673494100570679</v>
      </c>
      <c r="DF12">
        <v>1.4396762847900391</v>
      </c>
      <c r="DG12">
        <v>1.246456503868103</v>
      </c>
      <c r="DH12">
        <v>1.3494278192520142</v>
      </c>
      <c r="DI12">
        <v>1.7880882024765015</v>
      </c>
      <c r="DJ12">
        <v>2.2384181022644043</v>
      </c>
      <c r="DK12">
        <v>1.5011268854141235</v>
      </c>
      <c r="DL12">
        <v>-0.12969028949737549</v>
      </c>
      <c r="DM12">
        <v>-0.87990021705627441</v>
      </c>
      <c r="DN12">
        <v>-1.4528473615646362</v>
      </c>
      <c r="DO12">
        <v>-1.8293555974960327</v>
      </c>
      <c r="DP12">
        <v>-1.1164849996566772</v>
      </c>
      <c r="DQ12">
        <v>-1.1834511756896973</v>
      </c>
      <c r="DR12">
        <v>0.21504200994968414</v>
      </c>
      <c r="DS12">
        <v>4.2031641006469727</v>
      </c>
      <c r="DT12">
        <v>5.2607345581054687</v>
      </c>
      <c r="DU12">
        <v>5.7565741539001465</v>
      </c>
      <c r="DV12">
        <v>7.0850882530212402</v>
      </c>
      <c r="DW12">
        <v>5.0512456893920898</v>
      </c>
      <c r="DX12">
        <v>2.2567400932312012</v>
      </c>
      <c r="DY12">
        <v>1.8380025625228882</v>
      </c>
      <c r="DZ12">
        <v>1.6308326721191406</v>
      </c>
      <c r="EA12">
        <v>2.5837490558624268</v>
      </c>
      <c r="EB12">
        <v>2.5312190055847168</v>
      </c>
      <c r="EC12">
        <v>2.4643871784210205</v>
      </c>
      <c r="ED12">
        <v>2.4330356121063232</v>
      </c>
      <c r="EE12">
        <v>2.2833151817321777</v>
      </c>
      <c r="EF12">
        <v>2.5806796550750732</v>
      </c>
      <c r="EG12">
        <v>3.4590167999267578</v>
      </c>
      <c r="EH12">
        <v>4.1819486618041992</v>
      </c>
      <c r="EI12">
        <v>2.9873874187469482</v>
      </c>
      <c r="EJ12">
        <v>1.1637551784515381</v>
      </c>
      <c r="EK12">
        <v>0.54810118675231934</v>
      </c>
      <c r="EL12">
        <v>0.10123533755540848</v>
      </c>
      <c r="EM12">
        <v>-0.28353703022003174</v>
      </c>
      <c r="EN12">
        <v>0.54148828983306885</v>
      </c>
      <c r="EO12">
        <v>0.47666734457015991</v>
      </c>
      <c r="EP12">
        <v>2.0275955200195312</v>
      </c>
      <c r="EQ12">
        <v>7.267364501953125</v>
      </c>
      <c r="ER12">
        <v>8.8979635238647461</v>
      </c>
      <c r="ES12">
        <v>8.1371212005615234</v>
      </c>
      <c r="ET12">
        <v>9.0072851181030273</v>
      </c>
      <c r="EU12">
        <v>6.9358019828796387</v>
      </c>
      <c r="EV12">
        <v>3.9804935455322266</v>
      </c>
      <c r="EW12">
        <v>3.5336222648620605</v>
      </c>
      <c r="EX12">
        <v>3.2855618000030518</v>
      </c>
      <c r="EY12">
        <v>61.878387451171875</v>
      </c>
      <c r="EZ12">
        <v>61.145076751708984</v>
      </c>
      <c r="FA12">
        <v>59.805538177490234</v>
      </c>
      <c r="FB12">
        <v>58.809673309326172</v>
      </c>
      <c r="FC12">
        <v>57.442211151123047</v>
      </c>
      <c r="FD12">
        <v>56.952102661132812</v>
      </c>
      <c r="FE12">
        <v>56.738883972167969</v>
      </c>
      <c r="FF12">
        <v>57.004501342773438</v>
      </c>
      <c r="FG12">
        <v>60.151004791259766</v>
      </c>
      <c r="FH12">
        <v>64.778564453125</v>
      </c>
      <c r="FI12">
        <v>69.813034057617188</v>
      </c>
      <c r="FJ12">
        <v>72.845924377441406</v>
      </c>
      <c r="FK12">
        <v>74.985511779785156</v>
      </c>
      <c r="FL12">
        <v>76.320755004882812</v>
      </c>
      <c r="FM12">
        <v>77.430320739746094</v>
      </c>
      <c r="FN12">
        <v>77.296623229980469</v>
      </c>
      <c r="FO12">
        <v>75.437515258789063</v>
      </c>
      <c r="FP12">
        <v>72.349678039550781</v>
      </c>
      <c r="FQ12">
        <v>68.465423583984375</v>
      </c>
      <c r="FR12">
        <v>66.097602844238281</v>
      </c>
      <c r="FS12">
        <v>64.199676513671875</v>
      </c>
      <c r="FT12">
        <v>63.245002746582031</v>
      </c>
      <c r="FU12">
        <v>61.985431671142578</v>
      </c>
      <c r="FV12">
        <v>60.291046142578125</v>
      </c>
      <c r="FW12">
        <v>1</v>
      </c>
      <c r="FX12" s="60"/>
    </row>
    <row r="13" spans="1:180" x14ac:dyDescent="0.2">
      <c r="A13" t="s">
        <v>233</v>
      </c>
      <c r="B13" t="s">
        <v>217</v>
      </c>
      <c r="C13" t="s">
        <v>219</v>
      </c>
      <c r="D13" t="s">
        <v>47</v>
      </c>
      <c r="E13">
        <v>2014</v>
      </c>
      <c r="F13" t="s">
        <v>221</v>
      </c>
      <c r="G13" t="s">
        <v>10</v>
      </c>
      <c r="H13">
        <v>559</v>
      </c>
      <c r="K13">
        <v>246.32546494213238</v>
      </c>
      <c r="L13">
        <v>241.91124510895133</v>
      </c>
      <c r="M13">
        <v>238.29923731474895</v>
      </c>
      <c r="N13">
        <v>239.88133380894877</v>
      </c>
      <c r="O13">
        <v>250.42036894086621</v>
      </c>
      <c r="P13">
        <v>275.14709381616257</v>
      </c>
      <c r="Q13">
        <v>308.72200185190775</v>
      </c>
      <c r="R13">
        <v>328.56576638314698</v>
      </c>
      <c r="S13">
        <v>339.87773093599174</v>
      </c>
      <c r="T13">
        <v>344.17643218727738</v>
      </c>
      <c r="U13">
        <v>345.82987319633719</v>
      </c>
      <c r="V13">
        <v>346.93111464747119</v>
      </c>
      <c r="W13">
        <v>346.26283312406969</v>
      </c>
      <c r="X13">
        <v>345.82507170706191</v>
      </c>
      <c r="Y13">
        <v>341.61503483106844</v>
      </c>
      <c r="Z13">
        <v>335.43290399485886</v>
      </c>
      <c r="AA13">
        <v>328.54931596555281</v>
      </c>
      <c r="AB13">
        <v>322.68357445315223</v>
      </c>
      <c r="AC13">
        <v>301.20844537478087</v>
      </c>
      <c r="AD13">
        <v>288.48154119022701</v>
      </c>
      <c r="AE13">
        <v>279.69835684284612</v>
      </c>
      <c r="AF13">
        <v>270.98338182171739</v>
      </c>
      <c r="AG13">
        <v>261.28652918111732</v>
      </c>
      <c r="AH13">
        <v>253.93756470295006</v>
      </c>
      <c r="AI13">
        <v>-1.1916689872741699</v>
      </c>
      <c r="AJ13">
        <v>-1.164254903793335</v>
      </c>
      <c r="AK13">
        <v>-1.065045952796936</v>
      </c>
      <c r="AL13">
        <v>-1.0861732959747314</v>
      </c>
      <c r="AM13">
        <v>-1.4302022457122803</v>
      </c>
      <c r="AN13">
        <v>-1.7216789722442627</v>
      </c>
      <c r="AO13">
        <v>-2.2625484466552734</v>
      </c>
      <c r="AP13">
        <v>-2.2223920822143555</v>
      </c>
      <c r="AQ13">
        <v>-2.0659358501434326</v>
      </c>
      <c r="AR13">
        <v>-3.0906648635864258</v>
      </c>
      <c r="AS13">
        <v>-3.8386693000793457</v>
      </c>
      <c r="AT13">
        <v>-4.1940984725952148</v>
      </c>
      <c r="AU13">
        <v>-4.6900739669799805</v>
      </c>
      <c r="AV13">
        <v>-4.5821490287780762</v>
      </c>
      <c r="AW13">
        <v>-4.6486072540283203</v>
      </c>
      <c r="AX13">
        <v>-4.4344425201416016</v>
      </c>
      <c r="AY13">
        <v>-4.6403307914733887</v>
      </c>
      <c r="AZ13">
        <v>-4.7760286331176758</v>
      </c>
      <c r="BA13">
        <v>-0.2708832323551178</v>
      </c>
      <c r="BB13">
        <v>1.659390926361084</v>
      </c>
      <c r="BC13">
        <v>1.4006247743964195E-2</v>
      </c>
      <c r="BD13">
        <v>-2.0749781131744385</v>
      </c>
      <c r="BE13">
        <v>-2.3937292098999023</v>
      </c>
      <c r="BF13">
        <v>-2.3765914440155029</v>
      </c>
      <c r="BG13">
        <v>-0.11394964158535004</v>
      </c>
      <c r="BH13">
        <v>-0.1088019460439682</v>
      </c>
      <c r="BI13">
        <v>-5.8451954275369644E-2</v>
      </c>
      <c r="BJ13">
        <v>-7.2991445660591125E-2</v>
      </c>
      <c r="BK13">
        <v>-0.38981431722640991</v>
      </c>
      <c r="BL13">
        <v>-0.51630759239196777</v>
      </c>
      <c r="BM13">
        <v>-0.72339564561843872</v>
      </c>
      <c r="BN13">
        <v>-0.3806767463684082</v>
      </c>
      <c r="BO13">
        <v>-0.6032031774520874</v>
      </c>
      <c r="BP13">
        <v>-1.8430116176605225</v>
      </c>
      <c r="BQ13">
        <v>-2.3964083194732666</v>
      </c>
      <c r="BR13">
        <v>-2.823861837387085</v>
      </c>
      <c r="BS13">
        <v>-3.2733891010284424</v>
      </c>
      <c r="BT13">
        <v>-3.0314803123474121</v>
      </c>
      <c r="BU13">
        <v>-3.0999021530151367</v>
      </c>
      <c r="BV13">
        <v>-2.56201171875</v>
      </c>
      <c r="BW13">
        <v>-1.310014009475708</v>
      </c>
      <c r="BX13">
        <v>-0.88169646263122559</v>
      </c>
      <c r="BY13">
        <v>1.9323242902755737</v>
      </c>
      <c r="BZ13">
        <v>3.5567841529846191</v>
      </c>
      <c r="CA13">
        <v>1.830040454864502</v>
      </c>
      <c r="CB13">
        <v>-0.37013229727745056</v>
      </c>
      <c r="CC13">
        <v>-0.68308258056640625</v>
      </c>
      <c r="CD13">
        <v>-0.72514474391937256</v>
      </c>
      <c r="CE13">
        <v>0.63247549533843994</v>
      </c>
      <c r="CF13">
        <v>0.62220150232315063</v>
      </c>
      <c r="CG13">
        <v>0.63871198892593384</v>
      </c>
      <c r="CH13">
        <v>0.6287352442741394</v>
      </c>
      <c r="CI13">
        <v>0.33075520396232605</v>
      </c>
      <c r="CJ13">
        <v>0.31852895021438599</v>
      </c>
      <c r="CK13">
        <v>0.34261682629585266</v>
      </c>
      <c r="CL13">
        <v>0.89488965272903442</v>
      </c>
      <c r="CM13">
        <v>0.40988099575042725</v>
      </c>
      <c r="CN13">
        <v>-0.97889071702957153</v>
      </c>
      <c r="CO13">
        <v>-1.3975027799606323</v>
      </c>
      <c r="CP13">
        <v>-1.874840259552002</v>
      </c>
      <c r="CQ13">
        <v>-2.2921974658966064</v>
      </c>
      <c r="CR13">
        <v>-1.9574918746948242</v>
      </c>
      <c r="CS13">
        <v>-2.0272736549377441</v>
      </c>
      <c r="CT13">
        <v>-1.265172004699707</v>
      </c>
      <c r="CU13">
        <v>0.99655312299728394</v>
      </c>
      <c r="CV13">
        <v>1.8155062198638916</v>
      </c>
      <c r="CW13">
        <v>3.458259105682373</v>
      </c>
      <c r="CX13">
        <v>4.8709125518798828</v>
      </c>
      <c r="CY13">
        <v>3.0878200531005859</v>
      </c>
      <c r="CZ13">
        <v>0.8106386661529541</v>
      </c>
      <c r="DA13">
        <v>0.50170600414276123</v>
      </c>
      <c r="DB13">
        <v>0.41864219307899475</v>
      </c>
      <c r="DC13">
        <v>1.3789006471633911</v>
      </c>
      <c r="DD13">
        <v>1.3532049655914307</v>
      </c>
      <c r="DE13">
        <v>1.3358759880065918</v>
      </c>
      <c r="DF13">
        <v>1.3304619789123535</v>
      </c>
      <c r="DG13">
        <v>1.051324725151062</v>
      </c>
      <c r="DH13">
        <v>1.1533654928207397</v>
      </c>
      <c r="DI13">
        <v>1.408629298210144</v>
      </c>
      <c r="DJ13">
        <v>2.1704561710357666</v>
      </c>
      <c r="DK13">
        <v>1.4229651689529419</v>
      </c>
      <c r="DL13">
        <v>-0.11476989835500717</v>
      </c>
      <c r="DM13">
        <v>-0.39859730005264282</v>
      </c>
      <c r="DN13">
        <v>-0.92581868171691895</v>
      </c>
      <c r="DO13">
        <v>-1.311005711555481</v>
      </c>
      <c r="DP13">
        <v>-0.8835034966468811</v>
      </c>
      <c r="DQ13">
        <v>-0.95464515686035156</v>
      </c>
      <c r="DR13">
        <v>3.1667713075876236E-2</v>
      </c>
      <c r="DS13">
        <v>3.3031201362609863</v>
      </c>
      <c r="DT13">
        <v>4.5127091407775879</v>
      </c>
      <c r="DU13">
        <v>4.9841938018798828</v>
      </c>
      <c r="DV13">
        <v>6.1850414276123047</v>
      </c>
      <c r="DW13">
        <v>4.3456001281738281</v>
      </c>
      <c r="DX13">
        <v>1.9914096593856812</v>
      </c>
      <c r="DY13">
        <v>1.6864945888519287</v>
      </c>
      <c r="DZ13">
        <v>1.5624290704727173</v>
      </c>
      <c r="EA13">
        <v>2.4566199779510498</v>
      </c>
      <c r="EB13">
        <v>2.4086577892303467</v>
      </c>
      <c r="EC13">
        <v>2.3424699306488037</v>
      </c>
      <c r="ED13">
        <v>2.3436439037322998</v>
      </c>
      <c r="EE13">
        <v>2.0917127132415771</v>
      </c>
      <c r="EF13">
        <v>2.3587369918823242</v>
      </c>
      <c r="EG13">
        <v>2.947782039642334</v>
      </c>
      <c r="EH13">
        <v>4.0121712684631348</v>
      </c>
      <c r="EI13">
        <v>2.8856978416442871</v>
      </c>
      <c r="EJ13">
        <v>1.1328833103179932</v>
      </c>
      <c r="EK13">
        <v>1.0436636209487915</v>
      </c>
      <c r="EL13">
        <v>0.44441783428192139</v>
      </c>
      <c r="EM13">
        <v>0.10567927360534668</v>
      </c>
      <c r="EN13">
        <v>0.66716521978378296</v>
      </c>
      <c r="EO13">
        <v>0.59406000375747681</v>
      </c>
      <c r="EP13">
        <v>1.9040983915328979</v>
      </c>
      <c r="EQ13">
        <v>6.6334366798400879</v>
      </c>
      <c r="ER13">
        <v>8.4070415496826172</v>
      </c>
      <c r="ES13">
        <v>7.187401294708252</v>
      </c>
      <c r="ET13">
        <v>8.0824346542358398</v>
      </c>
      <c r="EU13">
        <v>6.1616339683532715</v>
      </c>
      <c r="EV13">
        <v>3.6962554454803467</v>
      </c>
      <c r="EW13">
        <v>3.3971409797668457</v>
      </c>
      <c r="EX13">
        <v>3.2138757705688477</v>
      </c>
      <c r="EY13">
        <v>46.2486572265625</v>
      </c>
      <c r="EZ13">
        <v>46.192714691162109</v>
      </c>
      <c r="FA13">
        <v>45.889987945556641</v>
      </c>
      <c r="FB13">
        <v>45.285781860351563</v>
      </c>
      <c r="FC13">
        <v>44.735015869140625</v>
      </c>
      <c r="FD13">
        <v>44.455436706542969</v>
      </c>
      <c r="FE13">
        <v>43.790164947509766</v>
      </c>
      <c r="FF13">
        <v>43.047763824462891</v>
      </c>
      <c r="FG13">
        <v>43.695537567138672</v>
      </c>
      <c r="FH13">
        <v>45.960586547851563</v>
      </c>
      <c r="FI13">
        <v>48.270977020263672</v>
      </c>
      <c r="FJ13">
        <v>50.553981781005859</v>
      </c>
      <c r="FK13">
        <v>52.245449066162109</v>
      </c>
      <c r="FL13">
        <v>53.413185119628906</v>
      </c>
      <c r="FM13">
        <v>54.076816558837891</v>
      </c>
      <c r="FN13">
        <v>54.525508880615234</v>
      </c>
      <c r="FO13">
        <v>54.946895599365234</v>
      </c>
      <c r="FP13">
        <v>53.469062805175781</v>
      </c>
      <c r="FQ13">
        <v>51.187156677246094</v>
      </c>
      <c r="FR13">
        <v>49.599899291992188</v>
      </c>
      <c r="FS13">
        <v>48.587139129638672</v>
      </c>
      <c r="FT13">
        <v>46.781837463378906</v>
      </c>
      <c r="FU13">
        <v>45.097175598144531</v>
      </c>
      <c r="FV13">
        <v>44.665904998779297</v>
      </c>
      <c r="FW13">
        <v>1</v>
      </c>
      <c r="FX13" s="60"/>
    </row>
    <row r="14" spans="1:180" x14ac:dyDescent="0.2">
      <c r="A14" t="s">
        <v>233</v>
      </c>
      <c r="B14" t="s">
        <v>217</v>
      </c>
      <c r="C14" t="s">
        <v>219</v>
      </c>
      <c r="D14" t="s">
        <v>11</v>
      </c>
      <c r="E14">
        <v>2014</v>
      </c>
      <c r="F14" t="s">
        <v>221</v>
      </c>
      <c r="G14" t="s">
        <v>10</v>
      </c>
      <c r="H14">
        <v>589</v>
      </c>
      <c r="K14">
        <v>270.98403035421171</v>
      </c>
      <c r="L14">
        <v>264.7252001615222</v>
      </c>
      <c r="M14">
        <v>259.41602166206735</v>
      </c>
      <c r="N14">
        <v>259.94176569709117</v>
      </c>
      <c r="O14">
        <v>268.92293310221635</v>
      </c>
      <c r="P14">
        <v>292.79450074187338</v>
      </c>
      <c r="Q14">
        <v>322.11559952214122</v>
      </c>
      <c r="R14">
        <v>351.0583545463611</v>
      </c>
      <c r="S14">
        <v>382.86409023218812</v>
      </c>
      <c r="T14">
        <v>400.29091271503984</v>
      </c>
      <c r="U14">
        <v>409.51081400578863</v>
      </c>
      <c r="V14">
        <v>410.71312892873857</v>
      </c>
      <c r="W14">
        <v>411.05590682709055</v>
      </c>
      <c r="X14">
        <v>412.55271969178887</v>
      </c>
      <c r="Y14">
        <v>409.72541468377256</v>
      </c>
      <c r="Z14">
        <v>399.92485031313851</v>
      </c>
      <c r="AA14">
        <v>388.36707109454733</v>
      </c>
      <c r="AB14">
        <v>369.19900019099356</v>
      </c>
      <c r="AC14">
        <v>339.9820855873981</v>
      </c>
      <c r="AD14">
        <v>327.07742539646654</v>
      </c>
      <c r="AE14">
        <v>318.28491785441202</v>
      </c>
      <c r="AF14">
        <v>309.08098884114986</v>
      </c>
      <c r="AG14">
        <v>294.80007561022165</v>
      </c>
      <c r="AH14">
        <v>283.70191154368024</v>
      </c>
      <c r="AI14">
        <v>-0.98540037870407104</v>
      </c>
      <c r="AJ14">
        <v>-0.55327123403549194</v>
      </c>
      <c r="AK14">
        <v>-1.0428992509841919</v>
      </c>
      <c r="AL14">
        <v>-1.5131350755691528</v>
      </c>
      <c r="AM14">
        <v>-2.3450486660003662</v>
      </c>
      <c r="AN14">
        <v>-2.789508581161499</v>
      </c>
      <c r="AO14">
        <v>-3.5336570739746094</v>
      </c>
      <c r="AP14">
        <v>-3.9718832969665527</v>
      </c>
      <c r="AQ14">
        <v>-4.9393782615661621</v>
      </c>
      <c r="AR14">
        <v>-5.7201733589172363</v>
      </c>
      <c r="AS14">
        <v>-4.7342567443847656</v>
      </c>
      <c r="AT14">
        <v>-4.6353240013122559</v>
      </c>
      <c r="AU14">
        <v>-3.3477768898010254</v>
      </c>
      <c r="AV14">
        <v>-0.41611173748970032</v>
      </c>
      <c r="AW14">
        <v>0.98449587821960449</v>
      </c>
      <c r="AX14">
        <v>2.2377347946166992</v>
      </c>
      <c r="AY14">
        <v>3.2355084419250488</v>
      </c>
      <c r="AZ14">
        <v>-1.035679817199707</v>
      </c>
      <c r="BA14">
        <v>-2.8697984218597412</v>
      </c>
      <c r="BB14">
        <v>-4.0767307281494141</v>
      </c>
      <c r="BC14">
        <v>-3.864194393157959</v>
      </c>
      <c r="BD14">
        <v>-3.8284211158752441</v>
      </c>
      <c r="BE14">
        <v>-3.3523087501525879</v>
      </c>
      <c r="BF14">
        <v>-3.2349560260772705</v>
      </c>
      <c r="BG14">
        <v>8.7702952325344086E-2</v>
      </c>
      <c r="BH14">
        <v>0.39162242412567139</v>
      </c>
      <c r="BI14">
        <v>-0.10132896900177002</v>
      </c>
      <c r="BJ14">
        <v>-0.52697497606277466</v>
      </c>
      <c r="BK14">
        <v>-1.0963350534439087</v>
      </c>
      <c r="BL14">
        <v>-1.6437801122665405</v>
      </c>
      <c r="BM14">
        <v>-2.4098343849182129</v>
      </c>
      <c r="BN14">
        <v>-2.777116060256958</v>
      </c>
      <c r="BO14">
        <v>-3.4981186389923096</v>
      </c>
      <c r="BP14">
        <v>-4.1411685943603516</v>
      </c>
      <c r="BQ14">
        <v>-2.9781923294067383</v>
      </c>
      <c r="BR14">
        <v>-2.8530628681182861</v>
      </c>
      <c r="BS14">
        <v>-1.5372697114944458</v>
      </c>
      <c r="BT14">
        <v>2.0110478401184082</v>
      </c>
      <c r="BU14">
        <v>3.3570022583007812</v>
      </c>
      <c r="BV14">
        <v>4.6897854804992676</v>
      </c>
      <c r="BW14">
        <v>5.5154547691345215</v>
      </c>
      <c r="BX14">
        <v>1.5353782176971436</v>
      </c>
      <c r="BY14">
        <v>-0.60895150899887085</v>
      </c>
      <c r="BZ14">
        <v>-1.8841304779052734</v>
      </c>
      <c r="CA14">
        <v>-1.7689734697341919</v>
      </c>
      <c r="CB14">
        <v>-1.8098671436309814</v>
      </c>
      <c r="CC14">
        <v>-1.392396092414856</v>
      </c>
      <c r="CD14">
        <v>-1.3586660623550415</v>
      </c>
      <c r="CE14">
        <v>0.83093106746673584</v>
      </c>
      <c r="CF14">
        <v>1.0460529327392578</v>
      </c>
      <c r="CG14">
        <v>0.55079978704452515</v>
      </c>
      <c r="CH14">
        <v>0.15603651106357574</v>
      </c>
      <c r="CI14">
        <v>-0.2314797043800354</v>
      </c>
      <c r="CJ14">
        <v>-0.85025197267532349</v>
      </c>
      <c r="CK14">
        <v>-1.6314781904220581</v>
      </c>
      <c r="CL14">
        <v>-1.9496239423751831</v>
      </c>
      <c r="CM14">
        <v>-2.4999065399169922</v>
      </c>
      <c r="CN14">
        <v>-3.0475549697875977</v>
      </c>
      <c r="CO14">
        <v>-1.7619476318359375</v>
      </c>
      <c r="CP14">
        <v>-1.6186740398406982</v>
      </c>
      <c r="CQ14">
        <v>-0.2833179235458374</v>
      </c>
      <c r="CR14">
        <v>3.6920912265777588</v>
      </c>
      <c r="CS14">
        <v>5.0001931190490723</v>
      </c>
      <c r="CT14">
        <v>6.3880681991577148</v>
      </c>
      <c r="CU14">
        <v>7.0945391654968262</v>
      </c>
      <c r="CV14">
        <v>3.3160851001739502</v>
      </c>
      <c r="CW14">
        <v>0.95690423250198364</v>
      </c>
      <c r="CX14">
        <v>-0.36554217338562012</v>
      </c>
      <c r="CY14">
        <v>-0.31782969832420349</v>
      </c>
      <c r="CZ14">
        <v>-0.41182276606559753</v>
      </c>
      <c r="DA14">
        <v>-3.4966427832841873E-2</v>
      </c>
      <c r="DB14">
        <v>-5.9153210371732712E-2</v>
      </c>
      <c r="DC14">
        <v>1.5741591453552246</v>
      </c>
      <c r="DD14">
        <v>1.7004833221435547</v>
      </c>
      <c r="DE14">
        <v>1.2029285430908203</v>
      </c>
      <c r="DF14">
        <v>0.83904796838760376</v>
      </c>
      <c r="DG14">
        <v>0.63337558507919312</v>
      </c>
      <c r="DH14">
        <v>-5.6723840534687042E-2</v>
      </c>
      <c r="DI14">
        <v>-0.85312187671661377</v>
      </c>
      <c r="DJ14">
        <v>-1.1221319437026978</v>
      </c>
      <c r="DK14">
        <v>-1.5016945600509644</v>
      </c>
      <c r="DL14">
        <v>-1.9539412260055542</v>
      </c>
      <c r="DM14">
        <v>-0.54570293426513672</v>
      </c>
      <c r="DN14">
        <v>-0.3842853307723999</v>
      </c>
      <c r="DO14">
        <v>0.970633864402771</v>
      </c>
      <c r="DP14">
        <v>5.3731346130371094</v>
      </c>
      <c r="DQ14">
        <v>6.6433835029602051</v>
      </c>
      <c r="DR14">
        <v>8.0863513946533203</v>
      </c>
      <c r="DS14">
        <v>8.6736230850219727</v>
      </c>
      <c r="DT14">
        <v>5.0967922210693359</v>
      </c>
      <c r="DU14">
        <v>2.5227599143981934</v>
      </c>
      <c r="DV14">
        <v>1.1530461311340332</v>
      </c>
      <c r="DW14">
        <v>1.1333140134811401</v>
      </c>
      <c r="DX14">
        <v>0.9862215518951416</v>
      </c>
      <c r="DY14">
        <v>1.3224631547927856</v>
      </c>
      <c r="DZ14">
        <v>1.2403596639633179</v>
      </c>
      <c r="EA14">
        <v>2.6472623348236084</v>
      </c>
      <c r="EB14">
        <v>2.6453769207000732</v>
      </c>
      <c r="EC14">
        <v>2.1444988250732422</v>
      </c>
      <c r="ED14">
        <v>1.8252080678939819</v>
      </c>
      <c r="EE14">
        <v>1.8820892572402954</v>
      </c>
      <c r="EF14">
        <v>1.0890047550201416</v>
      </c>
      <c r="EG14">
        <v>0.27070093154907227</v>
      </c>
      <c r="EH14">
        <v>7.2635285556316376E-2</v>
      </c>
      <c r="EI14">
        <v>-6.0434862971305847E-2</v>
      </c>
      <c r="EJ14">
        <v>-0.37493658065795898</v>
      </c>
      <c r="EK14">
        <v>1.2103612422943115</v>
      </c>
      <c r="EL14">
        <v>1.3979759216308594</v>
      </c>
      <c r="EM14">
        <v>2.7811410427093506</v>
      </c>
      <c r="EN14">
        <v>7.8002939224243164</v>
      </c>
      <c r="EO14">
        <v>9.0158901214599609</v>
      </c>
      <c r="EP14">
        <v>10.53840160369873</v>
      </c>
      <c r="EQ14">
        <v>10.953569412231445</v>
      </c>
      <c r="ER14">
        <v>7.6678500175476074</v>
      </c>
      <c r="ES14">
        <v>4.783607006072998</v>
      </c>
      <c r="ET14">
        <v>3.3456463813781738</v>
      </c>
      <c r="EU14">
        <v>3.2285351753234863</v>
      </c>
      <c r="EV14">
        <v>3.0047755241394043</v>
      </c>
      <c r="EW14">
        <v>3.2823760509490967</v>
      </c>
      <c r="EX14">
        <v>3.1166496276855469</v>
      </c>
      <c r="EY14">
        <v>69.626686096191406</v>
      </c>
      <c r="EZ14">
        <v>68.534934997558594</v>
      </c>
      <c r="FA14">
        <v>67.492874145507812</v>
      </c>
      <c r="FB14">
        <v>66.766761779785156</v>
      </c>
      <c r="FC14">
        <v>65.956031799316406</v>
      </c>
      <c r="FD14">
        <v>65.448249816894531</v>
      </c>
      <c r="FE14">
        <v>65.494918823242188</v>
      </c>
      <c r="FF14">
        <v>68.376655578613281</v>
      </c>
      <c r="FG14">
        <v>73.226287841796875</v>
      </c>
      <c r="FH14">
        <v>77.192535400390625</v>
      </c>
      <c r="FI14">
        <v>80.467819213867187</v>
      </c>
      <c r="FJ14">
        <v>82.808647155761719</v>
      </c>
      <c r="FK14">
        <v>85.033737182617188</v>
      </c>
      <c r="FL14">
        <v>86.588935852050781</v>
      </c>
      <c r="FM14">
        <v>87.370101928710938</v>
      </c>
      <c r="FN14">
        <v>87.758087158203125</v>
      </c>
      <c r="FO14">
        <v>87.357017517089844</v>
      </c>
      <c r="FP14">
        <v>86.069709777832031</v>
      </c>
      <c r="FQ14">
        <v>84.145515441894531</v>
      </c>
      <c r="FR14">
        <v>80.989700317382813</v>
      </c>
      <c r="FS14">
        <v>77.794998168945313</v>
      </c>
      <c r="FT14">
        <v>75.772689819335937</v>
      </c>
      <c r="FU14">
        <v>74.35498046875</v>
      </c>
      <c r="FV14">
        <v>72.891372680664063</v>
      </c>
      <c r="FW14">
        <v>1</v>
      </c>
      <c r="FX14" s="60"/>
    </row>
    <row r="15" spans="1:180" x14ac:dyDescent="0.2">
      <c r="A15" t="s">
        <v>233</v>
      </c>
      <c r="B15" t="s">
        <v>217</v>
      </c>
      <c r="C15" t="s">
        <v>219</v>
      </c>
      <c r="D15" t="s">
        <v>36</v>
      </c>
      <c r="E15">
        <v>2014</v>
      </c>
      <c r="F15" t="s">
        <v>222</v>
      </c>
      <c r="G15" t="s">
        <v>10</v>
      </c>
      <c r="H15">
        <v>1337</v>
      </c>
      <c r="K15">
        <v>497.71632917112254</v>
      </c>
      <c r="L15">
        <v>488.70561229501499</v>
      </c>
      <c r="M15">
        <v>481.92953197164786</v>
      </c>
      <c r="N15">
        <v>482.56189445402089</v>
      </c>
      <c r="O15">
        <v>499.96138739271174</v>
      </c>
      <c r="P15">
        <v>542.56696762646743</v>
      </c>
      <c r="Q15">
        <v>601.57167748040854</v>
      </c>
      <c r="R15">
        <v>635.80127502928985</v>
      </c>
      <c r="S15">
        <v>657.81175499766744</v>
      </c>
      <c r="T15">
        <v>664.38242704034849</v>
      </c>
      <c r="U15">
        <v>663.04633907529239</v>
      </c>
      <c r="V15">
        <v>661.7307622935266</v>
      </c>
      <c r="W15">
        <v>659.12219654936916</v>
      </c>
      <c r="X15">
        <v>658.1531375656748</v>
      </c>
      <c r="Y15">
        <v>653.46125409898434</v>
      </c>
      <c r="Z15">
        <v>644.58903702144266</v>
      </c>
      <c r="AA15">
        <v>639.38489853900819</v>
      </c>
      <c r="AB15">
        <v>632.73141470007863</v>
      </c>
      <c r="AC15">
        <v>596.78121334775017</v>
      </c>
      <c r="AD15">
        <v>574.98904259379128</v>
      </c>
      <c r="AE15">
        <v>558.11580829807667</v>
      </c>
      <c r="AF15">
        <v>540.72537960783552</v>
      </c>
      <c r="AG15">
        <v>521.90543861837921</v>
      </c>
      <c r="AH15">
        <v>509.60974778420837</v>
      </c>
      <c r="AI15">
        <v>-0.87633228302001953</v>
      </c>
      <c r="AJ15">
        <v>-0.88074469566345215</v>
      </c>
      <c r="AK15">
        <v>-0.77392065525054932</v>
      </c>
      <c r="AL15">
        <v>-0.7986481785774231</v>
      </c>
      <c r="AM15">
        <v>-1.3799107074737549</v>
      </c>
      <c r="AN15">
        <v>-1.7512701749801636</v>
      </c>
      <c r="AO15">
        <v>-2.4741826057434082</v>
      </c>
      <c r="AP15">
        <v>-2.3726625442504883</v>
      </c>
      <c r="AQ15">
        <v>-1.7246067523956299</v>
      </c>
      <c r="AR15">
        <v>-3.7202794551849365</v>
      </c>
      <c r="AS15">
        <v>-4.1332330703735352</v>
      </c>
      <c r="AT15">
        <v>-5.228752613067627</v>
      </c>
      <c r="AU15">
        <v>-5.9720864295959473</v>
      </c>
      <c r="AV15">
        <v>-5.6216177940368652</v>
      </c>
      <c r="AW15">
        <v>-5.7172942161560059</v>
      </c>
      <c r="AX15">
        <v>-5.2529335021972656</v>
      </c>
      <c r="AY15">
        <v>-5.8214988708496094</v>
      </c>
      <c r="AZ15">
        <v>-5.9976062774658203</v>
      </c>
      <c r="BA15">
        <v>-0.7015230655670166</v>
      </c>
      <c r="BB15">
        <v>1.6163959503173828</v>
      </c>
      <c r="BC15">
        <v>5.9942513704299927E-2</v>
      </c>
      <c r="BD15">
        <v>-2.4787230491638184</v>
      </c>
      <c r="BE15">
        <v>-3.0496747493743896</v>
      </c>
      <c r="BF15">
        <v>-3.0638265609741211</v>
      </c>
      <c r="BG15">
        <v>0.38896119594573975</v>
      </c>
      <c r="BH15">
        <v>0.36423605680465698</v>
      </c>
      <c r="BI15">
        <v>0.40332943201065063</v>
      </c>
      <c r="BJ15">
        <v>0.38073933124542236</v>
      </c>
      <c r="BK15">
        <v>-0.15012815594673157</v>
      </c>
      <c r="BL15">
        <v>-0.33747389912605286</v>
      </c>
      <c r="BM15">
        <v>-0.73354411125183105</v>
      </c>
      <c r="BN15">
        <v>-0.32676255702972412</v>
      </c>
      <c r="BO15">
        <v>-7.7962137758731842E-2</v>
      </c>
      <c r="BP15">
        <v>-2.1027264595031738</v>
      </c>
      <c r="BQ15">
        <v>-2.515873908996582</v>
      </c>
      <c r="BR15">
        <v>-3.6166532039642334</v>
      </c>
      <c r="BS15">
        <v>-4.285853385925293</v>
      </c>
      <c r="BT15">
        <v>-3.7973365783691406</v>
      </c>
      <c r="BU15">
        <v>-3.8937523365020752</v>
      </c>
      <c r="BV15">
        <v>-3.1115114688873291</v>
      </c>
      <c r="BW15">
        <v>-1.8464772701263428</v>
      </c>
      <c r="BX15">
        <v>-1.2650983333587646</v>
      </c>
      <c r="BY15">
        <v>2.1390559673309326</v>
      </c>
      <c r="BZ15">
        <v>3.8675999641418457</v>
      </c>
      <c r="CA15">
        <v>2.1631135940551758</v>
      </c>
      <c r="CB15">
        <v>-0.48547971248626709</v>
      </c>
      <c r="CC15">
        <v>-1.0791821479797363</v>
      </c>
      <c r="CD15">
        <v>-1.1370577812194824</v>
      </c>
      <c r="CE15">
        <v>1.2652995586395264</v>
      </c>
      <c r="CF15">
        <v>1.2265059947967529</v>
      </c>
      <c r="CG15">
        <v>1.2186892032623291</v>
      </c>
      <c r="CH15">
        <v>1.1975795030593872</v>
      </c>
      <c r="CI15">
        <v>0.70161545276641846</v>
      </c>
      <c r="CJ15">
        <v>0.64171713590621948</v>
      </c>
      <c r="CK15">
        <v>0.47201681137084961</v>
      </c>
      <c r="CL15">
        <v>1.090221643447876</v>
      </c>
      <c r="CM15">
        <v>1.062498927116394</v>
      </c>
      <c r="CN15">
        <v>-0.98241424560546875</v>
      </c>
      <c r="CO15">
        <v>-1.3956958055496216</v>
      </c>
      <c r="CP15">
        <v>-2.5001180171966553</v>
      </c>
      <c r="CQ15">
        <v>-3.1179730892181396</v>
      </c>
      <c r="CR15">
        <v>-2.5338447093963623</v>
      </c>
      <c r="CS15">
        <v>-2.630772590637207</v>
      </c>
      <c r="CT15">
        <v>-1.6283692121505737</v>
      </c>
      <c r="CU15">
        <v>0.90661042928695679</v>
      </c>
      <c r="CV15">
        <v>2.0126221179962158</v>
      </c>
      <c r="CW15">
        <v>4.1064324378967285</v>
      </c>
      <c r="CX15">
        <v>5.4267768859863281</v>
      </c>
      <c r="CY15">
        <v>3.6197636127471924</v>
      </c>
      <c r="CZ15">
        <v>0.89503449201583862</v>
      </c>
      <c r="DA15">
        <v>0.28557488322257996</v>
      </c>
      <c r="DB15">
        <v>0.19741643965244293</v>
      </c>
      <c r="DC15">
        <v>2.1416380405426025</v>
      </c>
      <c r="DD15">
        <v>2.0887758731842041</v>
      </c>
      <c r="DE15">
        <v>2.0340490341186523</v>
      </c>
      <c r="DF15">
        <v>2.0144197940826416</v>
      </c>
      <c r="DG15">
        <v>1.5533590316772461</v>
      </c>
      <c r="DH15">
        <v>1.6209081411361694</v>
      </c>
      <c r="DI15">
        <v>1.6775777339935303</v>
      </c>
      <c r="DJ15">
        <v>2.5072057247161865</v>
      </c>
      <c r="DK15">
        <v>2.2029600143432617</v>
      </c>
      <c r="DL15">
        <v>0.13789801299571991</v>
      </c>
      <c r="DM15">
        <v>-0.27551773190498352</v>
      </c>
      <c r="DN15">
        <v>-1.3835829496383667</v>
      </c>
      <c r="DO15">
        <v>-1.950093150138855</v>
      </c>
      <c r="DP15">
        <v>-1.270352840423584</v>
      </c>
      <c r="DQ15">
        <v>-1.3677927255630493</v>
      </c>
      <c r="DR15">
        <v>-0.14522683620452881</v>
      </c>
      <c r="DS15">
        <v>3.6596980094909668</v>
      </c>
      <c r="DT15">
        <v>5.2903428077697754</v>
      </c>
      <c r="DU15">
        <v>6.0738086700439453</v>
      </c>
      <c r="DV15">
        <v>6.9859542846679687</v>
      </c>
      <c r="DW15">
        <v>5.076413631439209</v>
      </c>
      <c r="DX15">
        <v>2.2755486965179443</v>
      </c>
      <c r="DY15">
        <v>1.650331974029541</v>
      </c>
      <c r="DZ15">
        <v>1.5318906307220459</v>
      </c>
      <c r="EA15">
        <v>3.4069314002990723</v>
      </c>
      <c r="EB15">
        <v>3.333756685256958</v>
      </c>
      <c r="EC15">
        <v>3.2112991809844971</v>
      </c>
      <c r="ED15">
        <v>3.1938071250915527</v>
      </c>
      <c r="EE15">
        <v>2.7831416130065918</v>
      </c>
      <c r="EF15">
        <v>3.0347044467926025</v>
      </c>
      <c r="EG15">
        <v>3.4182162284851074</v>
      </c>
      <c r="EH15">
        <v>4.5531058311462402</v>
      </c>
      <c r="EI15">
        <v>3.849604606628418</v>
      </c>
      <c r="EJ15">
        <v>1.755450963973999</v>
      </c>
      <c r="EK15">
        <v>1.3418415784835815</v>
      </c>
      <c r="EL15">
        <v>0.22851651906967163</v>
      </c>
      <c r="EM15">
        <v>-0.26385977864265442</v>
      </c>
      <c r="EN15">
        <v>0.55392873287200928</v>
      </c>
      <c r="EO15">
        <v>0.45574936270713806</v>
      </c>
      <c r="EP15">
        <v>1.9961951971054077</v>
      </c>
      <c r="EQ15">
        <v>7.6347193717956543</v>
      </c>
      <c r="ER15">
        <v>10.022850036621094</v>
      </c>
      <c r="ES15">
        <v>8.9143877029418945</v>
      </c>
      <c r="ET15">
        <v>9.2371578216552734</v>
      </c>
      <c r="EU15">
        <v>7.1795845031738281</v>
      </c>
      <c r="EV15">
        <v>4.2687921524047852</v>
      </c>
      <c r="EW15">
        <v>3.6208243370056152</v>
      </c>
      <c r="EX15">
        <v>3.4586594104766846</v>
      </c>
      <c r="EY15">
        <v>44.455204010009766</v>
      </c>
      <c r="EZ15">
        <v>43.925064086914063</v>
      </c>
      <c r="FA15">
        <v>43.808357238769531</v>
      </c>
      <c r="FB15">
        <v>43.301765441894531</v>
      </c>
      <c r="FC15">
        <v>42.683609008789063</v>
      </c>
      <c r="FD15">
        <v>42.044460296630859</v>
      </c>
      <c r="FE15">
        <v>41.376556396484375</v>
      </c>
      <c r="FF15">
        <v>41.279472351074219</v>
      </c>
      <c r="FG15">
        <v>41.212688446044922</v>
      </c>
      <c r="FH15">
        <v>42.881561279296875</v>
      </c>
      <c r="FI15">
        <v>45.226699829101563</v>
      </c>
      <c r="FJ15">
        <v>46.686309814453125</v>
      </c>
      <c r="FK15">
        <v>47.805767059326172</v>
      </c>
      <c r="FL15">
        <v>49.000495910644531</v>
      </c>
      <c r="FM15">
        <v>49.742351531982422</v>
      </c>
      <c r="FN15">
        <v>50.070178985595703</v>
      </c>
      <c r="FO15">
        <v>49.755268096923828</v>
      </c>
      <c r="FP15">
        <v>48.717910766601563</v>
      </c>
      <c r="FQ15">
        <v>47.086757659912109</v>
      </c>
      <c r="FR15">
        <v>45.897346496582031</v>
      </c>
      <c r="FS15">
        <v>44.594318389892578</v>
      </c>
      <c r="FT15">
        <v>43.630695343017578</v>
      </c>
      <c r="FU15">
        <v>43.022968292236328</v>
      </c>
      <c r="FV15">
        <v>42.966876983642578</v>
      </c>
      <c r="FW15">
        <v>1</v>
      </c>
      <c r="FX15" s="60"/>
    </row>
    <row r="16" spans="1:180" x14ac:dyDescent="0.2">
      <c r="A16" t="s">
        <v>233</v>
      </c>
      <c r="B16" t="s">
        <v>217</v>
      </c>
      <c r="C16" t="s">
        <v>219</v>
      </c>
      <c r="D16" t="s">
        <v>37</v>
      </c>
      <c r="E16">
        <v>2014</v>
      </c>
      <c r="F16" t="s">
        <v>222</v>
      </c>
      <c r="G16" t="s">
        <v>10</v>
      </c>
      <c r="H16">
        <v>1339</v>
      </c>
      <c r="K16">
        <v>510.84633800893948</v>
      </c>
      <c r="L16">
        <v>501.06856619522785</v>
      </c>
      <c r="M16">
        <v>492.6030180729457</v>
      </c>
      <c r="N16">
        <v>491.86893577329909</v>
      </c>
      <c r="O16">
        <v>506.34731177888472</v>
      </c>
      <c r="P16">
        <v>548.68934740511577</v>
      </c>
      <c r="Q16">
        <v>605.45903199801353</v>
      </c>
      <c r="R16">
        <v>641.74396698679925</v>
      </c>
      <c r="S16">
        <v>668.81294363742018</v>
      </c>
      <c r="T16">
        <v>690.25421388407483</v>
      </c>
      <c r="U16">
        <v>708.87942812315612</v>
      </c>
      <c r="V16">
        <v>723.57951945940511</v>
      </c>
      <c r="W16">
        <v>728.13460518871148</v>
      </c>
      <c r="X16">
        <v>733.64676008373306</v>
      </c>
      <c r="Y16">
        <v>728.08028994186509</v>
      </c>
      <c r="Z16">
        <v>710.3010895105997</v>
      </c>
      <c r="AA16">
        <v>689.3410223165024</v>
      </c>
      <c r="AB16">
        <v>664.2943066096193</v>
      </c>
      <c r="AC16">
        <v>622.11114604718921</v>
      </c>
      <c r="AD16">
        <v>605.46650770380461</v>
      </c>
      <c r="AE16">
        <v>590.06146603127081</v>
      </c>
      <c r="AF16">
        <v>572.52776960756</v>
      </c>
      <c r="AG16">
        <v>549.93944508399773</v>
      </c>
      <c r="AH16">
        <v>530.00290592777105</v>
      </c>
      <c r="AI16">
        <v>-0.77662199735641479</v>
      </c>
      <c r="AJ16">
        <v>-0.73202133178710938</v>
      </c>
      <c r="AK16">
        <v>-0.67030537128448486</v>
      </c>
      <c r="AL16">
        <v>-0.66089707612991333</v>
      </c>
      <c r="AM16">
        <v>-1.209345817565918</v>
      </c>
      <c r="AN16">
        <v>-1.6776599884033203</v>
      </c>
      <c r="AO16">
        <v>-2.4034202098846436</v>
      </c>
      <c r="AP16">
        <v>-2.7848401069641113</v>
      </c>
      <c r="AQ16">
        <v>-2.0169639587402344</v>
      </c>
      <c r="AR16">
        <v>-3.4722037315368652</v>
      </c>
      <c r="AS16">
        <v>-4.2282657623291016</v>
      </c>
      <c r="AT16">
        <v>-5.8814988136291504</v>
      </c>
      <c r="AU16">
        <v>-6.4668998718261719</v>
      </c>
      <c r="AV16">
        <v>-5.8220381736755371</v>
      </c>
      <c r="AW16">
        <v>-5.8114314079284668</v>
      </c>
      <c r="AX16">
        <v>-4.5811023712158203</v>
      </c>
      <c r="AY16">
        <v>-3.3996353149414062</v>
      </c>
      <c r="AZ16">
        <v>-3.4634385108947754</v>
      </c>
      <c r="BA16">
        <v>-0.12731850147247314</v>
      </c>
      <c r="BB16">
        <v>2.460869312286377</v>
      </c>
      <c r="BC16">
        <v>0.41250944137573242</v>
      </c>
      <c r="BD16">
        <v>-2.0670008659362793</v>
      </c>
      <c r="BE16">
        <v>-2.6468837261199951</v>
      </c>
      <c r="BF16">
        <v>-2.7452151775360107</v>
      </c>
      <c r="BG16">
        <v>0.41289323568344116</v>
      </c>
      <c r="BH16">
        <v>0.42693173885345459</v>
      </c>
      <c r="BI16">
        <v>0.42819869518280029</v>
      </c>
      <c r="BJ16">
        <v>0.43030127882957458</v>
      </c>
      <c r="BK16">
        <v>-5.0806667655706406E-2</v>
      </c>
      <c r="BL16">
        <v>-0.28969627618789673</v>
      </c>
      <c r="BM16">
        <v>-0.56297802925109863</v>
      </c>
      <c r="BN16">
        <v>-0.62337559461593628</v>
      </c>
      <c r="BO16">
        <v>-0.34947574138641357</v>
      </c>
      <c r="BP16">
        <v>-2.0685937404632568</v>
      </c>
      <c r="BQ16">
        <v>-2.7744929790496826</v>
      </c>
      <c r="BR16">
        <v>-4.2575197219848633</v>
      </c>
      <c r="BS16">
        <v>-4.7655482292175293</v>
      </c>
      <c r="BT16">
        <v>-3.9827628135681152</v>
      </c>
      <c r="BU16">
        <v>-3.9820442199707031</v>
      </c>
      <c r="BV16">
        <v>-2.6457118988037109</v>
      </c>
      <c r="BW16">
        <v>-0.11728335916996002</v>
      </c>
      <c r="BX16">
        <v>0.24757571518421173</v>
      </c>
      <c r="BY16">
        <v>2.5285553932189941</v>
      </c>
      <c r="BZ16">
        <v>4.5981769561767578</v>
      </c>
      <c r="CA16">
        <v>2.5108075141906738</v>
      </c>
      <c r="CB16">
        <v>-0.14022281765937805</v>
      </c>
      <c r="CC16">
        <v>-0.78803467750549316</v>
      </c>
      <c r="CD16">
        <v>-0.93402409553527832</v>
      </c>
      <c r="CE16">
        <v>1.2367478609085083</v>
      </c>
      <c r="CF16">
        <v>1.229619026184082</v>
      </c>
      <c r="CG16">
        <v>1.1890192031860352</v>
      </c>
      <c r="CH16">
        <v>1.1860619783401489</v>
      </c>
      <c r="CI16">
        <v>0.75159400701522827</v>
      </c>
      <c r="CJ16">
        <v>0.67160314321517944</v>
      </c>
      <c r="CK16">
        <v>0.71170657873153687</v>
      </c>
      <c r="CL16">
        <v>0.87364822626113892</v>
      </c>
      <c r="CM16">
        <v>0.80542153120040894</v>
      </c>
      <c r="CN16">
        <v>-1.0964576005935669</v>
      </c>
      <c r="CO16">
        <v>-1.7676142454147339</v>
      </c>
      <c r="CP16">
        <v>-3.1327564716339111</v>
      </c>
      <c r="CQ16">
        <v>-3.5871973037719727</v>
      </c>
      <c r="CR16">
        <v>-2.7088861465454102</v>
      </c>
      <c r="CS16">
        <v>-2.7150161266326904</v>
      </c>
      <c r="CT16">
        <v>-1.3052663803100586</v>
      </c>
      <c r="CU16">
        <v>2.1560635566711426</v>
      </c>
      <c r="CV16">
        <v>2.8178129196166992</v>
      </c>
      <c r="CW16">
        <v>4.3680057525634766</v>
      </c>
      <c r="CX16">
        <v>6.0784697532653809</v>
      </c>
      <c r="CY16">
        <v>3.9640822410583496</v>
      </c>
      <c r="CZ16">
        <v>1.1942577362060547</v>
      </c>
      <c r="DA16">
        <v>0.49939858913421631</v>
      </c>
      <c r="DB16">
        <v>0.32040131092071533</v>
      </c>
      <c r="DC16">
        <v>2.0606024265289307</v>
      </c>
      <c r="DD16">
        <v>2.032306432723999</v>
      </c>
      <c r="DE16">
        <v>1.9498398303985596</v>
      </c>
      <c r="DF16">
        <v>1.9418226480484009</v>
      </c>
      <c r="DG16">
        <v>1.5539946556091309</v>
      </c>
      <c r="DH16">
        <v>1.6329026222229004</v>
      </c>
      <c r="DI16">
        <v>1.9863911867141724</v>
      </c>
      <c r="DJ16">
        <v>2.3706719875335693</v>
      </c>
      <c r="DK16">
        <v>1.9603188037872314</v>
      </c>
      <c r="DL16">
        <v>-0.12432155758142471</v>
      </c>
      <c r="DM16">
        <v>-0.76073569059371948</v>
      </c>
      <c r="DN16">
        <v>-2.007993221282959</v>
      </c>
      <c r="DO16">
        <v>-2.4088461399078369</v>
      </c>
      <c r="DP16">
        <v>-1.4350095987319946</v>
      </c>
      <c r="DQ16">
        <v>-1.4479880332946777</v>
      </c>
      <c r="DR16">
        <v>3.5179190337657928E-2</v>
      </c>
      <c r="DS16">
        <v>4.429410457611084</v>
      </c>
      <c r="DT16">
        <v>5.3880500793457031</v>
      </c>
      <c r="DU16">
        <v>6.2074556350708008</v>
      </c>
      <c r="DV16">
        <v>7.5587625503540039</v>
      </c>
      <c r="DW16">
        <v>5.4173569679260254</v>
      </c>
      <c r="DX16">
        <v>2.528738260269165</v>
      </c>
      <c r="DY16">
        <v>1.7868318557739258</v>
      </c>
      <c r="DZ16">
        <v>1.574826717376709</v>
      </c>
      <c r="EA16">
        <v>3.2501177787780762</v>
      </c>
      <c r="EB16">
        <v>3.1912593841552734</v>
      </c>
      <c r="EC16">
        <v>3.0483438968658447</v>
      </c>
      <c r="ED16">
        <v>3.0330209732055664</v>
      </c>
      <c r="EE16">
        <v>2.712533712387085</v>
      </c>
      <c r="EF16">
        <v>3.0208663940429687</v>
      </c>
      <c r="EG16">
        <v>3.8268332481384277</v>
      </c>
      <c r="EH16">
        <v>4.5321369171142578</v>
      </c>
      <c r="EI16">
        <v>3.6278071403503418</v>
      </c>
      <c r="EJ16">
        <v>1.2792885303497314</v>
      </c>
      <c r="EK16">
        <v>0.69303709268569946</v>
      </c>
      <c r="EL16">
        <v>-0.38401374220848083</v>
      </c>
      <c r="EM16">
        <v>-0.70749431848526001</v>
      </c>
      <c r="EN16">
        <v>0.40426579117774963</v>
      </c>
      <c r="EO16">
        <v>0.38139927387237549</v>
      </c>
      <c r="EP16">
        <v>1.9705697298049927</v>
      </c>
      <c r="EQ16">
        <v>7.7117629051208496</v>
      </c>
      <c r="ER16">
        <v>9.099064826965332</v>
      </c>
      <c r="ES16">
        <v>8.8633298873901367</v>
      </c>
      <c r="ET16">
        <v>9.6960697174072266</v>
      </c>
      <c r="EU16">
        <v>7.5156550407409668</v>
      </c>
      <c r="EV16">
        <v>4.4555163383483887</v>
      </c>
      <c r="EW16">
        <v>3.6456809043884277</v>
      </c>
      <c r="EX16">
        <v>3.3860177993774414</v>
      </c>
      <c r="EY16">
        <v>59.568557739257813</v>
      </c>
      <c r="EZ16">
        <v>59.411891937255859</v>
      </c>
      <c r="FA16">
        <v>58.455081939697266</v>
      </c>
      <c r="FB16">
        <v>57.713817596435547</v>
      </c>
      <c r="FC16">
        <v>56.508056640625</v>
      </c>
      <c r="FD16">
        <v>55.319484710693359</v>
      </c>
      <c r="FE16">
        <v>54.622978210449219</v>
      </c>
      <c r="FF16">
        <v>54.662918090820312</v>
      </c>
      <c r="FG16">
        <v>55.969940185546875</v>
      </c>
      <c r="FH16">
        <v>59.878631591796875</v>
      </c>
      <c r="FI16">
        <v>64.183380126953125</v>
      </c>
      <c r="FJ16">
        <v>68.799858093261719</v>
      </c>
      <c r="FK16">
        <v>71.624519348144531</v>
      </c>
      <c r="FL16">
        <v>73.107162475585937</v>
      </c>
      <c r="FM16">
        <v>73.81866455078125</v>
      </c>
      <c r="FN16">
        <v>74.501167297363281</v>
      </c>
      <c r="FO16">
        <v>74.055740356445313</v>
      </c>
      <c r="FP16">
        <v>72.479423522949219</v>
      </c>
      <c r="FQ16">
        <v>69.037284851074219</v>
      </c>
      <c r="FR16">
        <v>66.259925842285156</v>
      </c>
      <c r="FS16">
        <v>64.519721984863281</v>
      </c>
      <c r="FT16">
        <v>63.785640716552734</v>
      </c>
      <c r="FU16">
        <v>63.622768402099609</v>
      </c>
      <c r="FV16">
        <v>62.331893920898437</v>
      </c>
      <c r="FW16">
        <v>1</v>
      </c>
      <c r="FX16" s="60"/>
    </row>
    <row r="17" spans="1:180" x14ac:dyDescent="0.2">
      <c r="A17" t="s">
        <v>233</v>
      </c>
      <c r="B17" t="s">
        <v>217</v>
      </c>
      <c r="C17" t="s">
        <v>219</v>
      </c>
      <c r="D17" t="s">
        <v>38</v>
      </c>
      <c r="E17">
        <v>2014</v>
      </c>
      <c r="F17" t="s">
        <v>222</v>
      </c>
      <c r="G17" t="s">
        <v>10</v>
      </c>
      <c r="H17">
        <v>639</v>
      </c>
      <c r="K17">
        <v>302.55524150734811</v>
      </c>
      <c r="L17">
        <v>295.62050901890814</v>
      </c>
      <c r="M17">
        <v>288.83756117253688</v>
      </c>
      <c r="N17">
        <v>288.94690783657904</v>
      </c>
      <c r="O17">
        <v>301.43653100868823</v>
      </c>
      <c r="P17">
        <v>329.67008718390844</v>
      </c>
      <c r="Q17">
        <v>367.13794877618255</v>
      </c>
      <c r="R17">
        <v>391.34876377064961</v>
      </c>
      <c r="S17">
        <v>413.13497764288411</v>
      </c>
      <c r="T17">
        <v>431.42300009455909</v>
      </c>
      <c r="U17">
        <v>443.67875830823868</v>
      </c>
      <c r="V17">
        <v>451.91479258394185</v>
      </c>
      <c r="W17">
        <v>453.84372924509421</v>
      </c>
      <c r="X17">
        <v>457.90371384948429</v>
      </c>
      <c r="Y17">
        <v>456.04709127755319</v>
      </c>
      <c r="Z17">
        <v>442.12192642534075</v>
      </c>
      <c r="AA17">
        <v>425.02004133024877</v>
      </c>
      <c r="AB17">
        <v>404.99173678935159</v>
      </c>
      <c r="AC17">
        <v>372.17407732063151</v>
      </c>
      <c r="AD17">
        <v>358.25212628102838</v>
      </c>
      <c r="AE17">
        <v>347.92361642976294</v>
      </c>
      <c r="AF17">
        <v>335.07154590861325</v>
      </c>
      <c r="AG17">
        <v>319.64608851470615</v>
      </c>
      <c r="AH17">
        <v>307.81854731982776</v>
      </c>
      <c r="AI17">
        <v>-1.2829560041427612</v>
      </c>
      <c r="AJ17">
        <v>-1.223484992980957</v>
      </c>
      <c r="AK17">
        <v>-0.92543017864227295</v>
      </c>
      <c r="AL17">
        <v>-0.96408772468566895</v>
      </c>
      <c r="AM17">
        <v>-1.3687088489532471</v>
      </c>
      <c r="AN17">
        <v>-1.7250661849975586</v>
      </c>
      <c r="AO17">
        <v>-2.3680944442749023</v>
      </c>
      <c r="AP17">
        <v>-2.7766778469085693</v>
      </c>
      <c r="AQ17">
        <v>-2.4380505084991455</v>
      </c>
      <c r="AR17">
        <v>-3.8367919921875</v>
      </c>
      <c r="AS17">
        <v>-4.6627335548400879</v>
      </c>
      <c r="AT17">
        <v>-5.7398834228515625</v>
      </c>
      <c r="AU17">
        <v>-6.0635786056518555</v>
      </c>
      <c r="AV17">
        <v>-5.3733320236206055</v>
      </c>
      <c r="AW17">
        <v>-5.3937864303588867</v>
      </c>
      <c r="AX17">
        <v>-3.8830206394195557</v>
      </c>
      <c r="AY17">
        <v>-2.1980030536651611</v>
      </c>
      <c r="AZ17">
        <v>-2.5568883419036865</v>
      </c>
      <c r="BA17">
        <v>0.33107832074165344</v>
      </c>
      <c r="BB17">
        <v>3.0225989818572998</v>
      </c>
      <c r="BC17">
        <v>0.93689006567001343</v>
      </c>
      <c r="BD17">
        <v>-1.7767723798751831</v>
      </c>
      <c r="BE17">
        <v>-2.2493641376495361</v>
      </c>
      <c r="BF17">
        <v>-2.421980619430542</v>
      </c>
      <c r="BG17">
        <v>-0.12589232623577118</v>
      </c>
      <c r="BH17">
        <v>-0.10023821145296097</v>
      </c>
      <c r="BI17">
        <v>0.12953287363052368</v>
      </c>
      <c r="BJ17">
        <v>8.1610947847366333E-2</v>
      </c>
      <c r="BK17">
        <v>-0.25733268260955811</v>
      </c>
      <c r="BL17">
        <v>-0.42012989521026611</v>
      </c>
      <c r="BM17">
        <v>-0.65600770711898804</v>
      </c>
      <c r="BN17">
        <v>-0.67844855785369873</v>
      </c>
      <c r="BO17">
        <v>-0.84073930978775024</v>
      </c>
      <c r="BP17">
        <v>-2.4191973209381104</v>
      </c>
      <c r="BQ17">
        <v>-3.1573748588562012</v>
      </c>
      <c r="BR17">
        <v>-4.0634140968322754</v>
      </c>
      <c r="BS17">
        <v>-4.3815317153930664</v>
      </c>
      <c r="BT17">
        <v>-3.5555214881896973</v>
      </c>
      <c r="BU17">
        <v>-3.5749645233154297</v>
      </c>
      <c r="BV17">
        <v>-2.0042424201965332</v>
      </c>
      <c r="BW17">
        <v>0.97609758377075195</v>
      </c>
      <c r="BX17">
        <v>1.1446390151977539</v>
      </c>
      <c r="BY17">
        <v>3.0264248847961426</v>
      </c>
      <c r="BZ17">
        <v>5.0886812210083008</v>
      </c>
      <c r="CA17">
        <v>2.9831929206848145</v>
      </c>
      <c r="CB17">
        <v>9.3758508563041687E-2</v>
      </c>
      <c r="CC17">
        <v>-0.41462522745132446</v>
      </c>
      <c r="CD17">
        <v>-0.63676416873931885</v>
      </c>
      <c r="CE17">
        <v>0.67548644542694092</v>
      </c>
      <c r="CF17">
        <v>0.67771905660629272</v>
      </c>
      <c r="CG17">
        <v>0.86019706726074219</v>
      </c>
      <c r="CH17">
        <v>0.80585867166519165</v>
      </c>
      <c r="CI17">
        <v>0.51240307092666626</v>
      </c>
      <c r="CJ17">
        <v>0.48366501927375793</v>
      </c>
      <c r="CK17">
        <v>0.52977836132049561</v>
      </c>
      <c r="CL17">
        <v>0.77477860450744629</v>
      </c>
      <c r="CM17">
        <v>0.26555353403091431</v>
      </c>
      <c r="CN17">
        <v>-1.4373754262924194</v>
      </c>
      <c r="CO17">
        <v>-2.1147677898406982</v>
      </c>
      <c r="CP17">
        <v>-2.9022965431213379</v>
      </c>
      <c r="CQ17">
        <v>-3.2165513038635254</v>
      </c>
      <c r="CR17">
        <v>-2.2965116500854492</v>
      </c>
      <c r="CS17">
        <v>-2.3152539730072021</v>
      </c>
      <c r="CT17">
        <v>-0.70300614833831787</v>
      </c>
      <c r="CU17">
        <v>3.1744699478149414</v>
      </c>
      <c r="CV17">
        <v>3.7083055973052979</v>
      </c>
      <c r="CW17">
        <v>4.8932137489318848</v>
      </c>
      <c r="CX17">
        <v>6.5196428298950195</v>
      </c>
      <c r="CY17">
        <v>4.400456428527832</v>
      </c>
      <c r="CZ17">
        <v>1.3892824649810791</v>
      </c>
      <c r="DA17">
        <v>0.85610944032669067</v>
      </c>
      <c r="DB17">
        <v>0.59967136383056641</v>
      </c>
      <c r="DC17">
        <v>1.4768651723861694</v>
      </c>
      <c r="DD17">
        <v>1.4556763172149658</v>
      </c>
      <c r="DE17">
        <v>1.5908613204956055</v>
      </c>
      <c r="DF17">
        <v>1.5301063060760498</v>
      </c>
      <c r="DG17">
        <v>1.2821388244628906</v>
      </c>
      <c r="DH17">
        <v>1.3874598741531372</v>
      </c>
      <c r="DI17">
        <v>1.7155643701553345</v>
      </c>
      <c r="DJ17">
        <v>2.2280058860778809</v>
      </c>
      <c r="DK17">
        <v>1.3718464374542236</v>
      </c>
      <c r="DL17">
        <v>-0.45555362105369568</v>
      </c>
      <c r="DM17">
        <v>-1.0721608400344849</v>
      </c>
      <c r="DN17">
        <v>-1.7411789894104004</v>
      </c>
      <c r="DO17">
        <v>-2.0515708923339844</v>
      </c>
      <c r="DP17">
        <v>-1.0375018119812012</v>
      </c>
      <c r="DQ17">
        <v>-1.0555434226989746</v>
      </c>
      <c r="DR17">
        <v>0.59823006391525269</v>
      </c>
      <c r="DS17">
        <v>5.3728423118591309</v>
      </c>
      <c r="DT17">
        <v>6.2719721794128418</v>
      </c>
      <c r="DU17">
        <v>6.760002613067627</v>
      </c>
      <c r="DV17">
        <v>7.9506049156188965</v>
      </c>
      <c r="DW17">
        <v>5.8177194595336914</v>
      </c>
      <c r="DX17">
        <v>2.6848063468933105</v>
      </c>
      <c r="DY17">
        <v>2.1268441677093506</v>
      </c>
      <c r="DZ17">
        <v>1.8361068964004517</v>
      </c>
      <c r="EA17">
        <v>2.6339287757873535</v>
      </c>
      <c r="EB17">
        <v>2.578923225402832</v>
      </c>
      <c r="EC17">
        <v>2.6458244323730469</v>
      </c>
      <c r="ED17">
        <v>2.5758049488067627</v>
      </c>
      <c r="EE17">
        <v>2.3935151100158691</v>
      </c>
      <c r="EF17">
        <v>2.6923961639404297</v>
      </c>
      <c r="EG17">
        <v>3.4276511669158936</v>
      </c>
      <c r="EH17">
        <v>4.3262348175048828</v>
      </c>
      <c r="EI17">
        <v>2.9691576957702637</v>
      </c>
      <c r="EJ17">
        <v>0.96204119920730591</v>
      </c>
      <c r="EK17">
        <v>0.43319794535636902</v>
      </c>
      <c r="EL17">
        <v>-6.4709760248661041E-2</v>
      </c>
      <c r="EM17">
        <v>-0.36952406167984009</v>
      </c>
      <c r="EN17">
        <v>0.78030842542648315</v>
      </c>
      <c r="EO17">
        <v>0.7632785439491272</v>
      </c>
      <c r="EP17">
        <v>2.4770083427429199</v>
      </c>
      <c r="EQ17">
        <v>8.5469427108764648</v>
      </c>
      <c r="ER17">
        <v>9.9734992980957031</v>
      </c>
      <c r="ES17">
        <v>9.4553499221801758</v>
      </c>
      <c r="ET17">
        <v>10.01668643951416</v>
      </c>
      <c r="EU17">
        <v>7.8640222549438477</v>
      </c>
      <c r="EV17">
        <v>4.5553374290466309</v>
      </c>
      <c r="EW17">
        <v>3.961583137512207</v>
      </c>
      <c r="EX17">
        <v>3.6213233470916748</v>
      </c>
      <c r="EY17">
        <v>64.118400573730469</v>
      </c>
      <c r="EZ17">
        <v>62.973709106445313</v>
      </c>
      <c r="FA17">
        <v>60.490573883056641</v>
      </c>
      <c r="FB17">
        <v>59.245628356933594</v>
      </c>
      <c r="FC17">
        <v>59.57830810546875</v>
      </c>
      <c r="FD17">
        <v>58.012096405029297</v>
      </c>
      <c r="FE17">
        <v>57.184516906738281</v>
      </c>
      <c r="FF17">
        <v>58.363937377929687</v>
      </c>
      <c r="FG17">
        <v>62.266517639160156</v>
      </c>
      <c r="FH17">
        <v>67.718109130859375</v>
      </c>
      <c r="FI17">
        <v>72.28765869140625</v>
      </c>
      <c r="FJ17">
        <v>76.345123291015625</v>
      </c>
      <c r="FK17">
        <v>79.164527893066406</v>
      </c>
      <c r="FL17">
        <v>80.753829956054687</v>
      </c>
      <c r="FM17">
        <v>81.829483032226562</v>
      </c>
      <c r="FN17">
        <v>81.680831909179688</v>
      </c>
      <c r="FO17">
        <v>80.538619995117188</v>
      </c>
      <c r="FP17">
        <v>78.911643981933594</v>
      </c>
      <c r="FQ17">
        <v>75.206504821777344</v>
      </c>
      <c r="FR17">
        <v>71.227760314941406</v>
      </c>
      <c r="FS17">
        <v>68.602035522460938</v>
      </c>
      <c r="FT17">
        <v>66.834030151367188</v>
      </c>
      <c r="FU17">
        <v>64.561843872070313</v>
      </c>
      <c r="FV17">
        <v>62.198223114013672</v>
      </c>
      <c r="FW17">
        <v>1</v>
      </c>
      <c r="FX17" s="60"/>
    </row>
    <row r="18" spans="1:180" x14ac:dyDescent="0.2">
      <c r="A18" t="s">
        <v>233</v>
      </c>
      <c r="B18" t="s">
        <v>217</v>
      </c>
      <c r="C18" t="s">
        <v>219</v>
      </c>
      <c r="D18" t="s">
        <v>39</v>
      </c>
      <c r="E18">
        <v>2014</v>
      </c>
      <c r="F18" t="s">
        <v>222</v>
      </c>
      <c r="G18" t="s">
        <v>10</v>
      </c>
      <c r="H18">
        <v>609</v>
      </c>
      <c r="K18">
        <v>284.18937050886348</v>
      </c>
      <c r="L18">
        <v>278.29584522316037</v>
      </c>
      <c r="M18">
        <v>274.12911353530171</v>
      </c>
      <c r="N18">
        <v>275.08422250930028</v>
      </c>
      <c r="O18">
        <v>286.24751393152457</v>
      </c>
      <c r="P18">
        <v>314.4271565252912</v>
      </c>
      <c r="Q18">
        <v>351.53106764809911</v>
      </c>
      <c r="R18">
        <v>377.88433996410163</v>
      </c>
      <c r="S18">
        <v>403.84917890471371</v>
      </c>
      <c r="T18">
        <v>421.83463283478704</v>
      </c>
      <c r="U18">
        <v>436.25441469885038</v>
      </c>
      <c r="V18">
        <v>440.90623066546351</v>
      </c>
      <c r="W18">
        <v>438.61846612659468</v>
      </c>
      <c r="X18">
        <v>441.27393786917571</v>
      </c>
      <c r="Y18">
        <v>439.61261411459549</v>
      </c>
      <c r="Z18">
        <v>428.55309832022596</v>
      </c>
      <c r="AA18">
        <v>414.14338899410285</v>
      </c>
      <c r="AB18">
        <v>392.66510593327104</v>
      </c>
      <c r="AC18">
        <v>360.37037023169455</v>
      </c>
      <c r="AD18">
        <v>348.74588611089473</v>
      </c>
      <c r="AE18">
        <v>339.89346867566513</v>
      </c>
      <c r="AF18">
        <v>325.34257041565252</v>
      </c>
      <c r="AG18">
        <v>308.6795549017487</v>
      </c>
      <c r="AH18">
        <v>297.03620395676671</v>
      </c>
      <c r="AI18">
        <v>-1.3678097724914551</v>
      </c>
      <c r="AJ18">
        <v>-1.059859037399292</v>
      </c>
      <c r="AK18">
        <v>-1.4415047168731689</v>
      </c>
      <c r="AL18">
        <v>-1.6606276035308838</v>
      </c>
      <c r="AM18">
        <v>-2.2632937431335449</v>
      </c>
      <c r="AN18">
        <v>-2.693751335144043</v>
      </c>
      <c r="AO18">
        <v>-3.4981999397277832</v>
      </c>
      <c r="AP18">
        <v>-4.2623958587646484</v>
      </c>
      <c r="AQ18">
        <v>-5.1535820960998535</v>
      </c>
      <c r="AR18">
        <v>-6.1913971900939941</v>
      </c>
      <c r="AS18">
        <v>-5.3421602249145508</v>
      </c>
      <c r="AT18">
        <v>-5.3248491287231445</v>
      </c>
      <c r="AU18">
        <v>-3.2337381839752197</v>
      </c>
      <c r="AV18">
        <v>-0.47506067156791687</v>
      </c>
      <c r="AW18">
        <v>3.6456272006034851E-2</v>
      </c>
      <c r="AX18">
        <v>1.3518639802932739</v>
      </c>
      <c r="AY18">
        <v>4.5718913078308105</v>
      </c>
      <c r="AZ18">
        <v>5.6562487035989761E-2</v>
      </c>
      <c r="BA18">
        <v>-2.475459098815918</v>
      </c>
      <c r="BB18">
        <v>-2.712907075881958</v>
      </c>
      <c r="BC18">
        <v>-2.9875702857971191</v>
      </c>
      <c r="BD18">
        <v>-2.8044924736022949</v>
      </c>
      <c r="BE18">
        <v>-2.7047784328460693</v>
      </c>
      <c r="BF18">
        <v>-2.6967170238494873</v>
      </c>
      <c r="BG18">
        <v>-0.14788690209388733</v>
      </c>
      <c r="BH18">
        <v>0.10092593729496002</v>
      </c>
      <c r="BI18">
        <v>-0.28912821412086487</v>
      </c>
      <c r="BJ18">
        <v>-0.52321022748947144</v>
      </c>
      <c r="BK18">
        <v>-0.88736379146575928</v>
      </c>
      <c r="BL18">
        <v>-1.4409009218215942</v>
      </c>
      <c r="BM18">
        <v>-2.2579898834228516</v>
      </c>
      <c r="BN18">
        <v>-2.8985986709594727</v>
      </c>
      <c r="BO18">
        <v>-3.5745770931243896</v>
      </c>
      <c r="BP18">
        <v>-4.3138136863708496</v>
      </c>
      <c r="BQ18">
        <v>-3.516857385635376</v>
      </c>
      <c r="BR18">
        <v>-3.5142033100128174</v>
      </c>
      <c r="BS18">
        <v>-1.3815042972564697</v>
      </c>
      <c r="BT18">
        <v>2.7504570484161377</v>
      </c>
      <c r="BU18">
        <v>3.4399838447570801</v>
      </c>
      <c r="BV18">
        <v>4.8030257225036621</v>
      </c>
      <c r="BW18">
        <v>6.9435949325561523</v>
      </c>
      <c r="BX18">
        <v>2.6664078235626221</v>
      </c>
      <c r="BY18">
        <v>-0.25716108083724976</v>
      </c>
      <c r="BZ18">
        <v>-0.55641907453536987</v>
      </c>
      <c r="CA18">
        <v>-0.83747899532318115</v>
      </c>
      <c r="CB18">
        <v>-0.79457253217697144</v>
      </c>
      <c r="CC18">
        <v>-0.78038161993026733</v>
      </c>
      <c r="CD18">
        <v>-0.8299407958984375</v>
      </c>
      <c r="CE18">
        <v>0.69702792167663574</v>
      </c>
      <c r="CF18">
        <v>0.90488207340240479</v>
      </c>
      <c r="CG18">
        <v>0.50900429487228394</v>
      </c>
      <c r="CH18">
        <v>0.26456159353256226</v>
      </c>
      <c r="CI18">
        <v>6.560119241476059E-2</v>
      </c>
      <c r="CJ18">
        <v>-0.5731806755065918</v>
      </c>
      <c r="CK18">
        <v>-1.3990240097045898</v>
      </c>
      <c r="CL18">
        <v>-1.9540367126464844</v>
      </c>
      <c r="CM18">
        <v>-2.4809632301330566</v>
      </c>
      <c r="CN18">
        <v>-3.0134046077728271</v>
      </c>
      <c r="CO18">
        <v>-2.2526581287384033</v>
      </c>
      <c r="CP18">
        <v>-2.2601556777954102</v>
      </c>
      <c r="CQ18">
        <v>-9.865281730890274E-2</v>
      </c>
      <c r="CR18">
        <v>4.984440803527832</v>
      </c>
      <c r="CS18">
        <v>5.7972564697265625</v>
      </c>
      <c r="CT18">
        <v>7.1932897567749023</v>
      </c>
      <c r="CU18">
        <v>8.5862293243408203</v>
      </c>
      <c r="CV18">
        <v>4.4739789962768555</v>
      </c>
      <c r="CW18">
        <v>1.2792253494262695</v>
      </c>
      <c r="CX18">
        <v>0.93715798854827881</v>
      </c>
      <c r="CY18">
        <v>0.65166777372360229</v>
      </c>
      <c r="CZ18">
        <v>0.59749191999435425</v>
      </c>
      <c r="DA18">
        <v>0.55244976282119751</v>
      </c>
      <c r="DB18">
        <v>0.46298271417617798</v>
      </c>
      <c r="DC18">
        <v>1.541942834854126</v>
      </c>
      <c r="DD18">
        <v>1.7088382244110107</v>
      </c>
      <c r="DE18">
        <v>1.3071367740631104</v>
      </c>
      <c r="DF18">
        <v>1.0523334741592407</v>
      </c>
      <c r="DG18">
        <v>1.0185661315917969</v>
      </c>
      <c r="DH18">
        <v>0.29453963041305542</v>
      </c>
      <c r="DI18">
        <v>-0.5400581955909729</v>
      </c>
      <c r="DJ18">
        <v>-1.0094748735427856</v>
      </c>
      <c r="DK18">
        <v>-1.3873493671417236</v>
      </c>
      <c r="DL18">
        <v>-1.7129956483840942</v>
      </c>
      <c r="DM18">
        <v>-0.98845899105072021</v>
      </c>
      <c r="DN18">
        <v>-1.0061080455780029</v>
      </c>
      <c r="DO18">
        <v>1.1841986179351807</v>
      </c>
      <c r="DP18">
        <v>7.2184247970581055</v>
      </c>
      <c r="DQ18">
        <v>8.1545295715332031</v>
      </c>
      <c r="DR18">
        <v>9.5835542678833008</v>
      </c>
      <c r="DS18">
        <v>10.228864669799805</v>
      </c>
      <c r="DT18">
        <v>6.2815499305725098</v>
      </c>
      <c r="DU18">
        <v>2.8156116008758545</v>
      </c>
      <c r="DV18">
        <v>2.4307351112365723</v>
      </c>
      <c r="DW18">
        <v>2.1408145427703857</v>
      </c>
      <c r="DX18">
        <v>1.9895563125610352</v>
      </c>
      <c r="DY18">
        <v>1.8852810859680176</v>
      </c>
      <c r="DZ18">
        <v>1.7559062242507935</v>
      </c>
      <c r="EA18">
        <v>2.7618656158447266</v>
      </c>
      <c r="EB18">
        <v>2.8696231842041016</v>
      </c>
      <c r="EC18">
        <v>2.4595134258270264</v>
      </c>
      <c r="ED18">
        <v>2.1897509098052979</v>
      </c>
      <c r="EE18">
        <v>2.3944962024688721</v>
      </c>
      <c r="EF18">
        <v>1.5473898649215698</v>
      </c>
      <c r="EG18">
        <v>0.70015197992324829</v>
      </c>
      <c r="EH18">
        <v>0.35432252287864685</v>
      </c>
      <c r="EI18">
        <v>0.19165541231632233</v>
      </c>
      <c r="EJ18">
        <v>0.16458819806575775</v>
      </c>
      <c r="EK18">
        <v>0.83684390783309937</v>
      </c>
      <c r="EL18">
        <v>0.80453771352767944</v>
      </c>
      <c r="EM18">
        <v>3.0364325046539307</v>
      </c>
      <c r="EN18">
        <v>10.443943023681641</v>
      </c>
      <c r="EO18">
        <v>11.558056831359863</v>
      </c>
      <c r="EP18">
        <v>13.03471565246582</v>
      </c>
      <c r="EQ18">
        <v>12.600567817687988</v>
      </c>
      <c r="ER18">
        <v>8.8913955688476562</v>
      </c>
      <c r="ES18">
        <v>5.033909797668457</v>
      </c>
      <c r="ET18">
        <v>4.5872230529785156</v>
      </c>
      <c r="EU18">
        <v>4.2909059524536133</v>
      </c>
      <c r="EV18">
        <v>3.9994761943817139</v>
      </c>
      <c r="EW18">
        <v>3.8096778392791748</v>
      </c>
      <c r="EX18">
        <v>3.6226825714111328</v>
      </c>
      <c r="EY18">
        <v>62.429389953613281</v>
      </c>
      <c r="EZ18">
        <v>61.311656951904297</v>
      </c>
      <c r="FA18">
        <v>60.317695617675781</v>
      </c>
      <c r="FB18">
        <v>59.855712890625</v>
      </c>
      <c r="FC18">
        <v>59.4486083984375</v>
      </c>
      <c r="FD18">
        <v>58.870914459228516</v>
      </c>
      <c r="FE18">
        <v>60.22637939453125</v>
      </c>
      <c r="FF18">
        <v>65.261894226074219</v>
      </c>
      <c r="FG18">
        <v>71.580619812011719</v>
      </c>
      <c r="FH18">
        <v>75.734344482421875</v>
      </c>
      <c r="FI18">
        <v>79.417304992675781</v>
      </c>
      <c r="FJ18">
        <v>81.709396362304687</v>
      </c>
      <c r="FK18">
        <v>82.556983947753906</v>
      </c>
      <c r="FL18">
        <v>83.531143188476563</v>
      </c>
      <c r="FM18">
        <v>84.858230590820312</v>
      </c>
      <c r="FN18">
        <v>85.580093383789063</v>
      </c>
      <c r="FO18">
        <v>85.453262329101563</v>
      </c>
      <c r="FP18">
        <v>83.617958068847656</v>
      </c>
      <c r="FQ18">
        <v>81.147064208984375</v>
      </c>
      <c r="FR18">
        <v>78.488555908203125</v>
      </c>
      <c r="FS18">
        <v>75.537155151367188</v>
      </c>
      <c r="FT18">
        <v>72.305755615234375</v>
      </c>
      <c r="FU18">
        <v>69.779502868652344</v>
      </c>
      <c r="FV18">
        <v>67.642959594726563</v>
      </c>
      <c r="FW18">
        <v>1</v>
      </c>
      <c r="FX18" s="60"/>
    </row>
    <row r="19" spans="1:180" x14ac:dyDescent="0.2">
      <c r="A19" t="s">
        <v>233</v>
      </c>
      <c r="B19" t="s">
        <v>217</v>
      </c>
      <c r="C19" t="s">
        <v>219</v>
      </c>
      <c r="D19" t="s">
        <v>40</v>
      </c>
      <c r="E19">
        <v>2014</v>
      </c>
      <c r="F19" t="s">
        <v>222</v>
      </c>
      <c r="G19" t="s">
        <v>10</v>
      </c>
      <c r="H19">
        <v>599</v>
      </c>
      <c r="K19">
        <v>280.80249513542839</v>
      </c>
      <c r="L19">
        <v>274.16149213926479</v>
      </c>
      <c r="M19">
        <v>269.91369357808247</v>
      </c>
      <c r="N19">
        <v>272.35481709429149</v>
      </c>
      <c r="O19">
        <v>282.60173828259883</v>
      </c>
      <c r="P19">
        <v>306.18643825652282</v>
      </c>
      <c r="Q19">
        <v>337.39115965824772</v>
      </c>
      <c r="R19">
        <v>370.45874289641984</v>
      </c>
      <c r="S19">
        <v>399.1200635169144</v>
      </c>
      <c r="T19">
        <v>413.67675777683758</v>
      </c>
      <c r="U19">
        <v>420.81705041056858</v>
      </c>
      <c r="V19">
        <v>420.72705513528842</v>
      </c>
      <c r="W19">
        <v>418.96854318986345</v>
      </c>
      <c r="X19">
        <v>418.58961004705998</v>
      </c>
      <c r="Y19">
        <v>414.23626970863984</v>
      </c>
      <c r="Z19">
        <v>402.77597197767182</v>
      </c>
      <c r="AA19">
        <v>387.4103767668617</v>
      </c>
      <c r="AB19">
        <v>367.62449617044251</v>
      </c>
      <c r="AC19">
        <v>338.99188659443627</v>
      </c>
      <c r="AD19">
        <v>325.3691490285056</v>
      </c>
      <c r="AE19">
        <v>315.67633889622414</v>
      </c>
      <c r="AF19">
        <v>306.28411080715233</v>
      </c>
      <c r="AG19">
        <v>292.37042285090547</v>
      </c>
      <c r="AH19">
        <v>282.97030025058484</v>
      </c>
      <c r="AI19">
        <v>-0.88902086019515991</v>
      </c>
      <c r="AJ19">
        <v>-0.59094959497451782</v>
      </c>
      <c r="AK19">
        <v>-1.1581590175628662</v>
      </c>
      <c r="AL19">
        <v>-1.7649624347686768</v>
      </c>
      <c r="AM19">
        <v>-2.3723666667938232</v>
      </c>
      <c r="AN19">
        <v>-2.8384194374084473</v>
      </c>
      <c r="AO19">
        <v>-3.6990480422973633</v>
      </c>
      <c r="AP19">
        <v>-4.3294277191162109</v>
      </c>
      <c r="AQ19">
        <v>-5.5034866333007812</v>
      </c>
      <c r="AR19">
        <v>-6.2118544578552246</v>
      </c>
      <c r="AS19">
        <v>-5.2942814826965332</v>
      </c>
      <c r="AT19">
        <v>-5.2304091453552246</v>
      </c>
      <c r="AU19">
        <v>-3.8860671520233154</v>
      </c>
      <c r="AV19">
        <v>-1.5863234996795654</v>
      </c>
      <c r="AW19">
        <v>-0.34947487711906433</v>
      </c>
      <c r="AX19">
        <v>1.8582198619842529</v>
      </c>
      <c r="AY19">
        <v>3.0572032928466797</v>
      </c>
      <c r="AZ19">
        <v>-1.0581574440002441</v>
      </c>
      <c r="BA19">
        <v>-2.8048474788665771</v>
      </c>
      <c r="BB19">
        <v>-3.7993705272674561</v>
      </c>
      <c r="BC19">
        <v>-3.6650500297546387</v>
      </c>
      <c r="BD19">
        <v>-3.5867147445678711</v>
      </c>
      <c r="BE19">
        <v>-3.1623756885528564</v>
      </c>
      <c r="BF19">
        <v>-3.0818314552307129</v>
      </c>
      <c r="BG19">
        <v>0.32168775796890259</v>
      </c>
      <c r="BH19">
        <v>0.53305923938751221</v>
      </c>
      <c r="BI19">
        <v>-2.9054358601570129E-2</v>
      </c>
      <c r="BJ19">
        <v>-0.61989748477935791</v>
      </c>
      <c r="BK19">
        <v>-0.98678535223007202</v>
      </c>
      <c r="BL19">
        <v>-1.5952762365341187</v>
      </c>
      <c r="BM19">
        <v>-2.4696059226989746</v>
      </c>
      <c r="BN19">
        <v>-2.9847650527954102</v>
      </c>
      <c r="BO19">
        <v>-3.9108133316040039</v>
      </c>
      <c r="BP19">
        <v>-4.5091714859008789</v>
      </c>
      <c r="BQ19">
        <v>-3.3272254467010498</v>
      </c>
      <c r="BR19">
        <v>-3.225715160369873</v>
      </c>
      <c r="BS19">
        <v>-1.8270092010498047</v>
      </c>
      <c r="BT19">
        <v>1.3485385179519653</v>
      </c>
      <c r="BU19">
        <v>2.5533909797668457</v>
      </c>
      <c r="BV19">
        <v>4.4921212196350098</v>
      </c>
      <c r="BW19">
        <v>5.4510154724121094</v>
      </c>
      <c r="BX19">
        <v>1.5982458591461182</v>
      </c>
      <c r="BY19">
        <v>-0.42050006985664368</v>
      </c>
      <c r="BZ19">
        <v>-1.5089347362518311</v>
      </c>
      <c r="CA19">
        <v>-1.4413408041000366</v>
      </c>
      <c r="CB19">
        <v>-1.4498122930526733</v>
      </c>
      <c r="CC19">
        <v>-1.0896358489990234</v>
      </c>
      <c r="CD19">
        <v>-1.0712071657180786</v>
      </c>
      <c r="CE19">
        <v>1.1602208614349365</v>
      </c>
      <c r="CF19">
        <v>1.3115442991256714</v>
      </c>
      <c r="CG19">
        <v>0.75296002626419067</v>
      </c>
      <c r="CH19">
        <v>0.17317099869251251</v>
      </c>
      <c r="CI19">
        <v>-2.7135968208312988E-2</v>
      </c>
      <c r="CJ19">
        <v>-0.73427903652191162</v>
      </c>
      <c r="CK19">
        <v>-1.6180979013442993</v>
      </c>
      <c r="CL19">
        <v>-2.0534558296203613</v>
      </c>
      <c r="CM19">
        <v>-2.8077328205108643</v>
      </c>
      <c r="CN19">
        <v>-3.3298981189727783</v>
      </c>
      <c r="CO19">
        <v>-1.9648483991622925</v>
      </c>
      <c r="CP19">
        <v>-1.8372700214385986</v>
      </c>
      <c r="CQ19">
        <v>-0.40091204643249512</v>
      </c>
      <c r="CR19">
        <v>3.3812148571014404</v>
      </c>
      <c r="CS19">
        <v>4.5639066696166992</v>
      </c>
      <c r="CT19">
        <v>6.3163533210754395</v>
      </c>
      <c r="CU19">
        <v>7.1089625358581543</v>
      </c>
      <c r="CV19">
        <v>3.4380626678466797</v>
      </c>
      <c r="CW19">
        <v>1.2308917045593262</v>
      </c>
      <c r="CX19">
        <v>7.7414177358150482E-2</v>
      </c>
      <c r="CY19">
        <v>9.8793528974056244E-2</v>
      </c>
      <c r="CZ19">
        <v>3.0199715867638588E-2</v>
      </c>
      <c r="DA19">
        <v>0.345937579870224</v>
      </c>
      <c r="DB19">
        <v>0.32134518027305603</v>
      </c>
      <c r="DC19">
        <v>1.9987539052963257</v>
      </c>
      <c r="DD19">
        <v>2.0900294780731201</v>
      </c>
      <c r="DE19">
        <v>1.5349744558334351</v>
      </c>
      <c r="DF19">
        <v>0.96623945236206055</v>
      </c>
      <c r="DG19">
        <v>0.93251341581344604</v>
      </c>
      <c r="DH19">
        <v>0.12671810388565063</v>
      </c>
      <c r="DI19">
        <v>-0.76658999919891357</v>
      </c>
      <c r="DJ19">
        <v>-1.1221463680267334</v>
      </c>
      <c r="DK19">
        <v>-1.7046523094177246</v>
      </c>
      <c r="DL19">
        <v>-2.1506247520446777</v>
      </c>
      <c r="DM19">
        <v>-0.60247141122817993</v>
      </c>
      <c r="DN19">
        <v>-0.44882506132125854</v>
      </c>
      <c r="DO19">
        <v>1.025185227394104</v>
      </c>
      <c r="DP19">
        <v>5.4138913154602051</v>
      </c>
      <c r="DQ19">
        <v>6.5744228363037109</v>
      </c>
      <c r="DR19">
        <v>8.1405849456787109</v>
      </c>
      <c r="DS19">
        <v>8.7669095993041992</v>
      </c>
      <c r="DT19">
        <v>5.2778797149658203</v>
      </c>
      <c r="DU19">
        <v>2.8822834491729736</v>
      </c>
      <c r="DV19">
        <v>1.6637630462646484</v>
      </c>
      <c r="DW19">
        <v>1.6389278173446655</v>
      </c>
      <c r="DX19">
        <v>1.510211706161499</v>
      </c>
      <c r="DY19">
        <v>1.7815109491348267</v>
      </c>
      <c r="DZ19">
        <v>1.7138974666595459</v>
      </c>
      <c r="EA19">
        <v>3.2094626426696777</v>
      </c>
      <c r="EB19">
        <v>3.2140381336212158</v>
      </c>
      <c r="EC19">
        <v>2.664078950881958</v>
      </c>
      <c r="ED19">
        <v>2.1113042831420898</v>
      </c>
      <c r="EE19">
        <v>2.3180947303771973</v>
      </c>
      <c r="EF19">
        <v>1.3698612451553345</v>
      </c>
      <c r="EG19">
        <v>0.46285223960876465</v>
      </c>
      <c r="EH19">
        <v>0.22251646220684052</v>
      </c>
      <c r="EI19">
        <v>-0.11197920888662338</v>
      </c>
      <c r="EJ19">
        <v>-0.44794145226478577</v>
      </c>
      <c r="EK19">
        <v>1.3645846843719482</v>
      </c>
      <c r="EL19">
        <v>1.5558691024780273</v>
      </c>
      <c r="EM19">
        <v>3.0842430591583252</v>
      </c>
      <c r="EN19">
        <v>8.3487539291381836</v>
      </c>
      <c r="EO19">
        <v>9.4772882461547852</v>
      </c>
      <c r="EP19">
        <v>10.774486541748047</v>
      </c>
      <c r="EQ19">
        <v>11.160721778869629</v>
      </c>
      <c r="ER19">
        <v>7.9342827796936035</v>
      </c>
      <c r="ES19">
        <v>5.2666311264038086</v>
      </c>
      <c r="ET19">
        <v>3.9541988372802734</v>
      </c>
      <c r="EU19">
        <v>3.8626372814178467</v>
      </c>
      <c r="EV19">
        <v>3.6471140384674072</v>
      </c>
      <c r="EW19">
        <v>3.8542509078979492</v>
      </c>
      <c r="EX19">
        <v>3.7245218753814697</v>
      </c>
      <c r="EY19">
        <v>72.974891662597656</v>
      </c>
      <c r="EZ19">
        <v>71.739570617675781</v>
      </c>
      <c r="FA19">
        <v>70.923973083496094</v>
      </c>
      <c r="FB19">
        <v>70.280998229980469</v>
      </c>
      <c r="FC19">
        <v>69.231689453125</v>
      </c>
      <c r="FD19">
        <v>68.732368469238281</v>
      </c>
      <c r="FE19">
        <v>68.91351318359375</v>
      </c>
      <c r="FF19">
        <v>72.610313415527344</v>
      </c>
      <c r="FG19">
        <v>75.861709594726563</v>
      </c>
      <c r="FH19">
        <v>78.9852294921875</v>
      </c>
      <c r="FI19">
        <v>81.55267333984375</v>
      </c>
      <c r="FJ19">
        <v>83.449249267578125</v>
      </c>
      <c r="FK19">
        <v>84.928642272949219</v>
      </c>
      <c r="FL19">
        <v>85.946853637695312</v>
      </c>
      <c r="FM19">
        <v>86.485176086425781</v>
      </c>
      <c r="FN19">
        <v>86.17803955078125</v>
      </c>
      <c r="FO19">
        <v>84.317283630371094</v>
      </c>
      <c r="FP19">
        <v>82.548286437988281</v>
      </c>
      <c r="FQ19">
        <v>80.350517272949219</v>
      </c>
      <c r="FR19">
        <v>76.801185607910156</v>
      </c>
      <c r="FS19">
        <v>73.371070861816406</v>
      </c>
      <c r="FT19">
        <v>71.722091674804688</v>
      </c>
      <c r="FU19">
        <v>70.30914306640625</v>
      </c>
      <c r="FV19">
        <v>69.184066772460938</v>
      </c>
      <c r="FW19">
        <v>1</v>
      </c>
      <c r="FX19" s="60"/>
    </row>
    <row r="20" spans="1:180" x14ac:dyDescent="0.2">
      <c r="A20" t="s">
        <v>233</v>
      </c>
      <c r="B20" t="s">
        <v>217</v>
      </c>
      <c r="C20" t="s">
        <v>219</v>
      </c>
      <c r="D20" t="s">
        <v>41</v>
      </c>
      <c r="E20">
        <v>2014</v>
      </c>
      <c r="F20" t="s">
        <v>222</v>
      </c>
      <c r="G20" t="s">
        <v>10</v>
      </c>
      <c r="H20">
        <v>599</v>
      </c>
      <c r="K20">
        <v>287.24224938701792</v>
      </c>
      <c r="L20">
        <v>281.29837597592257</v>
      </c>
      <c r="M20">
        <v>276.80570201191307</v>
      </c>
      <c r="N20">
        <v>278.29266443871688</v>
      </c>
      <c r="O20">
        <v>288.87813684310356</v>
      </c>
      <c r="P20">
        <v>313.10529073086803</v>
      </c>
      <c r="Q20">
        <v>347.25071379782867</v>
      </c>
      <c r="R20">
        <v>376.24690916098439</v>
      </c>
      <c r="S20">
        <v>403.64687175827237</v>
      </c>
      <c r="T20">
        <v>417.99422196331614</v>
      </c>
      <c r="U20">
        <v>426.10186807789762</v>
      </c>
      <c r="V20">
        <v>428.34592884675669</v>
      </c>
      <c r="W20">
        <v>426.1476095110342</v>
      </c>
      <c r="X20">
        <v>427.47790866249727</v>
      </c>
      <c r="Y20">
        <v>423.15468083088524</v>
      </c>
      <c r="Z20">
        <v>410.98502973036454</v>
      </c>
      <c r="AA20">
        <v>397.66935005233967</v>
      </c>
      <c r="AB20">
        <v>375.46010986502222</v>
      </c>
      <c r="AC20">
        <v>346.81299600131564</v>
      </c>
      <c r="AD20">
        <v>334.76929342906595</v>
      </c>
      <c r="AE20">
        <v>327.25989357529056</v>
      </c>
      <c r="AF20">
        <v>319.25867411026155</v>
      </c>
      <c r="AG20">
        <v>305.17762957268991</v>
      </c>
      <c r="AH20">
        <v>294.93822609704608</v>
      </c>
      <c r="AI20">
        <v>-0.95619964599609375</v>
      </c>
      <c r="AJ20">
        <v>-0.64883285760879517</v>
      </c>
      <c r="AK20">
        <v>-1.2756454944610596</v>
      </c>
      <c r="AL20">
        <v>-1.8315792083740234</v>
      </c>
      <c r="AM20">
        <v>-2.4922003746032715</v>
      </c>
      <c r="AN20">
        <v>-2.8073935508728027</v>
      </c>
      <c r="AO20">
        <v>-3.6579790115356445</v>
      </c>
      <c r="AP20">
        <v>-4.1791133880615234</v>
      </c>
      <c r="AQ20">
        <v>-5.2302923202514648</v>
      </c>
      <c r="AR20">
        <v>-6.382866382598877</v>
      </c>
      <c r="AS20">
        <v>-5.5482449531555176</v>
      </c>
      <c r="AT20">
        <v>-5.502220630645752</v>
      </c>
      <c r="AU20">
        <v>-4.1739187240600586</v>
      </c>
      <c r="AV20">
        <v>-1.7563474178314209</v>
      </c>
      <c r="AW20">
        <v>-0.28130033612251282</v>
      </c>
      <c r="AX20">
        <v>1.8041893243789673</v>
      </c>
      <c r="AY20">
        <v>2.88427734375</v>
      </c>
      <c r="AZ20">
        <v>-1.5405983924865723</v>
      </c>
      <c r="BA20">
        <v>-3.449512243270874</v>
      </c>
      <c r="BB20">
        <v>-4.4609441757202148</v>
      </c>
      <c r="BC20">
        <v>-4.2981200218200684</v>
      </c>
      <c r="BD20">
        <v>-4.3588347434997559</v>
      </c>
      <c r="BE20">
        <v>-3.9026839733123779</v>
      </c>
      <c r="BF20">
        <v>-3.811185359954834</v>
      </c>
      <c r="BG20">
        <v>0.19963400065898895</v>
      </c>
      <c r="BH20">
        <v>0.41386425495147705</v>
      </c>
      <c r="BI20">
        <v>-0.18890243768692017</v>
      </c>
      <c r="BJ20">
        <v>-0.68351060152053833</v>
      </c>
      <c r="BK20">
        <v>-1.1383119821548462</v>
      </c>
      <c r="BL20">
        <v>-1.5856239795684814</v>
      </c>
      <c r="BM20">
        <v>-2.4403302669525146</v>
      </c>
      <c r="BN20">
        <v>-2.8855488300323486</v>
      </c>
      <c r="BO20">
        <v>-3.6899056434631348</v>
      </c>
      <c r="BP20">
        <v>-4.6372318267822266</v>
      </c>
      <c r="BQ20">
        <v>-3.5078721046447754</v>
      </c>
      <c r="BR20">
        <v>-3.4225647449493408</v>
      </c>
      <c r="BS20">
        <v>-2.0578699111938477</v>
      </c>
      <c r="BT20">
        <v>1.2153633832931519</v>
      </c>
      <c r="BU20">
        <v>2.6411330699920654</v>
      </c>
      <c r="BV20">
        <v>4.5198779106140137</v>
      </c>
      <c r="BW20">
        <v>5.3376369476318359</v>
      </c>
      <c r="BX20">
        <v>1.1384676694869995</v>
      </c>
      <c r="BY20">
        <v>-1.0214828252792358</v>
      </c>
      <c r="BZ20">
        <v>-2.1226675510406494</v>
      </c>
      <c r="CA20">
        <v>-2.0358433723449707</v>
      </c>
      <c r="CB20">
        <v>-2.1583778858184814</v>
      </c>
      <c r="CC20">
        <v>-1.7641024589538574</v>
      </c>
      <c r="CD20">
        <v>-1.7462316751480103</v>
      </c>
      <c r="CE20">
        <v>1.0001609325408936</v>
      </c>
      <c r="CF20">
        <v>1.1498850584030151</v>
      </c>
      <c r="CG20">
        <v>0.56377249956130981</v>
      </c>
      <c r="CH20">
        <v>0.11163817346096039</v>
      </c>
      <c r="CI20">
        <v>-0.20061299204826355</v>
      </c>
      <c r="CJ20">
        <v>-0.73942995071411133</v>
      </c>
      <c r="CK20">
        <v>-1.596990704536438</v>
      </c>
      <c r="CL20">
        <v>-1.9896301031112671</v>
      </c>
      <c r="CM20">
        <v>-2.6230385303497314</v>
      </c>
      <c r="CN20">
        <v>-3.4282107353210449</v>
      </c>
      <c r="CO20">
        <v>-2.0947158336639404</v>
      </c>
      <c r="CP20">
        <v>-1.9822012186050415</v>
      </c>
      <c r="CQ20">
        <v>-0.59230107069015503</v>
      </c>
      <c r="CR20">
        <v>3.2735612392425537</v>
      </c>
      <c r="CS20">
        <v>4.6652011871337891</v>
      </c>
      <c r="CT20">
        <v>6.4007554054260254</v>
      </c>
      <c r="CU20">
        <v>7.0368266105651855</v>
      </c>
      <c r="CV20">
        <v>2.9939806461334229</v>
      </c>
      <c r="CW20">
        <v>0.66016280651092529</v>
      </c>
      <c r="CX20">
        <v>-0.50318431854248047</v>
      </c>
      <c r="CY20">
        <v>-0.46899756789207458</v>
      </c>
      <c r="CZ20">
        <v>-0.63434827327728271</v>
      </c>
      <c r="DA20">
        <v>-0.28292742371559143</v>
      </c>
      <c r="DB20">
        <v>-0.31605091691017151</v>
      </c>
      <c r="DC20">
        <v>1.8006877899169922</v>
      </c>
      <c r="DD20">
        <v>1.8859058618545532</v>
      </c>
      <c r="DE20">
        <v>1.316447377204895</v>
      </c>
      <c r="DF20">
        <v>0.90678697824478149</v>
      </c>
      <c r="DG20">
        <v>0.73708593845367432</v>
      </c>
      <c r="DH20">
        <v>0.1067640483379364</v>
      </c>
      <c r="DI20">
        <v>-0.753650963306427</v>
      </c>
      <c r="DJ20">
        <v>-1.0937113761901855</v>
      </c>
      <c r="DK20">
        <v>-1.5561712980270386</v>
      </c>
      <c r="DL20">
        <v>-2.2191898822784424</v>
      </c>
      <c r="DM20">
        <v>-0.68155962228775024</v>
      </c>
      <c r="DN20">
        <v>-0.54183781147003174</v>
      </c>
      <c r="DO20">
        <v>0.87326788902282715</v>
      </c>
      <c r="DP20">
        <v>5.331758975982666</v>
      </c>
      <c r="DQ20">
        <v>6.6892695426940918</v>
      </c>
      <c r="DR20">
        <v>8.2816333770751953</v>
      </c>
      <c r="DS20">
        <v>8.7360162734985352</v>
      </c>
      <c r="DT20">
        <v>4.8494935035705566</v>
      </c>
      <c r="DU20">
        <v>2.341808557510376</v>
      </c>
      <c r="DV20">
        <v>1.116299033164978</v>
      </c>
      <c r="DW20">
        <v>1.0978481769561768</v>
      </c>
      <c r="DX20">
        <v>0.88968133926391602</v>
      </c>
      <c r="DY20">
        <v>1.1982476711273193</v>
      </c>
      <c r="DZ20">
        <v>1.1141297817230225</v>
      </c>
      <c r="EA20">
        <v>2.9565215110778809</v>
      </c>
      <c r="EB20">
        <v>2.9486029148101807</v>
      </c>
      <c r="EC20">
        <v>2.4031903743743896</v>
      </c>
      <c r="ED20">
        <v>2.0548555850982666</v>
      </c>
      <c r="EE20">
        <v>2.0909743309020996</v>
      </c>
      <c r="EF20">
        <v>1.3285337686538696</v>
      </c>
      <c r="EG20">
        <v>0.46399760246276855</v>
      </c>
      <c r="EH20">
        <v>0.19985292851924896</v>
      </c>
      <c r="EI20">
        <v>-1.5784572809934616E-2</v>
      </c>
      <c r="EJ20">
        <v>-0.47355541586875916</v>
      </c>
      <c r="EK20">
        <v>1.3588135242462158</v>
      </c>
      <c r="EL20">
        <v>1.5378181934356689</v>
      </c>
      <c r="EM20">
        <v>2.9893167018890381</v>
      </c>
      <c r="EN20">
        <v>8.3034696578979492</v>
      </c>
      <c r="EO20">
        <v>9.6117029190063477</v>
      </c>
      <c r="EP20">
        <v>10.997322082519531</v>
      </c>
      <c r="EQ20">
        <v>11.189375877380371</v>
      </c>
      <c r="ER20">
        <v>7.528559684753418</v>
      </c>
      <c r="ES20">
        <v>4.7698378562927246</v>
      </c>
      <c r="ET20">
        <v>3.454575777053833</v>
      </c>
      <c r="EU20">
        <v>3.3601248264312744</v>
      </c>
      <c r="EV20">
        <v>3.0901379585266113</v>
      </c>
      <c r="EW20">
        <v>3.3368291854858398</v>
      </c>
      <c r="EX20">
        <v>3.1790835857391357</v>
      </c>
      <c r="EY20">
        <v>75.316513061523438</v>
      </c>
      <c r="EZ20">
        <v>74.390411376953125</v>
      </c>
      <c r="FA20">
        <v>73.558578491210938</v>
      </c>
      <c r="FB20">
        <v>72.535072326660156</v>
      </c>
      <c r="FC20">
        <v>71.839088439941406</v>
      </c>
      <c r="FD20">
        <v>71.535598754882812</v>
      </c>
      <c r="FE20">
        <v>71.997100830078125</v>
      </c>
      <c r="FF20">
        <v>73.709693908691406</v>
      </c>
      <c r="FG20">
        <v>76.810554504394531</v>
      </c>
      <c r="FH20">
        <v>79.997360229492187</v>
      </c>
      <c r="FI20">
        <v>83.022674560546875</v>
      </c>
      <c r="FJ20">
        <v>85.446296691894531</v>
      </c>
      <c r="FK20">
        <v>86.848869323730469</v>
      </c>
      <c r="FL20">
        <v>88.140533447265625</v>
      </c>
      <c r="FM20">
        <v>88.756858825683594</v>
      </c>
      <c r="FN20">
        <v>88.41497802734375</v>
      </c>
      <c r="FO20">
        <v>87.54473876953125</v>
      </c>
      <c r="FP20">
        <v>85.524185180664062</v>
      </c>
      <c r="FQ20">
        <v>83.872093200683594</v>
      </c>
      <c r="FR20">
        <v>81.301055908203125</v>
      </c>
      <c r="FS20">
        <v>78.852333068847656</v>
      </c>
      <c r="FT20">
        <v>77.527107238769531</v>
      </c>
      <c r="FU20">
        <v>76.36041259765625</v>
      </c>
      <c r="FV20">
        <v>75.463310241699219</v>
      </c>
      <c r="FW20">
        <v>1</v>
      </c>
      <c r="FX20" s="60"/>
    </row>
    <row r="21" spans="1:180" x14ac:dyDescent="0.2">
      <c r="A21" t="s">
        <v>233</v>
      </c>
      <c r="B21" t="s">
        <v>217</v>
      </c>
      <c r="C21" t="s">
        <v>219</v>
      </c>
      <c r="D21" t="s">
        <v>42</v>
      </c>
      <c r="E21">
        <v>2014</v>
      </c>
      <c r="F21" t="s">
        <v>222</v>
      </c>
      <c r="G21" t="s">
        <v>10</v>
      </c>
      <c r="H21">
        <v>589</v>
      </c>
      <c r="K21">
        <v>283.72670694198621</v>
      </c>
      <c r="L21">
        <v>277.53432387647774</v>
      </c>
      <c r="M21">
        <v>272.90944090093012</v>
      </c>
      <c r="N21">
        <v>274.4620703320943</v>
      </c>
      <c r="O21">
        <v>285.78804158991341</v>
      </c>
      <c r="P21">
        <v>309.74539883432766</v>
      </c>
      <c r="Q21">
        <v>341.44342583496478</v>
      </c>
      <c r="R21">
        <v>375.04890447351625</v>
      </c>
      <c r="S21">
        <v>404.22469779893868</v>
      </c>
      <c r="T21">
        <v>417.52173843667185</v>
      </c>
      <c r="U21">
        <v>424.77552813228755</v>
      </c>
      <c r="V21">
        <v>425.05428463078795</v>
      </c>
      <c r="W21">
        <v>425.24147702596747</v>
      </c>
      <c r="X21">
        <v>426.72641477533239</v>
      </c>
      <c r="Y21">
        <v>421.08206610140326</v>
      </c>
      <c r="Z21">
        <v>403.02735226394549</v>
      </c>
      <c r="AA21">
        <v>393.42697796058508</v>
      </c>
      <c r="AB21">
        <v>374.51244980565639</v>
      </c>
      <c r="AC21">
        <v>343.70214557929035</v>
      </c>
      <c r="AD21">
        <v>333.12488573256547</v>
      </c>
      <c r="AE21">
        <v>324.97907085402579</v>
      </c>
      <c r="AF21">
        <v>316.60978955553998</v>
      </c>
      <c r="AG21">
        <v>303.03760235590892</v>
      </c>
      <c r="AH21">
        <v>292.55663627864391</v>
      </c>
      <c r="AI21">
        <v>-1.1353493928909302</v>
      </c>
      <c r="AJ21">
        <v>-0.71994477510452271</v>
      </c>
      <c r="AK21">
        <v>-1.2353967428207397</v>
      </c>
      <c r="AL21">
        <v>-1.7390339374542236</v>
      </c>
      <c r="AM21">
        <v>-2.5767157077789307</v>
      </c>
      <c r="AN21">
        <v>-2.9757254123687744</v>
      </c>
      <c r="AO21">
        <v>-3.6712255477905273</v>
      </c>
      <c r="AP21">
        <v>-4.3115887641906738</v>
      </c>
      <c r="AQ21">
        <v>-5.408139705657959</v>
      </c>
      <c r="AR21">
        <v>-6.1329874992370605</v>
      </c>
      <c r="AS21">
        <v>-5.130000114440918</v>
      </c>
      <c r="AT21">
        <v>-5.0589685440063477</v>
      </c>
      <c r="AU21">
        <v>-3.8022875785827637</v>
      </c>
      <c r="AV21">
        <v>-0.78670388460159302</v>
      </c>
      <c r="AW21">
        <v>0.77218306064605713</v>
      </c>
      <c r="AX21">
        <v>2.3174135684967041</v>
      </c>
      <c r="AY21">
        <v>3.3572945594787598</v>
      </c>
      <c r="AZ21">
        <v>-1.1894760131835937</v>
      </c>
      <c r="BA21">
        <v>-2.9397072792053223</v>
      </c>
      <c r="BB21">
        <v>-4.3813133239746094</v>
      </c>
      <c r="BC21">
        <v>-4.1065220832824707</v>
      </c>
      <c r="BD21">
        <v>-4.0214347839355469</v>
      </c>
      <c r="BE21">
        <v>-3.6522459983825684</v>
      </c>
      <c r="BF21">
        <v>-3.579458475112915</v>
      </c>
      <c r="BG21">
        <v>1.888529397547245E-2</v>
      </c>
      <c r="BH21">
        <v>0.30152741074562073</v>
      </c>
      <c r="BI21">
        <v>-0.20637567341327667</v>
      </c>
      <c r="BJ21">
        <v>-0.65547627210617065</v>
      </c>
      <c r="BK21">
        <v>-1.2347477674484253</v>
      </c>
      <c r="BL21">
        <v>-1.7485651969909668</v>
      </c>
      <c r="BM21">
        <v>-2.4648957252502441</v>
      </c>
      <c r="BN21">
        <v>-3.0033042430877686</v>
      </c>
      <c r="BO21">
        <v>-3.818026065826416</v>
      </c>
      <c r="BP21">
        <v>-4.4466142654418945</v>
      </c>
      <c r="BQ21">
        <v>-3.248676061630249</v>
      </c>
      <c r="BR21">
        <v>-3.1459612846374512</v>
      </c>
      <c r="BS21">
        <v>-1.8586812019348145</v>
      </c>
      <c r="BT21">
        <v>1.7751262187957764</v>
      </c>
      <c r="BU21">
        <v>3.2592711448669434</v>
      </c>
      <c r="BV21">
        <v>4.7105021476745605</v>
      </c>
      <c r="BW21">
        <v>5.6270036697387695</v>
      </c>
      <c r="BX21">
        <v>1.4342689514160156</v>
      </c>
      <c r="BY21">
        <v>-0.67579126358032227</v>
      </c>
      <c r="BZ21">
        <v>-2.1183207035064697</v>
      </c>
      <c r="CA21">
        <v>-1.9476903676986694</v>
      </c>
      <c r="CB21">
        <v>-1.9293780326843262</v>
      </c>
      <c r="CC21">
        <v>-1.5971429347991943</v>
      </c>
      <c r="CD21">
        <v>-1.5942578315734863</v>
      </c>
      <c r="CE21">
        <v>0.81830471754074097</v>
      </c>
      <c r="CF21">
        <v>1.0089958906173706</v>
      </c>
      <c r="CG21">
        <v>0.50632119178771973</v>
      </c>
      <c r="CH21">
        <v>9.4992518424987793E-2</v>
      </c>
      <c r="CI21">
        <v>-0.30530476570129395</v>
      </c>
      <c r="CJ21">
        <v>-0.89863771200180054</v>
      </c>
      <c r="CK21">
        <v>-1.6293952465057373</v>
      </c>
      <c r="CL21">
        <v>-2.0971903800964355</v>
      </c>
      <c r="CM21">
        <v>-2.7167181968688965</v>
      </c>
      <c r="CN21">
        <v>-3.2786374092102051</v>
      </c>
      <c r="CO21">
        <v>-1.9456769227981567</v>
      </c>
      <c r="CP21">
        <v>-1.8210182189941406</v>
      </c>
      <c r="CQ21">
        <v>-0.51254534721374512</v>
      </c>
      <c r="CR21">
        <v>3.5494418144226074</v>
      </c>
      <c r="CS21">
        <v>4.9818205833435059</v>
      </c>
      <c r="CT21">
        <v>6.367948055267334</v>
      </c>
      <c r="CU21">
        <v>7.1989974975585938</v>
      </c>
      <c r="CV21">
        <v>3.2514667510986328</v>
      </c>
      <c r="CW21">
        <v>0.89219015836715698</v>
      </c>
      <c r="CX21">
        <v>-0.55097866058349609</v>
      </c>
      <c r="CY21">
        <v>-0.45249009132385254</v>
      </c>
      <c r="CZ21">
        <v>-0.48042580485343933</v>
      </c>
      <c r="DA21">
        <v>-0.17378483712673187</v>
      </c>
      <c r="DB21">
        <v>-0.21931397914886475</v>
      </c>
      <c r="DC21">
        <v>1.6177240610122681</v>
      </c>
      <c r="DD21">
        <v>1.7164645195007324</v>
      </c>
      <c r="DE21">
        <v>1.2190179824829102</v>
      </c>
      <c r="DF21">
        <v>0.84546130895614624</v>
      </c>
      <c r="DG21">
        <v>0.6241382360458374</v>
      </c>
      <c r="DH21">
        <v>-4.8710312694311142E-2</v>
      </c>
      <c r="DI21">
        <v>-0.79389488697052002</v>
      </c>
      <c r="DJ21">
        <v>-1.1910765171051025</v>
      </c>
      <c r="DK21">
        <v>-1.6154104471206665</v>
      </c>
      <c r="DL21">
        <v>-2.1106605529785156</v>
      </c>
      <c r="DM21">
        <v>-0.64267772436141968</v>
      </c>
      <c r="DN21">
        <v>-0.49607521295547485</v>
      </c>
      <c r="DO21">
        <v>0.83359050750732422</v>
      </c>
      <c r="DP21">
        <v>5.3237576484680176</v>
      </c>
      <c r="DQ21">
        <v>6.7043700218200684</v>
      </c>
      <c r="DR21">
        <v>8.0253934860229492</v>
      </c>
      <c r="DS21">
        <v>8.770991325378418</v>
      </c>
      <c r="DT21">
        <v>5.06866455078125</v>
      </c>
      <c r="DU21">
        <v>2.4601716995239258</v>
      </c>
      <c r="DV21">
        <v>1.016363263130188</v>
      </c>
      <c r="DW21">
        <v>1.0427101850509644</v>
      </c>
      <c r="DX21">
        <v>0.96852642297744751</v>
      </c>
      <c r="DY21">
        <v>1.2495733499526978</v>
      </c>
      <c r="DZ21">
        <v>1.1556298732757568</v>
      </c>
      <c r="EA21">
        <v>2.7719588279724121</v>
      </c>
      <c r="EB21">
        <v>2.7379367351531982</v>
      </c>
      <c r="EC21">
        <v>2.2480390071868896</v>
      </c>
      <c r="ED21">
        <v>1.9290189743041992</v>
      </c>
      <c r="EE21">
        <v>1.9661062955856323</v>
      </c>
      <c r="EF21">
        <v>1.1784498691558838</v>
      </c>
      <c r="EG21">
        <v>0.41243493556976318</v>
      </c>
      <c r="EH21">
        <v>0.11720800399780273</v>
      </c>
      <c r="EI21">
        <v>-2.529694139957428E-2</v>
      </c>
      <c r="EJ21">
        <v>-0.42428728938102722</v>
      </c>
      <c r="EK21">
        <v>1.2386461496353149</v>
      </c>
      <c r="EL21">
        <v>1.4169321060180664</v>
      </c>
      <c r="EM21">
        <v>2.7771968841552734</v>
      </c>
      <c r="EN21">
        <v>7.8855876922607422</v>
      </c>
      <c r="EO21">
        <v>9.1914587020874023</v>
      </c>
      <c r="EP21">
        <v>10.418482780456543</v>
      </c>
      <c r="EQ21">
        <v>11.040700912475586</v>
      </c>
      <c r="ER21">
        <v>7.6924095153808594</v>
      </c>
      <c r="ES21">
        <v>4.7240877151489258</v>
      </c>
      <c r="ET21">
        <v>3.2793560028076172</v>
      </c>
      <c r="EU21">
        <v>3.2015419006347656</v>
      </c>
      <c r="EV21">
        <v>3.0605833530426025</v>
      </c>
      <c r="EW21">
        <v>3.3046762943267822</v>
      </c>
      <c r="EX21">
        <v>3.1408305168151855</v>
      </c>
      <c r="EY21">
        <v>75.400703430175781</v>
      </c>
      <c r="EZ21">
        <v>74.46856689453125</v>
      </c>
      <c r="FA21">
        <v>73.505722045898437</v>
      </c>
      <c r="FB21">
        <v>72.607147216796875</v>
      </c>
      <c r="FC21">
        <v>72.095573425292969</v>
      </c>
      <c r="FD21">
        <v>71.441276550292969</v>
      </c>
      <c r="FE21">
        <v>71.746528625488281</v>
      </c>
      <c r="FF21">
        <v>74.939041137695313</v>
      </c>
      <c r="FG21">
        <v>78.225914001464844</v>
      </c>
      <c r="FH21">
        <v>81.278213500976563</v>
      </c>
      <c r="FI21">
        <v>84.042121887207031</v>
      </c>
      <c r="FJ21">
        <v>85.98284912109375</v>
      </c>
      <c r="FK21">
        <v>88.137863159179688</v>
      </c>
      <c r="FL21">
        <v>89.581169128417969</v>
      </c>
      <c r="FM21">
        <v>89.566001892089844</v>
      </c>
      <c r="FN21">
        <v>88.357025146484375</v>
      </c>
      <c r="FO21">
        <v>88.472724914550781</v>
      </c>
      <c r="FP21">
        <v>87.318290710449219</v>
      </c>
      <c r="FQ21">
        <v>85.613601684570313</v>
      </c>
      <c r="FR21">
        <v>83.422172546386719</v>
      </c>
      <c r="FS21">
        <v>80.204414367675781</v>
      </c>
      <c r="FT21">
        <v>78.433372497558594</v>
      </c>
      <c r="FU21">
        <v>77.113235473632813</v>
      </c>
      <c r="FV21">
        <v>76.093177795410156</v>
      </c>
      <c r="FW21">
        <v>1</v>
      </c>
      <c r="FX21" s="60"/>
    </row>
    <row r="22" spans="1:180" x14ac:dyDescent="0.2">
      <c r="A22" t="s">
        <v>233</v>
      </c>
      <c r="B22" t="s">
        <v>217</v>
      </c>
      <c r="C22" t="s">
        <v>219</v>
      </c>
      <c r="D22" t="s">
        <v>43</v>
      </c>
      <c r="E22">
        <v>2014</v>
      </c>
      <c r="F22" t="s">
        <v>222</v>
      </c>
      <c r="G22" t="s">
        <v>10</v>
      </c>
      <c r="H22">
        <v>589</v>
      </c>
      <c r="K22">
        <v>282.26002064922238</v>
      </c>
      <c r="L22">
        <v>276.13788072111788</v>
      </c>
      <c r="M22">
        <v>272.21743773351341</v>
      </c>
      <c r="N22">
        <v>274.4886176832452</v>
      </c>
      <c r="O22">
        <v>285.46704716956367</v>
      </c>
      <c r="P22">
        <v>308.89494892678738</v>
      </c>
      <c r="Q22">
        <v>339.49538387076615</v>
      </c>
      <c r="R22">
        <v>368.71126418682087</v>
      </c>
      <c r="S22">
        <v>400.2445488815311</v>
      </c>
      <c r="T22">
        <v>419.35670691608124</v>
      </c>
      <c r="U22">
        <v>427.57093625357612</v>
      </c>
      <c r="V22">
        <v>429.16748182155237</v>
      </c>
      <c r="W22">
        <v>427.54006049128361</v>
      </c>
      <c r="X22">
        <v>430.08281117893239</v>
      </c>
      <c r="Y22">
        <v>426.63668229112443</v>
      </c>
      <c r="Z22">
        <v>412.35240373092768</v>
      </c>
      <c r="AA22">
        <v>398.84383360513618</v>
      </c>
      <c r="AB22">
        <v>377.1609108120806</v>
      </c>
      <c r="AC22">
        <v>344.60109775054275</v>
      </c>
      <c r="AD22">
        <v>330.69412914643988</v>
      </c>
      <c r="AE22">
        <v>323.22838981255427</v>
      </c>
      <c r="AF22">
        <v>314.68756144738171</v>
      </c>
      <c r="AG22">
        <v>300.71988459156518</v>
      </c>
      <c r="AH22">
        <v>289.98461757446017</v>
      </c>
      <c r="AI22">
        <v>-0.9090149998664856</v>
      </c>
      <c r="AJ22">
        <v>-0.52280575037002563</v>
      </c>
      <c r="AK22">
        <v>-1.0666284561157227</v>
      </c>
      <c r="AL22">
        <v>-1.6442856788635254</v>
      </c>
      <c r="AM22">
        <v>-2.4783425331115723</v>
      </c>
      <c r="AN22">
        <v>-2.8955514430999756</v>
      </c>
      <c r="AO22">
        <v>-3.7625951766967773</v>
      </c>
      <c r="AP22">
        <v>-4.2158021926879883</v>
      </c>
      <c r="AQ22">
        <v>-5.3374161720275879</v>
      </c>
      <c r="AR22">
        <v>-6.1285033226013184</v>
      </c>
      <c r="AS22">
        <v>-4.990300178527832</v>
      </c>
      <c r="AT22">
        <v>-4.9183478355407715</v>
      </c>
      <c r="AU22">
        <v>-3.5619230270385742</v>
      </c>
      <c r="AV22">
        <v>-0.47442501783370972</v>
      </c>
      <c r="AW22">
        <v>0.97349971532821655</v>
      </c>
      <c r="AX22">
        <v>2.2977674007415771</v>
      </c>
      <c r="AY22">
        <v>3.2966170310974121</v>
      </c>
      <c r="AZ22">
        <v>-1.1627047061920166</v>
      </c>
      <c r="BA22">
        <v>-2.910341739654541</v>
      </c>
      <c r="BB22">
        <v>-4.0979709625244141</v>
      </c>
      <c r="BC22">
        <v>-3.9931182861328125</v>
      </c>
      <c r="BD22">
        <v>-4.0210914611816406</v>
      </c>
      <c r="BE22">
        <v>-3.5866129398345947</v>
      </c>
      <c r="BF22">
        <v>-3.4681398868560791</v>
      </c>
      <c r="BG22">
        <v>0.22199518978595734</v>
      </c>
      <c r="BH22">
        <v>0.48087072372436523</v>
      </c>
      <c r="BI22">
        <v>-4.9290131777524948E-2</v>
      </c>
      <c r="BJ22">
        <v>-0.57317692041397095</v>
      </c>
      <c r="BK22">
        <v>-1.1552261114120483</v>
      </c>
      <c r="BL22">
        <v>-1.6956005096435547</v>
      </c>
      <c r="BM22">
        <v>-2.5913827419281006</v>
      </c>
      <c r="BN22">
        <v>-2.9559745788574219</v>
      </c>
      <c r="BO22">
        <v>-3.7768402099609375</v>
      </c>
      <c r="BP22">
        <v>-4.4428186416625977</v>
      </c>
      <c r="BQ22">
        <v>-3.1386003494262695</v>
      </c>
      <c r="BR22">
        <v>-3.041046142578125</v>
      </c>
      <c r="BS22">
        <v>-1.6760239601135254</v>
      </c>
      <c r="BT22">
        <v>2.0041160583496094</v>
      </c>
      <c r="BU22">
        <v>3.389772891998291</v>
      </c>
      <c r="BV22">
        <v>4.808372974395752</v>
      </c>
      <c r="BW22">
        <v>5.6332502365112305</v>
      </c>
      <c r="BX22">
        <v>1.4795336723327637</v>
      </c>
      <c r="BY22">
        <v>-0.62275296449661255</v>
      </c>
      <c r="BZ22">
        <v>-1.8935805559158325</v>
      </c>
      <c r="CA22">
        <v>-1.8655494451522827</v>
      </c>
      <c r="CB22">
        <v>-1.967258095741272</v>
      </c>
      <c r="CC22">
        <v>-1.5727623701095581</v>
      </c>
      <c r="CD22">
        <v>-1.5322606563568115</v>
      </c>
      <c r="CE22">
        <v>1.0053293704986572</v>
      </c>
      <c r="CF22">
        <v>1.1760139465332031</v>
      </c>
      <c r="CG22">
        <v>0.65531527996063232</v>
      </c>
      <c r="CH22">
        <v>0.16866974532604218</v>
      </c>
      <c r="CI22">
        <v>-0.23883983492851257</v>
      </c>
      <c r="CJ22">
        <v>-0.86451822519302368</v>
      </c>
      <c r="CK22">
        <v>-1.7802046537399292</v>
      </c>
      <c r="CL22">
        <v>-2.0834219455718994</v>
      </c>
      <c r="CM22">
        <v>-2.6959900856018066</v>
      </c>
      <c r="CN22">
        <v>-3.2753188610076904</v>
      </c>
      <c r="CO22">
        <v>-1.8561184406280518</v>
      </c>
      <c r="CP22">
        <v>-1.7408326864242554</v>
      </c>
      <c r="CQ22">
        <v>-0.36985591053962708</v>
      </c>
      <c r="CR22">
        <v>3.7207458019256592</v>
      </c>
      <c r="CS22">
        <v>5.0632762908935547</v>
      </c>
      <c r="CT22">
        <v>6.547210693359375</v>
      </c>
      <c r="CU22">
        <v>7.2515954971313477</v>
      </c>
      <c r="CV22">
        <v>3.3095400333404541</v>
      </c>
      <c r="CW22">
        <v>0.96162396669387817</v>
      </c>
      <c r="CX22">
        <v>-0.3668266236782074</v>
      </c>
      <c r="CY22">
        <v>-0.39200162887573242</v>
      </c>
      <c r="CZ22">
        <v>-0.54477953910827637</v>
      </c>
      <c r="DA22">
        <v>-0.1779756098985672</v>
      </c>
      <c r="DB22">
        <v>-0.19147658348083496</v>
      </c>
      <c r="DC22">
        <v>1.7886636257171631</v>
      </c>
      <c r="DD22">
        <v>1.8711572885513306</v>
      </c>
      <c r="DE22">
        <v>1.3599207401275635</v>
      </c>
      <c r="DF22">
        <v>0.91051644086837769</v>
      </c>
      <c r="DG22">
        <v>0.67754644155502319</v>
      </c>
      <c r="DH22">
        <v>-3.3435884863138199E-2</v>
      </c>
      <c r="DI22">
        <v>-0.96902650594711304</v>
      </c>
      <c r="DJ22">
        <v>-1.2108691930770874</v>
      </c>
      <c r="DK22">
        <v>-1.6151398420333862</v>
      </c>
      <c r="DL22">
        <v>-2.1078190803527832</v>
      </c>
      <c r="DM22">
        <v>-0.57363665103912354</v>
      </c>
      <c r="DN22">
        <v>-0.44061926007270813</v>
      </c>
      <c r="DO22">
        <v>0.93631207942962646</v>
      </c>
      <c r="DP22">
        <v>5.4373760223388672</v>
      </c>
      <c r="DQ22">
        <v>6.7367796897888184</v>
      </c>
      <c r="DR22">
        <v>8.2860479354858398</v>
      </c>
      <c r="DS22">
        <v>8.8699407577514648</v>
      </c>
      <c r="DT22">
        <v>5.1395463943481445</v>
      </c>
      <c r="DU22">
        <v>2.5460009574890137</v>
      </c>
      <c r="DV22">
        <v>1.1599273681640625</v>
      </c>
      <c r="DW22">
        <v>1.0815461874008179</v>
      </c>
      <c r="DX22">
        <v>0.87769901752471924</v>
      </c>
      <c r="DY22">
        <v>1.2168111801147461</v>
      </c>
      <c r="DZ22">
        <v>1.1493074893951416</v>
      </c>
      <c r="EA22">
        <v>2.9196736812591553</v>
      </c>
      <c r="EB22">
        <v>2.8748338222503662</v>
      </c>
      <c r="EC22">
        <v>2.3772590160369873</v>
      </c>
      <c r="ED22">
        <v>1.9816251993179321</v>
      </c>
      <c r="EE22">
        <v>2.0006628036499023</v>
      </c>
      <c r="EF22">
        <v>1.1665149927139282</v>
      </c>
      <c r="EG22">
        <v>0.20218582451343536</v>
      </c>
      <c r="EH22">
        <v>4.8958208411931992E-2</v>
      </c>
      <c r="EI22">
        <v>-5.456387996673584E-2</v>
      </c>
      <c r="EJ22">
        <v>-0.42213469743728638</v>
      </c>
      <c r="EK22">
        <v>1.2780632972717285</v>
      </c>
      <c r="EL22">
        <v>1.4366824626922607</v>
      </c>
      <c r="EM22">
        <v>2.8222112655639648</v>
      </c>
      <c r="EN22">
        <v>7.915916919708252</v>
      </c>
      <c r="EO22">
        <v>9.1530532836914062</v>
      </c>
      <c r="EP22">
        <v>10.796653747558594</v>
      </c>
      <c r="EQ22">
        <v>11.206573486328125</v>
      </c>
      <c r="ER22">
        <v>7.7817845344543457</v>
      </c>
      <c r="ES22">
        <v>4.8335895538330078</v>
      </c>
      <c r="ET22">
        <v>3.3643174171447754</v>
      </c>
      <c r="EU22">
        <v>3.2091150283813477</v>
      </c>
      <c r="EV22">
        <v>2.9315321445465088</v>
      </c>
      <c r="EW22">
        <v>3.2306616306304932</v>
      </c>
      <c r="EX22">
        <v>3.0851867198944092</v>
      </c>
      <c r="EY22">
        <v>76.590538024902344</v>
      </c>
      <c r="EZ22">
        <v>75.524093627929688</v>
      </c>
      <c r="FA22">
        <v>74.713912963867187</v>
      </c>
      <c r="FB22">
        <v>73.973007202148438</v>
      </c>
      <c r="FC22">
        <v>73.292259216308594</v>
      </c>
      <c r="FD22">
        <v>72.326828002929688</v>
      </c>
      <c r="FE22">
        <v>72.230506896972656</v>
      </c>
      <c r="FF22">
        <v>74.078468322753906</v>
      </c>
      <c r="FG22">
        <v>78.226646423339844</v>
      </c>
      <c r="FH22">
        <v>82.702392578125</v>
      </c>
      <c r="FI22">
        <v>85.967086791992188</v>
      </c>
      <c r="FJ22">
        <v>88.384231567382813</v>
      </c>
      <c r="FK22">
        <v>90.181175231933594</v>
      </c>
      <c r="FL22">
        <v>91.98638916015625</v>
      </c>
      <c r="FM22">
        <v>92.915519714355469</v>
      </c>
      <c r="FN22">
        <v>92.263282775878906</v>
      </c>
      <c r="FO22">
        <v>91.404487609863281</v>
      </c>
      <c r="FP22">
        <v>89.624641418457031</v>
      </c>
      <c r="FQ22">
        <v>87.005462646484375</v>
      </c>
      <c r="FR22">
        <v>83.443107604980469</v>
      </c>
      <c r="FS22">
        <v>80.972389221191406</v>
      </c>
      <c r="FT22">
        <v>79.431037902832031</v>
      </c>
      <c r="FU22">
        <v>78.18682861328125</v>
      </c>
      <c r="FV22">
        <v>77.053726196289063</v>
      </c>
      <c r="FW22">
        <v>1</v>
      </c>
      <c r="FX22" s="60"/>
    </row>
    <row r="23" spans="1:180" x14ac:dyDescent="0.2">
      <c r="A23" t="s">
        <v>233</v>
      </c>
      <c r="B23" t="s">
        <v>217</v>
      </c>
      <c r="C23" t="s">
        <v>219</v>
      </c>
      <c r="D23" t="s">
        <v>44</v>
      </c>
      <c r="E23">
        <v>2014</v>
      </c>
      <c r="F23" t="s">
        <v>222</v>
      </c>
      <c r="G23" t="s">
        <v>10</v>
      </c>
      <c r="H23">
        <v>582</v>
      </c>
      <c r="K23">
        <v>286.38797010771418</v>
      </c>
      <c r="L23">
        <v>280.83572090291852</v>
      </c>
      <c r="M23">
        <v>277.4322265918214</v>
      </c>
      <c r="N23">
        <v>279.64721317036265</v>
      </c>
      <c r="O23">
        <v>291.60097688785862</v>
      </c>
      <c r="P23">
        <v>316.24690586500077</v>
      </c>
      <c r="Q23">
        <v>349.07586347746809</v>
      </c>
      <c r="R23">
        <v>377.20794129714596</v>
      </c>
      <c r="S23">
        <v>407.33444033138534</v>
      </c>
      <c r="T23">
        <v>418.25810600127039</v>
      </c>
      <c r="U23">
        <v>421.68110862440858</v>
      </c>
      <c r="V23">
        <v>420.18031704252439</v>
      </c>
      <c r="W23">
        <v>417.67541408562766</v>
      </c>
      <c r="X23">
        <v>418.75570249478096</v>
      </c>
      <c r="Y23">
        <v>413.55548439150016</v>
      </c>
      <c r="Z23">
        <v>401.30118141974981</v>
      </c>
      <c r="AA23">
        <v>385.91578633853197</v>
      </c>
      <c r="AB23">
        <v>366.8094547862911</v>
      </c>
      <c r="AC23">
        <v>336.28441618611924</v>
      </c>
      <c r="AD23">
        <v>323.00593098249703</v>
      </c>
      <c r="AE23">
        <v>314.95423543467228</v>
      </c>
      <c r="AF23">
        <v>305.73736952234901</v>
      </c>
      <c r="AG23">
        <v>291.38005095405777</v>
      </c>
      <c r="AH23">
        <v>281.28166618850918</v>
      </c>
      <c r="AI23">
        <v>-0.58325982093811035</v>
      </c>
      <c r="AJ23">
        <v>-0.21445383131504059</v>
      </c>
      <c r="AK23">
        <v>-0.86707824468612671</v>
      </c>
      <c r="AL23">
        <v>-1.5384050607681274</v>
      </c>
      <c r="AM23">
        <v>-2.3668351173400879</v>
      </c>
      <c r="AN23">
        <v>-2.7290511131286621</v>
      </c>
      <c r="AO23">
        <v>-3.8004803657531738</v>
      </c>
      <c r="AP23">
        <v>-4.4464712142944336</v>
      </c>
      <c r="AQ23">
        <v>-5.5010371208190918</v>
      </c>
      <c r="AR23">
        <v>-6.1218724250793457</v>
      </c>
      <c r="AS23">
        <v>-5.1139988899230957</v>
      </c>
      <c r="AT23">
        <v>-4.9944734573364258</v>
      </c>
      <c r="AU23">
        <v>-3.6878035068511963</v>
      </c>
      <c r="AV23">
        <v>-0.68542248010635376</v>
      </c>
      <c r="AW23">
        <v>0.71780920028686523</v>
      </c>
      <c r="AX23">
        <v>2.1558270454406738</v>
      </c>
      <c r="AY23">
        <v>3.2653462886810303</v>
      </c>
      <c r="AZ23">
        <v>-0.74551981687545776</v>
      </c>
      <c r="BA23">
        <v>-2.5801107883453369</v>
      </c>
      <c r="BB23">
        <v>-3.6581294536590576</v>
      </c>
      <c r="BC23">
        <v>-3.5651683807373047</v>
      </c>
      <c r="BD23">
        <v>-3.5800545215606689</v>
      </c>
      <c r="BE23">
        <v>-3.0019204616546631</v>
      </c>
      <c r="BF23">
        <v>-2.933957576751709</v>
      </c>
      <c r="BG23">
        <v>0.60896819829940796</v>
      </c>
      <c r="BH23">
        <v>0.85646098852157593</v>
      </c>
      <c r="BI23">
        <v>0.24260470271110535</v>
      </c>
      <c r="BJ23">
        <v>-0.3810671865940094</v>
      </c>
      <c r="BK23">
        <v>-0.96175044775009155</v>
      </c>
      <c r="BL23">
        <v>-1.4817920923233032</v>
      </c>
      <c r="BM23">
        <v>-2.5867230892181396</v>
      </c>
      <c r="BN23">
        <v>-3.151402473449707</v>
      </c>
      <c r="BO23">
        <v>-3.9816586971282959</v>
      </c>
      <c r="BP23">
        <v>-4.5085625648498535</v>
      </c>
      <c r="BQ23">
        <v>-3.2683088779449463</v>
      </c>
      <c r="BR23">
        <v>-3.1329917907714844</v>
      </c>
      <c r="BS23">
        <v>-1.8074456453323364</v>
      </c>
      <c r="BT23">
        <v>1.8107105493545532</v>
      </c>
      <c r="BU23">
        <v>3.1505165100097656</v>
      </c>
      <c r="BV23">
        <v>4.6571559906005859</v>
      </c>
      <c r="BW23">
        <v>5.5771937370300293</v>
      </c>
      <c r="BX23">
        <v>1.8262883424758911</v>
      </c>
      <c r="BY23">
        <v>-0.33772453665733337</v>
      </c>
      <c r="BZ23">
        <v>-1.5007907152175903</v>
      </c>
      <c r="CA23">
        <v>-1.4745990037918091</v>
      </c>
      <c r="CB23">
        <v>-1.5676335096359253</v>
      </c>
      <c r="CC23">
        <v>-1.060214638710022</v>
      </c>
      <c r="CD23">
        <v>-1.065717339515686</v>
      </c>
      <c r="CE23">
        <v>1.434701681137085</v>
      </c>
      <c r="CF23">
        <v>1.5981732606887817</v>
      </c>
      <c r="CG23">
        <v>1.0111677646636963</v>
      </c>
      <c r="CH23">
        <v>0.42050150036811829</v>
      </c>
      <c r="CI23">
        <v>1.1406988836824894E-2</v>
      </c>
      <c r="CJ23">
        <v>-0.61794424057006836</v>
      </c>
      <c r="CK23">
        <v>-1.7460784912109375</v>
      </c>
      <c r="CL23">
        <v>-2.2544417381286621</v>
      </c>
      <c r="CM23">
        <v>-2.9293417930603027</v>
      </c>
      <c r="CN23">
        <v>-3.3911888599395752</v>
      </c>
      <c r="CO23">
        <v>-1.9899892807006836</v>
      </c>
      <c r="CP23">
        <v>-1.8437354564666748</v>
      </c>
      <c r="CQ23">
        <v>-0.50511550903320313</v>
      </c>
      <c r="CR23">
        <v>3.5395247936248779</v>
      </c>
      <c r="CS23">
        <v>4.8354024887084961</v>
      </c>
      <c r="CT23">
        <v>6.3895683288574219</v>
      </c>
      <c r="CU23">
        <v>7.1783719062805176</v>
      </c>
      <c r="CV23">
        <v>3.6075148582458496</v>
      </c>
      <c r="CW23">
        <v>1.2153452634811401</v>
      </c>
      <c r="CX23">
        <v>-6.6243517212569714E-3</v>
      </c>
      <c r="CY23">
        <v>-2.6676945388317108E-2</v>
      </c>
      <c r="CZ23">
        <v>-0.1738368421792984</v>
      </c>
      <c r="DA23">
        <v>0.28460490703582764</v>
      </c>
      <c r="DB23">
        <v>0.22822019457817078</v>
      </c>
      <c r="DC23">
        <v>2.2604351043701172</v>
      </c>
      <c r="DD23">
        <v>2.3398857116699219</v>
      </c>
      <c r="DE23">
        <v>1.7797307968139648</v>
      </c>
      <c r="DF23">
        <v>1.2220700979232788</v>
      </c>
      <c r="DG23">
        <v>0.98456442356109619</v>
      </c>
      <c r="DH23">
        <v>0.24590359628200531</v>
      </c>
      <c r="DI23">
        <v>-0.90543395280838013</v>
      </c>
      <c r="DJ23">
        <v>-1.3574811220169067</v>
      </c>
      <c r="DK23">
        <v>-1.8770248889923096</v>
      </c>
      <c r="DL23">
        <v>-2.273815393447876</v>
      </c>
      <c r="DM23">
        <v>-0.71166974306106567</v>
      </c>
      <c r="DN23">
        <v>-0.55447906255722046</v>
      </c>
      <c r="DO23">
        <v>0.79721468687057495</v>
      </c>
      <c r="DP23">
        <v>5.2683391571044922</v>
      </c>
      <c r="DQ23">
        <v>6.5202879905700684</v>
      </c>
      <c r="DR23">
        <v>8.1219816207885742</v>
      </c>
      <c r="DS23">
        <v>8.7795505523681641</v>
      </c>
      <c r="DT23">
        <v>5.3887414932250977</v>
      </c>
      <c r="DU23">
        <v>2.7684152126312256</v>
      </c>
      <c r="DV23">
        <v>1.4875420331954956</v>
      </c>
      <c r="DW23">
        <v>1.4212450981140137</v>
      </c>
      <c r="DX23">
        <v>1.2199598550796509</v>
      </c>
      <c r="DY23">
        <v>1.6294244527816772</v>
      </c>
      <c r="DZ23">
        <v>1.5221576690673828</v>
      </c>
      <c r="EA23">
        <v>3.4526631832122803</v>
      </c>
      <c r="EB23">
        <v>3.4108004570007324</v>
      </c>
      <c r="EC23">
        <v>2.889413595199585</v>
      </c>
      <c r="ED23">
        <v>2.3794081211090088</v>
      </c>
      <c r="EE23">
        <v>2.3896491527557373</v>
      </c>
      <c r="EF23">
        <v>1.4931626319885254</v>
      </c>
      <c r="EG23">
        <v>0.30832326412200928</v>
      </c>
      <c r="EH23">
        <v>-6.2412451952695847E-2</v>
      </c>
      <c r="EI23">
        <v>-0.35764637589454651</v>
      </c>
      <c r="EJ23">
        <v>-0.66050553321838379</v>
      </c>
      <c r="EK23">
        <v>1.1340206861495972</v>
      </c>
      <c r="EL23">
        <v>1.3070023059844971</v>
      </c>
      <c r="EM23">
        <v>2.6775727272033691</v>
      </c>
      <c r="EN23">
        <v>7.7644720077514648</v>
      </c>
      <c r="EO23">
        <v>8.9529953002929687</v>
      </c>
      <c r="EP23">
        <v>10.623310089111328</v>
      </c>
      <c r="EQ23">
        <v>11.091397285461426</v>
      </c>
      <c r="ER23">
        <v>7.9605498313903809</v>
      </c>
      <c r="ES23">
        <v>5.0108013153076172</v>
      </c>
      <c r="ET23">
        <v>3.6448807716369629</v>
      </c>
      <c r="EU23">
        <v>3.5118145942687988</v>
      </c>
      <c r="EV23">
        <v>3.2323808670043945</v>
      </c>
      <c r="EW23">
        <v>3.5711302757263184</v>
      </c>
      <c r="EX23">
        <v>3.3903980255126953</v>
      </c>
      <c r="EY23">
        <v>78.033546447753906</v>
      </c>
      <c r="EZ23">
        <v>76.93975830078125</v>
      </c>
      <c r="FA23">
        <v>76.382362365722656</v>
      </c>
      <c r="FB23">
        <v>75.640182495117188</v>
      </c>
      <c r="FC23">
        <v>74.961227416992188</v>
      </c>
      <c r="FD23">
        <v>74.588584899902344</v>
      </c>
      <c r="FE23">
        <v>74.738166809082031</v>
      </c>
      <c r="FF23">
        <v>76.082740783691406</v>
      </c>
      <c r="FG23">
        <v>79.530326843261719</v>
      </c>
      <c r="FH23">
        <v>81.89849853515625</v>
      </c>
      <c r="FI23">
        <v>83.943748474121094</v>
      </c>
      <c r="FJ23">
        <v>85.561637878417969</v>
      </c>
      <c r="FK23">
        <v>86.728370666503906</v>
      </c>
      <c r="FL23">
        <v>87.854766845703125</v>
      </c>
      <c r="FM23">
        <v>88.138717651367188</v>
      </c>
      <c r="FN23">
        <v>87.956138610839844</v>
      </c>
      <c r="FO23">
        <v>86.372718811035156</v>
      </c>
      <c r="FP23">
        <v>84.787399291992188</v>
      </c>
      <c r="FQ23">
        <v>81.967300415039063</v>
      </c>
      <c r="FR23">
        <v>78.457504272460938</v>
      </c>
      <c r="FS23">
        <v>76.068008422851563</v>
      </c>
      <c r="FT23">
        <v>74.09771728515625</v>
      </c>
      <c r="FU23">
        <v>72.508049011230469</v>
      </c>
      <c r="FV23">
        <v>71.601097106933594</v>
      </c>
      <c r="FW23">
        <v>1</v>
      </c>
      <c r="FX23" s="60"/>
    </row>
    <row r="24" spans="1:180" x14ac:dyDescent="0.2">
      <c r="A24" t="s">
        <v>233</v>
      </c>
      <c r="B24" t="s">
        <v>217</v>
      </c>
      <c r="C24" t="s">
        <v>219</v>
      </c>
      <c r="D24" t="s">
        <v>45</v>
      </c>
      <c r="E24">
        <v>2014</v>
      </c>
      <c r="F24" t="s">
        <v>222</v>
      </c>
      <c r="G24" t="s">
        <v>10</v>
      </c>
      <c r="H24">
        <v>569</v>
      </c>
      <c r="K24">
        <v>256.4012284933147</v>
      </c>
      <c r="L24">
        <v>251.15486305648918</v>
      </c>
      <c r="M24">
        <v>246.19171361585435</v>
      </c>
      <c r="N24">
        <v>248.09186204726561</v>
      </c>
      <c r="O24">
        <v>257.82404527829175</v>
      </c>
      <c r="P24">
        <v>280.86448575950448</v>
      </c>
      <c r="Q24">
        <v>307.39842767875933</v>
      </c>
      <c r="R24">
        <v>327.02091448345516</v>
      </c>
      <c r="S24">
        <v>353.73882882347823</v>
      </c>
      <c r="T24">
        <v>375.139497050709</v>
      </c>
      <c r="U24">
        <v>390.74354613309362</v>
      </c>
      <c r="V24">
        <v>397.18598146226168</v>
      </c>
      <c r="W24">
        <v>397.83116158071118</v>
      </c>
      <c r="X24">
        <v>399.33763080416634</v>
      </c>
      <c r="Y24">
        <v>395.13230352526443</v>
      </c>
      <c r="Z24">
        <v>381.96432891322809</v>
      </c>
      <c r="AA24">
        <v>369.07243421929684</v>
      </c>
      <c r="AB24">
        <v>349.0792927910627</v>
      </c>
      <c r="AC24">
        <v>316.86728797877868</v>
      </c>
      <c r="AD24">
        <v>304.56094246499561</v>
      </c>
      <c r="AE24">
        <v>297.63307107334765</v>
      </c>
      <c r="AF24">
        <v>287.336061763918</v>
      </c>
      <c r="AG24">
        <v>273.0614295788186</v>
      </c>
      <c r="AH24">
        <v>263.06442014280572</v>
      </c>
      <c r="AI24">
        <v>-1.080069899559021</v>
      </c>
      <c r="AJ24">
        <v>-0.83010613918304443</v>
      </c>
      <c r="AK24">
        <v>-1.3561398983001709</v>
      </c>
      <c r="AL24">
        <v>-1.8087166547775269</v>
      </c>
      <c r="AM24">
        <v>-2.3785133361816406</v>
      </c>
      <c r="AN24">
        <v>-2.6823902130126953</v>
      </c>
      <c r="AO24">
        <v>-3.3099560737609863</v>
      </c>
      <c r="AP24">
        <v>-3.9278252124786377</v>
      </c>
      <c r="AQ24">
        <v>-4.8622331619262695</v>
      </c>
      <c r="AR24">
        <v>-5.9553003311157227</v>
      </c>
      <c r="AS24">
        <v>-4.8360252380371094</v>
      </c>
      <c r="AT24">
        <v>-4.7790341377258301</v>
      </c>
      <c r="AU24">
        <v>-3.353912353515625</v>
      </c>
      <c r="AV24">
        <v>-0.58492505550384521</v>
      </c>
      <c r="AW24">
        <v>0.4753415584564209</v>
      </c>
      <c r="AX24">
        <v>1.7497222423553467</v>
      </c>
      <c r="AY24">
        <v>2.9809255599975586</v>
      </c>
      <c r="AZ24">
        <v>-1.2218408584594727</v>
      </c>
      <c r="BA24">
        <v>-2.6852638721466064</v>
      </c>
      <c r="BB24">
        <v>-3.8638219833374023</v>
      </c>
      <c r="BC24">
        <v>-3.9269921779632568</v>
      </c>
      <c r="BD24">
        <v>-3.9008612632751465</v>
      </c>
      <c r="BE24">
        <v>-3.382544994354248</v>
      </c>
      <c r="BF24">
        <v>-3.295210599899292</v>
      </c>
      <c r="BG24">
        <v>7.1603536605834961E-2</v>
      </c>
      <c r="BH24">
        <v>0.25995379686355591</v>
      </c>
      <c r="BI24">
        <v>-0.27436849474906921</v>
      </c>
      <c r="BJ24">
        <v>-0.74148416519165039</v>
      </c>
      <c r="BK24">
        <v>-1.0836514234542847</v>
      </c>
      <c r="BL24">
        <v>-1.5138314962387085</v>
      </c>
      <c r="BM24">
        <v>-2.1623902320861816</v>
      </c>
      <c r="BN24">
        <v>-2.6460278034210205</v>
      </c>
      <c r="BO24">
        <v>-3.3264729976654053</v>
      </c>
      <c r="BP24">
        <v>-4.1116671562194824</v>
      </c>
      <c r="BQ24">
        <v>-3.017143726348877</v>
      </c>
      <c r="BR24">
        <v>-2.933121919631958</v>
      </c>
      <c r="BS24">
        <v>-1.5228316783905029</v>
      </c>
      <c r="BT24">
        <v>1.8216197490692139</v>
      </c>
      <c r="BU24">
        <v>2.8494100570678711</v>
      </c>
      <c r="BV24">
        <v>4.2375278472900391</v>
      </c>
      <c r="BW24">
        <v>5.2758655548095703</v>
      </c>
      <c r="BX24">
        <v>1.3543850183486938</v>
      </c>
      <c r="BY24">
        <v>-0.46509802341461182</v>
      </c>
      <c r="BZ24">
        <v>-1.6804718971252441</v>
      </c>
      <c r="CA24">
        <v>-1.7783417701721191</v>
      </c>
      <c r="CB24">
        <v>-1.8348261117935181</v>
      </c>
      <c r="CC24">
        <v>-1.383777379989624</v>
      </c>
      <c r="CD24">
        <v>-1.3602689504623413</v>
      </c>
      <c r="CE24">
        <v>0.86924904584884644</v>
      </c>
      <c r="CF24">
        <v>1.0149259567260742</v>
      </c>
      <c r="CG24">
        <v>0.47486314177513123</v>
      </c>
      <c r="CH24">
        <v>-2.3222139570862055E-3</v>
      </c>
      <c r="CI24">
        <v>-0.18683406710624695</v>
      </c>
      <c r="CJ24">
        <v>-0.7044912576675415</v>
      </c>
      <c r="CK24">
        <v>-1.3675895929336548</v>
      </c>
      <c r="CL24">
        <v>-1.7582588195800781</v>
      </c>
      <c r="CM24">
        <v>-2.2628099918365479</v>
      </c>
      <c r="CN24">
        <v>-2.8347725868225098</v>
      </c>
      <c r="CO24">
        <v>-1.7573920488357544</v>
      </c>
      <c r="CP24">
        <v>-1.6546487808227539</v>
      </c>
      <c r="CQ24">
        <v>-0.25463077425956726</v>
      </c>
      <c r="CR24">
        <v>3.4883854389190674</v>
      </c>
      <c r="CS24">
        <v>4.4936823844909668</v>
      </c>
      <c r="CT24">
        <v>5.9605741500854492</v>
      </c>
      <c r="CU24">
        <v>6.8653340339660645</v>
      </c>
      <c r="CV24">
        <v>3.1386711597442627</v>
      </c>
      <c r="CW24">
        <v>1.0725821256637573</v>
      </c>
      <c r="CX24">
        <v>-0.16829036176204681</v>
      </c>
      <c r="CY24">
        <v>-0.29019293189048767</v>
      </c>
      <c r="CZ24">
        <v>-0.40389642119407654</v>
      </c>
      <c r="DA24">
        <v>5.6304188910871744E-4</v>
      </c>
      <c r="DB24">
        <v>-2.0134283229708672E-2</v>
      </c>
      <c r="DC24">
        <v>1.6668945550918579</v>
      </c>
      <c r="DD24">
        <v>1.7698981761932373</v>
      </c>
      <c r="DE24">
        <v>1.2240947484970093</v>
      </c>
      <c r="DF24">
        <v>0.73683977127075195</v>
      </c>
      <c r="DG24">
        <v>0.70998328924179077</v>
      </c>
      <c r="DH24">
        <v>0.10484904050827026</v>
      </c>
      <c r="DI24">
        <v>-0.57278895378112793</v>
      </c>
      <c r="DJ24">
        <v>-0.87048983573913574</v>
      </c>
      <c r="DK24">
        <v>-1.1991469860076904</v>
      </c>
      <c r="DL24">
        <v>-1.5578780174255371</v>
      </c>
      <c r="DM24">
        <v>-0.49764028191566467</v>
      </c>
      <c r="DN24">
        <v>-0.37617576122283936</v>
      </c>
      <c r="DO24">
        <v>1.0135700702667236</v>
      </c>
      <c r="DP24">
        <v>5.1551508903503418</v>
      </c>
      <c r="DQ24">
        <v>6.1379551887512207</v>
      </c>
      <c r="DR24">
        <v>7.6836209297180176</v>
      </c>
      <c r="DS24">
        <v>8.4548025131225586</v>
      </c>
      <c r="DT24">
        <v>4.9229574203491211</v>
      </c>
      <c r="DU24">
        <v>2.610262393951416</v>
      </c>
      <c r="DV24">
        <v>1.3438912630081177</v>
      </c>
      <c r="DW24">
        <v>1.197955846786499</v>
      </c>
      <c r="DX24">
        <v>1.0270332098007202</v>
      </c>
      <c r="DY24">
        <v>1.3849034309387207</v>
      </c>
      <c r="DZ24">
        <v>1.3200004100799561</v>
      </c>
      <c r="EA24">
        <v>2.8185679912567139</v>
      </c>
      <c r="EB24">
        <v>2.8599579334259033</v>
      </c>
      <c r="EC24">
        <v>2.3058662414550781</v>
      </c>
      <c r="ED24">
        <v>1.8040722608566284</v>
      </c>
      <c r="EE24">
        <v>2.004845142364502</v>
      </c>
      <c r="EF24">
        <v>1.2734078168869019</v>
      </c>
      <c r="EG24">
        <v>0.57477694749832153</v>
      </c>
      <c r="EH24">
        <v>0.41130757331848145</v>
      </c>
      <c r="EI24">
        <v>0.33661335706710815</v>
      </c>
      <c r="EJ24">
        <v>0.28575494885444641</v>
      </c>
      <c r="EK24">
        <v>1.3212412595748901</v>
      </c>
      <c r="EL24">
        <v>1.4697362184524536</v>
      </c>
      <c r="EM24">
        <v>2.8446507453918457</v>
      </c>
      <c r="EN24">
        <v>7.5616955757141113</v>
      </c>
      <c r="EO24">
        <v>8.5120229721069336</v>
      </c>
      <c r="EP24">
        <v>10.171426773071289</v>
      </c>
      <c r="EQ24">
        <v>10.74974250793457</v>
      </c>
      <c r="ER24">
        <v>7.499183177947998</v>
      </c>
      <c r="ES24">
        <v>4.8304281234741211</v>
      </c>
      <c r="ET24">
        <v>3.5272412300109863</v>
      </c>
      <c r="EU24">
        <v>3.3466062545776367</v>
      </c>
      <c r="EV24">
        <v>3.0930683612823486</v>
      </c>
      <c r="EW24">
        <v>3.3836710453033447</v>
      </c>
      <c r="EX24">
        <v>3.2549419403076172</v>
      </c>
      <c r="EY24">
        <v>66.667282104492187</v>
      </c>
      <c r="EZ24">
        <v>65.7655029296875</v>
      </c>
      <c r="FA24">
        <v>64.711845397949219</v>
      </c>
      <c r="FB24">
        <v>64.644721984863281</v>
      </c>
      <c r="FC24">
        <v>64.56805419921875</v>
      </c>
      <c r="FD24">
        <v>63.946651458740234</v>
      </c>
      <c r="FE24">
        <v>63.402477264404297</v>
      </c>
      <c r="FF24">
        <v>63.915409088134766</v>
      </c>
      <c r="FG24">
        <v>68.389633178710937</v>
      </c>
      <c r="FH24">
        <v>73.713539123535156</v>
      </c>
      <c r="FI24">
        <v>78.855621337890625</v>
      </c>
      <c r="FJ24">
        <v>82.899620056152344</v>
      </c>
      <c r="FK24">
        <v>85.091766357421875</v>
      </c>
      <c r="FL24">
        <v>86.443351745605469</v>
      </c>
      <c r="FM24">
        <v>86.860481262207031</v>
      </c>
      <c r="FN24">
        <v>86.247314453125</v>
      </c>
      <c r="FO24">
        <v>85.101707458496094</v>
      </c>
      <c r="FP24">
        <v>82.781463623046875</v>
      </c>
      <c r="FQ24">
        <v>78.335624694824219</v>
      </c>
      <c r="FR24">
        <v>74.735343933105469</v>
      </c>
      <c r="FS24">
        <v>72.597763061523438</v>
      </c>
      <c r="FT24">
        <v>70.115516662597656</v>
      </c>
      <c r="FU24">
        <v>68.195167541503906</v>
      </c>
      <c r="FV24">
        <v>66.684440612792969</v>
      </c>
      <c r="FW24">
        <v>1</v>
      </c>
      <c r="FX24" s="60"/>
    </row>
    <row r="25" spans="1:180" x14ac:dyDescent="0.2">
      <c r="A25" t="s">
        <v>233</v>
      </c>
      <c r="B25" t="s">
        <v>217</v>
      </c>
      <c r="C25" t="s">
        <v>219</v>
      </c>
      <c r="D25" t="s">
        <v>46</v>
      </c>
      <c r="E25">
        <v>2014</v>
      </c>
      <c r="F25" t="s">
        <v>222</v>
      </c>
      <c r="G25" t="s">
        <v>10</v>
      </c>
      <c r="H25">
        <v>564</v>
      </c>
      <c r="K25">
        <v>278.73307947123931</v>
      </c>
      <c r="L25">
        <v>272.28853286458389</v>
      </c>
      <c r="M25">
        <v>268.57449004369471</v>
      </c>
      <c r="N25">
        <v>266.07703941033003</v>
      </c>
      <c r="O25">
        <v>275.03834067010359</v>
      </c>
      <c r="P25">
        <v>302.11938138259791</v>
      </c>
      <c r="Q25">
        <v>338.90207719154046</v>
      </c>
      <c r="R25">
        <v>359.53472990223872</v>
      </c>
      <c r="S25">
        <v>377.33490037049927</v>
      </c>
      <c r="T25">
        <v>393.66358513861366</v>
      </c>
      <c r="U25">
        <v>408.00660408815571</v>
      </c>
      <c r="V25">
        <v>413.33820223805043</v>
      </c>
      <c r="W25">
        <v>411.56323755794944</v>
      </c>
      <c r="X25">
        <v>412.32571518231225</v>
      </c>
      <c r="Y25">
        <v>409.10820599764662</v>
      </c>
      <c r="Z25">
        <v>395.95682496228869</v>
      </c>
      <c r="AA25">
        <v>385.04762585447645</v>
      </c>
      <c r="AB25">
        <v>367.46242680566536</v>
      </c>
      <c r="AC25">
        <v>336.98288530411901</v>
      </c>
      <c r="AD25">
        <v>326.04989029825668</v>
      </c>
      <c r="AE25">
        <v>320.90051699947935</v>
      </c>
      <c r="AF25">
        <v>308.3015892947642</v>
      </c>
      <c r="AG25">
        <v>293.30082985389566</v>
      </c>
      <c r="AH25">
        <v>283.28378299833577</v>
      </c>
      <c r="AI25">
        <v>-1.1695266962051392</v>
      </c>
      <c r="AJ25">
        <v>-1.0659514665603638</v>
      </c>
      <c r="AK25">
        <v>-0.85661959648132324</v>
      </c>
      <c r="AL25">
        <v>-0.89206236600875854</v>
      </c>
      <c r="AM25">
        <v>-1.1215574741363525</v>
      </c>
      <c r="AN25">
        <v>-1.5322372913360596</v>
      </c>
      <c r="AO25">
        <v>-2.0626685619354248</v>
      </c>
      <c r="AP25">
        <v>-2.5578944683074951</v>
      </c>
      <c r="AQ25">
        <v>-2.2078967094421387</v>
      </c>
      <c r="AR25">
        <v>-3.3502750396728516</v>
      </c>
      <c r="AS25">
        <v>-4.4811344146728516</v>
      </c>
      <c r="AT25">
        <v>-5.4268984794616699</v>
      </c>
      <c r="AU25">
        <v>-5.7358841896057129</v>
      </c>
      <c r="AV25">
        <v>-5.2359318733215332</v>
      </c>
      <c r="AW25">
        <v>-5.2707691192626953</v>
      </c>
      <c r="AX25">
        <v>-4.0931797027587891</v>
      </c>
      <c r="AY25">
        <v>-2.6777486801147461</v>
      </c>
      <c r="AZ25">
        <v>-2.8450329303741455</v>
      </c>
      <c r="BA25">
        <v>0.12601424753665924</v>
      </c>
      <c r="BB25">
        <v>2.627971887588501</v>
      </c>
      <c r="BC25">
        <v>0.71058714389801025</v>
      </c>
      <c r="BD25">
        <v>-1.7635132074356079</v>
      </c>
      <c r="BE25">
        <v>-2.1972527503967285</v>
      </c>
      <c r="BF25">
        <v>-2.4372732639312744</v>
      </c>
      <c r="BG25">
        <v>-2.2678570821881294E-2</v>
      </c>
      <c r="BH25">
        <v>3.6750499159097672E-2</v>
      </c>
      <c r="BI25">
        <v>0.19796799123287201</v>
      </c>
      <c r="BJ25">
        <v>0.12797816097736359</v>
      </c>
      <c r="BK25">
        <v>-4.396367073059082E-2</v>
      </c>
      <c r="BL25">
        <v>-0.26411348581314087</v>
      </c>
      <c r="BM25">
        <v>-0.37625572085380554</v>
      </c>
      <c r="BN25">
        <v>-0.54679447412490845</v>
      </c>
      <c r="BO25">
        <v>-0.69016659259796143</v>
      </c>
      <c r="BP25">
        <v>-2.012861967086792</v>
      </c>
      <c r="BQ25">
        <v>-3.0026655197143555</v>
      </c>
      <c r="BR25">
        <v>-3.8301732540130615</v>
      </c>
      <c r="BS25">
        <v>-4.1656789779663086</v>
      </c>
      <c r="BT25">
        <v>-3.5523407459259033</v>
      </c>
      <c r="BU25">
        <v>-3.5930056571960449</v>
      </c>
      <c r="BV25">
        <v>-2.2892458438873291</v>
      </c>
      <c r="BW25">
        <v>0.30288740992546082</v>
      </c>
      <c r="BX25">
        <v>0.65304678678512573</v>
      </c>
      <c r="BY25">
        <v>2.5533328056335449</v>
      </c>
      <c r="BZ25">
        <v>4.5919756889343262</v>
      </c>
      <c r="CA25">
        <v>2.6800062656402588</v>
      </c>
      <c r="CB25">
        <v>-2.608921006321907E-2</v>
      </c>
      <c r="CC25">
        <v>-0.48606130480766296</v>
      </c>
      <c r="CD25">
        <v>-0.75169426202774048</v>
      </c>
      <c r="CE25">
        <v>0.77162498235702515</v>
      </c>
      <c r="CF25">
        <v>0.80047857761383057</v>
      </c>
      <c r="CG25">
        <v>0.92837214469909668</v>
      </c>
      <c r="CH25">
        <v>0.83445513248443604</v>
      </c>
      <c r="CI25">
        <v>0.70237451791763306</v>
      </c>
      <c r="CJ25">
        <v>0.61418521404266357</v>
      </c>
      <c r="CK25">
        <v>0.7917487621307373</v>
      </c>
      <c r="CL25">
        <v>0.84608727693557739</v>
      </c>
      <c r="CM25">
        <v>0.36100873351097107</v>
      </c>
      <c r="CN25">
        <v>-1.0865739583969116</v>
      </c>
      <c r="CO25">
        <v>-1.9786823987960815</v>
      </c>
      <c r="CP25">
        <v>-2.7242863178253174</v>
      </c>
      <c r="CQ25">
        <v>-3.0781595706939697</v>
      </c>
      <c r="CR25">
        <v>-2.3862905502319336</v>
      </c>
      <c r="CS25">
        <v>-2.4309916496276855</v>
      </c>
      <c r="CT25">
        <v>-1.0398467779159546</v>
      </c>
      <c r="CU25">
        <v>2.3672668933868408</v>
      </c>
      <c r="CV25">
        <v>3.0758061408996582</v>
      </c>
      <c r="CW25">
        <v>4.2344861030578613</v>
      </c>
      <c r="CX25">
        <v>5.9522390365600586</v>
      </c>
      <c r="CY25">
        <v>4.0440201759338379</v>
      </c>
      <c r="CZ25">
        <v>1.1772453784942627</v>
      </c>
      <c r="DA25">
        <v>0.69910460710525513</v>
      </c>
      <c r="DB25">
        <v>0.41573262214660645</v>
      </c>
      <c r="DC25">
        <v>1.56592857837677</v>
      </c>
      <c r="DD25">
        <v>1.564206600189209</v>
      </c>
      <c r="DE25">
        <v>1.6587762832641602</v>
      </c>
      <c r="DF25">
        <v>1.5409320592880249</v>
      </c>
      <c r="DG25">
        <v>1.4487127065658569</v>
      </c>
      <c r="DH25">
        <v>1.4924838542938232</v>
      </c>
      <c r="DI25">
        <v>1.9597532749176025</v>
      </c>
      <c r="DJ25">
        <v>2.238969087600708</v>
      </c>
      <c r="DK25">
        <v>1.4121840000152588</v>
      </c>
      <c r="DL25">
        <v>-0.16028578579425812</v>
      </c>
      <c r="DM25">
        <v>-0.95469927787780762</v>
      </c>
      <c r="DN25">
        <v>-1.6183992624282837</v>
      </c>
      <c r="DO25">
        <v>-1.9906402826309204</v>
      </c>
      <c r="DP25">
        <v>-1.2202404737472534</v>
      </c>
      <c r="DQ25">
        <v>-1.2689779996871948</v>
      </c>
      <c r="DR25">
        <v>0.20955228805541992</v>
      </c>
      <c r="DS25">
        <v>4.4316463470458984</v>
      </c>
      <c r="DT25">
        <v>5.4985651969909668</v>
      </c>
      <c r="DU25">
        <v>5.9156398773193359</v>
      </c>
      <c r="DV25">
        <v>7.3125019073486328</v>
      </c>
      <c r="DW25">
        <v>5.4080338478088379</v>
      </c>
      <c r="DX25">
        <v>2.380579948425293</v>
      </c>
      <c r="DY25">
        <v>1.8842705488204956</v>
      </c>
      <c r="DZ25">
        <v>1.5831594467163086</v>
      </c>
      <c r="EA25">
        <v>2.7127766609191895</v>
      </c>
      <c r="EB25">
        <v>2.6669085025787354</v>
      </c>
      <c r="EC25">
        <v>2.7133638858795166</v>
      </c>
      <c r="ED25">
        <v>2.5609726905822754</v>
      </c>
      <c r="EE25">
        <v>2.5263066291809082</v>
      </c>
      <c r="EF25">
        <v>2.7606077194213867</v>
      </c>
      <c r="EG25">
        <v>3.6461660861968994</v>
      </c>
      <c r="EH25">
        <v>4.2500691413879395</v>
      </c>
      <c r="EI25">
        <v>2.9299142360687256</v>
      </c>
      <c r="EJ25">
        <v>1.1771271228790283</v>
      </c>
      <c r="EK25">
        <v>0.52376973628997803</v>
      </c>
      <c r="EL25">
        <v>-2.167399600148201E-2</v>
      </c>
      <c r="EM25">
        <v>-0.4204351007938385</v>
      </c>
      <c r="EN25">
        <v>0.4633508026599884</v>
      </c>
      <c r="EO25">
        <v>0.40878546237945557</v>
      </c>
      <c r="EP25">
        <v>2.0134861469268799</v>
      </c>
      <c r="EQ25">
        <v>7.4122824668884277</v>
      </c>
      <c r="ER25">
        <v>8.9966449737548828</v>
      </c>
      <c r="ES25">
        <v>8.3429584503173828</v>
      </c>
      <c r="ET25">
        <v>9.2765054702758789</v>
      </c>
      <c r="EU25">
        <v>7.3774533271789551</v>
      </c>
      <c r="EV25">
        <v>4.1180038452148437</v>
      </c>
      <c r="EW25">
        <v>3.5954618453979492</v>
      </c>
      <c r="EX25">
        <v>3.2687385082244873</v>
      </c>
      <c r="EY25">
        <v>69.876052856445313</v>
      </c>
      <c r="EZ25">
        <v>69.355705261230469</v>
      </c>
      <c r="FA25">
        <v>70.245880126953125</v>
      </c>
      <c r="FB25">
        <v>68.195587158203125</v>
      </c>
      <c r="FC25">
        <v>67.753623962402344</v>
      </c>
      <c r="FD25">
        <v>66.959579467773437</v>
      </c>
      <c r="FE25">
        <v>67.693840026855469</v>
      </c>
      <c r="FF25">
        <v>67.259666442871094</v>
      </c>
      <c r="FG25">
        <v>68.38140869140625</v>
      </c>
      <c r="FH25">
        <v>72.172698974609375</v>
      </c>
      <c r="FI25">
        <v>76.760986328125</v>
      </c>
      <c r="FJ25">
        <v>80.11822509765625</v>
      </c>
      <c r="FK25">
        <v>81.61151123046875</v>
      </c>
      <c r="FL25">
        <v>81.624160766601563</v>
      </c>
      <c r="FM25">
        <v>82.054244995117187</v>
      </c>
      <c r="FN25">
        <v>81.467117309570313</v>
      </c>
      <c r="FO25">
        <v>82.145088195800781</v>
      </c>
      <c r="FP25">
        <v>80.109161376953125</v>
      </c>
      <c r="FQ25">
        <v>76.223320007324219</v>
      </c>
      <c r="FR25">
        <v>73.408309936523438</v>
      </c>
      <c r="FS25">
        <v>72.870262145996094</v>
      </c>
      <c r="FT25">
        <v>71.466468811035156</v>
      </c>
      <c r="FU25">
        <v>69.755584716796875</v>
      </c>
      <c r="FV25">
        <v>68.321815490722656</v>
      </c>
      <c r="FW25">
        <v>1</v>
      </c>
      <c r="FX25" s="60"/>
    </row>
    <row r="26" spans="1:180" x14ac:dyDescent="0.2">
      <c r="A26" t="s">
        <v>233</v>
      </c>
      <c r="B26" t="s">
        <v>217</v>
      </c>
      <c r="C26" t="s">
        <v>219</v>
      </c>
      <c r="D26" t="s">
        <v>47</v>
      </c>
      <c r="E26">
        <v>2014</v>
      </c>
      <c r="F26" t="s">
        <v>222</v>
      </c>
      <c r="G26" t="s">
        <v>10</v>
      </c>
      <c r="H26">
        <v>559</v>
      </c>
      <c r="K26">
        <v>245.56098260118191</v>
      </c>
      <c r="L26">
        <v>241.0758811195069</v>
      </c>
      <c r="M26">
        <v>237.37873798815627</v>
      </c>
      <c r="N26">
        <v>239.31201017378135</v>
      </c>
      <c r="O26">
        <v>249.00869602914557</v>
      </c>
      <c r="P26">
        <v>274.0788966882003</v>
      </c>
      <c r="Q26">
        <v>306.94390511040677</v>
      </c>
      <c r="R26">
        <v>326.48626550641808</v>
      </c>
      <c r="S26">
        <v>337.9173501084947</v>
      </c>
      <c r="T26">
        <v>342.13304949298038</v>
      </c>
      <c r="U26">
        <v>343.6472766696275</v>
      </c>
      <c r="V26">
        <v>343.5801543582719</v>
      </c>
      <c r="W26">
        <v>345.90067701140435</v>
      </c>
      <c r="X26">
        <v>361.36560346472038</v>
      </c>
      <c r="Y26">
        <v>349.0386623145896</v>
      </c>
      <c r="Z26">
        <v>333.1041359004272</v>
      </c>
      <c r="AA26">
        <v>327.50778862116999</v>
      </c>
      <c r="AB26">
        <v>321.44474188666516</v>
      </c>
      <c r="AC26">
        <v>301.12012222094779</v>
      </c>
      <c r="AD26">
        <v>288.36310427364481</v>
      </c>
      <c r="AE26">
        <v>279.6347907163161</v>
      </c>
      <c r="AF26">
        <v>271.25687598636983</v>
      </c>
      <c r="AG26">
        <v>260.92163215652522</v>
      </c>
      <c r="AH26">
        <v>254.34347747504495</v>
      </c>
      <c r="AI26">
        <v>-1.1637978553771973</v>
      </c>
      <c r="AJ26">
        <v>-1.1337823867797852</v>
      </c>
      <c r="AK26">
        <v>-1.0232534408569336</v>
      </c>
      <c r="AL26">
        <v>-1.0583947896957397</v>
      </c>
      <c r="AM26">
        <v>-1.4521868228912354</v>
      </c>
      <c r="AN26">
        <v>-1.7949116230010986</v>
      </c>
      <c r="AO26">
        <v>-2.2544243335723877</v>
      </c>
      <c r="AP26">
        <v>-2.2109601497650146</v>
      </c>
      <c r="AQ26">
        <v>-2.0534653663635254</v>
      </c>
      <c r="AR26">
        <v>-3.0574979782104492</v>
      </c>
      <c r="AS26">
        <v>-4.4575357437133789</v>
      </c>
      <c r="AT26">
        <v>-4.1068000793457031</v>
      </c>
      <c r="AU26">
        <v>-4.7007427215576172</v>
      </c>
      <c r="AV26">
        <v>-4.4235339164733887</v>
      </c>
      <c r="AW26">
        <v>-6.1173982620239258</v>
      </c>
      <c r="AX26">
        <v>-4.4049711227416992</v>
      </c>
      <c r="AY26">
        <v>-5.2635583877563477</v>
      </c>
      <c r="AZ26">
        <v>-6.0049548149108887</v>
      </c>
      <c r="BA26">
        <v>-0.4480704665184021</v>
      </c>
      <c r="BB26">
        <v>1.7266232967376709</v>
      </c>
      <c r="BC26">
        <v>9.9797315895557404E-2</v>
      </c>
      <c r="BD26">
        <v>-2.1884641647338867</v>
      </c>
      <c r="BE26">
        <v>-2.4388570785522461</v>
      </c>
      <c r="BF26">
        <v>-2.4238231182098389</v>
      </c>
      <c r="BG26">
        <v>-9.5887772738933563E-2</v>
      </c>
      <c r="BH26">
        <v>-8.6802735924720764E-2</v>
      </c>
      <c r="BI26">
        <v>-2.8182521462440491E-2</v>
      </c>
      <c r="BJ26">
        <v>-4.7025188803672791E-2</v>
      </c>
      <c r="BK26">
        <v>-0.41868504881858826</v>
      </c>
      <c r="BL26">
        <v>-0.59743589162826538</v>
      </c>
      <c r="BM26">
        <v>-0.73555046319961548</v>
      </c>
      <c r="BN26">
        <v>-0.37568062543869019</v>
      </c>
      <c r="BO26">
        <v>-0.60278981924057007</v>
      </c>
      <c r="BP26">
        <v>-1.8257423639297485</v>
      </c>
      <c r="BQ26">
        <v>-2.6924374103546143</v>
      </c>
      <c r="BR26">
        <v>-2.7477855682373047</v>
      </c>
      <c r="BS26">
        <v>-3.2759339809417725</v>
      </c>
      <c r="BT26">
        <v>-2.8124024868011475</v>
      </c>
      <c r="BU26">
        <v>-4.0269412994384766</v>
      </c>
      <c r="BV26">
        <v>-2.2310581207275391</v>
      </c>
      <c r="BW26">
        <v>-0.88617795705795288</v>
      </c>
      <c r="BX26">
        <v>-0.98037022352218628</v>
      </c>
      <c r="BY26">
        <v>2.0421226024627686</v>
      </c>
      <c r="BZ26">
        <v>3.636716365814209</v>
      </c>
      <c r="CA26">
        <v>1.9352421760559082</v>
      </c>
      <c r="CB26">
        <v>-0.46427220106124878</v>
      </c>
      <c r="CC26">
        <v>-0.71626341342926025</v>
      </c>
      <c r="CD26">
        <v>-0.74403995275497437</v>
      </c>
      <c r="CE26">
        <v>0.64374345541000366</v>
      </c>
      <c r="CF26">
        <v>0.63833212852478027</v>
      </c>
      <c r="CG26">
        <v>0.66100054979324341</v>
      </c>
      <c r="CH26">
        <v>0.65344637632369995</v>
      </c>
      <c r="CI26">
        <v>0.29711508750915527</v>
      </c>
      <c r="CJ26">
        <v>0.23193220794200897</v>
      </c>
      <c r="CK26">
        <v>0.31641700863838196</v>
      </c>
      <c r="CL26">
        <v>0.8954283595085144</v>
      </c>
      <c r="CM26">
        <v>0.40194365382194519</v>
      </c>
      <c r="CN26">
        <v>-0.97263211011886597</v>
      </c>
      <c r="CO26">
        <v>-1.4699357748031616</v>
      </c>
      <c r="CP26">
        <v>-1.8065363168716431</v>
      </c>
      <c r="CQ26">
        <v>-2.2891156673431396</v>
      </c>
      <c r="CR26">
        <v>-1.6965374946594238</v>
      </c>
      <c r="CS26">
        <v>-2.579096794128418</v>
      </c>
      <c r="CT26">
        <v>-0.72541278600692749</v>
      </c>
      <c r="CU26">
        <v>2.1455824375152588</v>
      </c>
      <c r="CV26">
        <v>2.4996416568756104</v>
      </c>
      <c r="CW26">
        <v>3.7668228149414063</v>
      </c>
      <c r="CX26">
        <v>4.9596409797668457</v>
      </c>
      <c r="CY26">
        <v>3.2064657211303711</v>
      </c>
      <c r="CZ26">
        <v>0.72989785671234131</v>
      </c>
      <c r="DA26">
        <v>0.47679969668388367</v>
      </c>
      <c r="DB26">
        <v>0.41937276721000671</v>
      </c>
      <c r="DC26">
        <v>1.3833746910095215</v>
      </c>
      <c r="DD26">
        <v>1.3634670972824097</v>
      </c>
      <c r="DE26">
        <v>1.3501836061477661</v>
      </c>
      <c r="DF26">
        <v>1.3539178371429443</v>
      </c>
      <c r="DG26">
        <v>1.0129152536392212</v>
      </c>
      <c r="DH26">
        <v>1.0613002777099609</v>
      </c>
      <c r="DI26">
        <v>1.3683844804763794</v>
      </c>
      <c r="DJ26">
        <v>2.1665372848510742</v>
      </c>
      <c r="DK26">
        <v>1.4066771268844604</v>
      </c>
      <c r="DL26">
        <v>-0.11952190846204758</v>
      </c>
      <c r="DM26">
        <v>-0.24743406474590302</v>
      </c>
      <c r="DN26">
        <v>-0.86528688669204712</v>
      </c>
      <c r="DO26">
        <v>-1.3022972345352173</v>
      </c>
      <c r="DP26">
        <v>-0.58067256212234497</v>
      </c>
      <c r="DQ26">
        <v>-1.1312522888183594</v>
      </c>
      <c r="DR26">
        <v>0.78023266792297363</v>
      </c>
      <c r="DS26">
        <v>5.1773428916931152</v>
      </c>
      <c r="DT26">
        <v>5.9796538352966309</v>
      </c>
      <c r="DU26">
        <v>5.4915227890014648</v>
      </c>
      <c r="DV26">
        <v>6.2825660705566406</v>
      </c>
      <c r="DW26">
        <v>4.477689266204834</v>
      </c>
      <c r="DX26">
        <v>1.9240679740905762</v>
      </c>
      <c r="DY26">
        <v>1.6698627471923828</v>
      </c>
      <c r="DZ26">
        <v>1.5827854871749878</v>
      </c>
      <c r="EA26">
        <v>2.4512848854064941</v>
      </c>
      <c r="EB26">
        <v>2.4104466438293457</v>
      </c>
      <c r="EC26">
        <v>2.3452544212341309</v>
      </c>
      <c r="ED26">
        <v>2.3652875423431396</v>
      </c>
      <c r="EE26">
        <v>2.0464169979095459</v>
      </c>
      <c r="EF26">
        <v>2.2587759494781494</v>
      </c>
      <c r="EG26">
        <v>2.8872582912445068</v>
      </c>
      <c r="EH26">
        <v>4.0018167495727539</v>
      </c>
      <c r="EI26">
        <v>2.8573524951934814</v>
      </c>
      <c r="EJ26">
        <v>1.1122337579727173</v>
      </c>
      <c r="EK26">
        <v>1.5176641941070557</v>
      </c>
      <c r="EL26">
        <v>0.49372771382331848</v>
      </c>
      <c r="EM26">
        <v>0.12251171469688416</v>
      </c>
      <c r="EN26">
        <v>1.0304591655731201</v>
      </c>
      <c r="EO26">
        <v>0.9592050313949585</v>
      </c>
      <c r="EP26">
        <v>2.9541454315185547</v>
      </c>
      <c r="EQ26">
        <v>9.5547237396240234</v>
      </c>
      <c r="ER26">
        <v>11.004238128662109</v>
      </c>
      <c r="ES26">
        <v>7.9817161560058594</v>
      </c>
      <c r="ET26">
        <v>8.1926593780517578</v>
      </c>
      <c r="EU26">
        <v>6.3131341934204102</v>
      </c>
      <c r="EV26">
        <v>3.6482598781585693</v>
      </c>
      <c r="EW26">
        <v>3.3924565315246582</v>
      </c>
      <c r="EX26">
        <v>3.2625687122344971</v>
      </c>
      <c r="EY26">
        <v>46.883327484130859</v>
      </c>
      <c r="EZ26">
        <v>46.815971374511719</v>
      </c>
      <c r="FA26">
        <v>47.199050903320313</v>
      </c>
      <c r="FB26">
        <v>46.421211242675781</v>
      </c>
      <c r="FC26">
        <v>46.100288391113281</v>
      </c>
      <c r="FD26">
        <v>45.894966125488281</v>
      </c>
      <c r="FE26">
        <v>45.895545959472656</v>
      </c>
      <c r="FF26">
        <v>46.009410858154297</v>
      </c>
      <c r="FG26">
        <v>46.352325439453125</v>
      </c>
      <c r="FH26">
        <v>47.470138549804688</v>
      </c>
      <c r="FI26">
        <v>48.740585327148438</v>
      </c>
      <c r="FJ26">
        <v>49.383846282958984</v>
      </c>
      <c r="FK26">
        <v>48.990081787109375</v>
      </c>
      <c r="FL26">
        <v>48.593704223632813</v>
      </c>
      <c r="FM26">
        <v>49.271400451660156</v>
      </c>
      <c r="FN26">
        <v>49.369888305664063</v>
      </c>
      <c r="FO26">
        <v>49.443374633789063</v>
      </c>
      <c r="FP26">
        <v>48.928977966308594</v>
      </c>
      <c r="FQ26">
        <v>48.380401611328125</v>
      </c>
      <c r="FR26">
        <v>47.484798431396484</v>
      </c>
      <c r="FS26">
        <v>46.594894409179688</v>
      </c>
      <c r="FT26">
        <v>46.162498474121094</v>
      </c>
      <c r="FU26">
        <v>45.599452972412109</v>
      </c>
      <c r="FV26">
        <v>44.874156951904297</v>
      </c>
      <c r="FW26">
        <v>1</v>
      </c>
      <c r="FX26" s="60"/>
    </row>
    <row r="27" spans="1:180" x14ac:dyDescent="0.2">
      <c r="A27" t="s">
        <v>233</v>
      </c>
      <c r="B27" t="s">
        <v>217</v>
      </c>
      <c r="C27" t="s">
        <v>219</v>
      </c>
      <c r="D27" t="s">
        <v>11</v>
      </c>
      <c r="E27">
        <v>2014</v>
      </c>
      <c r="F27" t="s">
        <v>222</v>
      </c>
      <c r="G27" t="s">
        <v>10</v>
      </c>
      <c r="H27">
        <v>589</v>
      </c>
      <c r="K27">
        <v>281.98524922363634</v>
      </c>
      <c r="L27">
        <v>276.00749785107456</v>
      </c>
      <c r="M27">
        <v>271.88394939003433</v>
      </c>
      <c r="N27">
        <v>273.77753109462827</v>
      </c>
      <c r="O27">
        <v>284.99127808412806</v>
      </c>
      <c r="P27">
        <v>309.10062949571386</v>
      </c>
      <c r="Q27">
        <v>341.4197118420787</v>
      </c>
      <c r="R27">
        <v>371.42914356401161</v>
      </c>
      <c r="S27">
        <v>400.95875032449817</v>
      </c>
      <c r="T27">
        <v>415.43295200611971</v>
      </c>
      <c r="U27">
        <v>422.14615793681185</v>
      </c>
      <c r="V27">
        <v>422.75413667313819</v>
      </c>
      <c r="W27">
        <v>421.14546079756087</v>
      </c>
      <c r="X27">
        <v>422.73587720757888</v>
      </c>
      <c r="Y27">
        <v>418.09470545914996</v>
      </c>
      <c r="Z27">
        <v>403.92813720284556</v>
      </c>
      <c r="AA27">
        <v>390.97236109867447</v>
      </c>
      <c r="AB27">
        <v>370.5017301004292</v>
      </c>
      <c r="AC27">
        <v>339.92925067000988</v>
      </c>
      <c r="AD27">
        <v>327.48184517691175</v>
      </c>
      <c r="AE27">
        <v>319.68295391079124</v>
      </c>
      <c r="AF27">
        <v>311.14002323378645</v>
      </c>
      <c r="AG27">
        <v>297.13158862008362</v>
      </c>
      <c r="AH27">
        <v>286.71725201916888</v>
      </c>
      <c r="AI27">
        <v>-0.93494594097137451</v>
      </c>
      <c r="AJ27">
        <v>-0.53022587299346924</v>
      </c>
      <c r="AK27">
        <v>-1.0752736330032349</v>
      </c>
      <c r="AL27">
        <v>-1.6449321508407593</v>
      </c>
      <c r="AM27">
        <v>-2.4784932136535645</v>
      </c>
      <c r="AN27">
        <v>-2.8794372081756592</v>
      </c>
      <c r="AO27">
        <v>-3.790764331817627</v>
      </c>
      <c r="AP27">
        <v>-4.2687234878540039</v>
      </c>
      <c r="AQ27">
        <v>-5.3087968826293945</v>
      </c>
      <c r="AR27">
        <v>-6.0169730186462402</v>
      </c>
      <c r="AS27">
        <v>-4.9409103393554687</v>
      </c>
      <c r="AT27">
        <v>-4.8520197868347168</v>
      </c>
      <c r="AU27">
        <v>-3.5271337032318115</v>
      </c>
      <c r="AV27">
        <v>-0.49787363409996033</v>
      </c>
      <c r="AW27">
        <v>0.92243480682373047</v>
      </c>
      <c r="AX27">
        <v>2.253321647644043</v>
      </c>
      <c r="AY27">
        <v>3.2345371246337891</v>
      </c>
      <c r="AZ27">
        <v>-1.0376509428024292</v>
      </c>
      <c r="BA27">
        <v>-2.8168876171112061</v>
      </c>
      <c r="BB27">
        <v>-4.0138983726501465</v>
      </c>
      <c r="BC27">
        <v>-3.8772687911987305</v>
      </c>
      <c r="BD27">
        <v>-3.8811962604522705</v>
      </c>
      <c r="BE27">
        <v>-3.4213690757751465</v>
      </c>
      <c r="BF27">
        <v>-3.3397572040557861</v>
      </c>
      <c r="BG27">
        <v>0.20131669938564301</v>
      </c>
      <c r="BH27">
        <v>0.47445997595787048</v>
      </c>
      <c r="BI27">
        <v>-5.6283563375473022E-2</v>
      </c>
      <c r="BJ27">
        <v>-0.57680141925811768</v>
      </c>
      <c r="BK27">
        <v>-1.1583338975906372</v>
      </c>
      <c r="BL27">
        <v>-1.6855689287185669</v>
      </c>
      <c r="BM27">
        <v>-2.6163647174835205</v>
      </c>
      <c r="BN27">
        <v>-3.001600980758667</v>
      </c>
      <c r="BO27">
        <v>-3.7722482681274414</v>
      </c>
      <c r="BP27">
        <v>-4.3606867790222168</v>
      </c>
      <c r="BQ27">
        <v>-3.1025345325469971</v>
      </c>
      <c r="BR27">
        <v>-2.9886682033538818</v>
      </c>
      <c r="BS27">
        <v>-1.6523857116699219</v>
      </c>
      <c r="BT27">
        <v>1.9745645523071289</v>
      </c>
      <c r="BU27">
        <v>3.3358936309814453</v>
      </c>
      <c r="BV27">
        <v>4.709928035736084</v>
      </c>
      <c r="BW27">
        <v>5.5257501602172852</v>
      </c>
      <c r="BX27">
        <v>1.5346652269363403</v>
      </c>
      <c r="BY27">
        <v>-0.5773434042930603</v>
      </c>
      <c r="BZ27">
        <v>-1.8420836925506592</v>
      </c>
      <c r="CA27">
        <v>-1.785582423210144</v>
      </c>
      <c r="CB27">
        <v>-1.8611371517181396</v>
      </c>
      <c r="CC27">
        <v>-1.4478411674499512</v>
      </c>
      <c r="CD27">
        <v>-1.4397194385528564</v>
      </c>
      <c r="CE27">
        <v>0.9882887601852417</v>
      </c>
      <c r="CF27">
        <v>1.1703022718429565</v>
      </c>
      <c r="CG27">
        <v>0.64946585893630981</v>
      </c>
      <c r="CH27">
        <v>0.16298259794712067</v>
      </c>
      <c r="CI27">
        <v>-0.24399563670158386</v>
      </c>
      <c r="CJ27">
        <v>-0.85869944095611572</v>
      </c>
      <c r="CK27">
        <v>-1.8029791116714478</v>
      </c>
      <c r="CL27">
        <v>-2.1239955425262451</v>
      </c>
      <c r="CM27">
        <v>-2.7080395221710205</v>
      </c>
      <c r="CN27">
        <v>-3.2135484218597412</v>
      </c>
      <c r="CO27">
        <v>-1.8292810916900635</v>
      </c>
      <c r="CP27">
        <v>-1.6981165409088135</v>
      </c>
      <c r="CQ27">
        <v>-0.35394099354743958</v>
      </c>
      <c r="CR27">
        <v>3.6869676113128662</v>
      </c>
      <c r="CS27">
        <v>5.0074477195739746</v>
      </c>
      <c r="CT27">
        <v>6.4113664627075195</v>
      </c>
      <c r="CU27">
        <v>7.1126375198364258</v>
      </c>
      <c r="CV27">
        <v>3.3162436485290527</v>
      </c>
      <c r="CW27">
        <v>0.97375798225402832</v>
      </c>
      <c r="CX27">
        <v>-0.33789157867431641</v>
      </c>
      <c r="CY27">
        <v>-0.3368867039680481</v>
      </c>
      <c r="CZ27">
        <v>-0.46205052733421326</v>
      </c>
      <c r="DA27">
        <v>-8.0981612205505371E-2</v>
      </c>
      <c r="DB27">
        <v>-0.12375903874635696</v>
      </c>
      <c r="DC27">
        <v>1.7752608060836792</v>
      </c>
      <c r="DD27">
        <v>1.8661446571350098</v>
      </c>
      <c r="DE27">
        <v>1.355215311050415</v>
      </c>
      <c r="DF27">
        <v>0.9027666449546814</v>
      </c>
      <c r="DG27">
        <v>0.67034268379211426</v>
      </c>
      <c r="DH27">
        <v>-3.1829986721277237E-2</v>
      </c>
      <c r="DI27">
        <v>-0.98959356546401978</v>
      </c>
      <c r="DJ27">
        <v>-1.2463903427124023</v>
      </c>
      <c r="DK27">
        <v>-1.6438305377960205</v>
      </c>
      <c r="DL27">
        <v>-2.0664100646972656</v>
      </c>
      <c r="DM27">
        <v>-0.55602765083312988</v>
      </c>
      <c r="DN27">
        <v>-0.40756484866142273</v>
      </c>
      <c r="DO27">
        <v>0.94450372457504272</v>
      </c>
      <c r="DP27">
        <v>5.3993706703186035</v>
      </c>
      <c r="DQ27">
        <v>6.6790018081665039</v>
      </c>
      <c r="DR27">
        <v>8.1128044128417969</v>
      </c>
      <c r="DS27">
        <v>8.6995248794555664</v>
      </c>
      <c r="DT27">
        <v>5.0978221893310547</v>
      </c>
      <c r="DU27">
        <v>2.5248594284057617</v>
      </c>
      <c r="DV27">
        <v>1.1663005352020264</v>
      </c>
      <c r="DW27">
        <v>1.1118090152740479</v>
      </c>
      <c r="DX27">
        <v>0.93703615665435791</v>
      </c>
      <c r="DY27">
        <v>1.2858779430389404</v>
      </c>
      <c r="DZ27">
        <v>1.1922012567520142</v>
      </c>
      <c r="EA27">
        <v>2.9115233421325684</v>
      </c>
      <c r="EB27">
        <v>2.8708305358886719</v>
      </c>
      <c r="EC27">
        <v>2.3742053508758545</v>
      </c>
      <c r="ED27">
        <v>1.9708973169326782</v>
      </c>
      <c r="EE27">
        <v>1.9905019998550415</v>
      </c>
      <c r="EF27">
        <v>1.1620382070541382</v>
      </c>
      <c r="EG27">
        <v>0.18480601906776428</v>
      </c>
      <c r="EH27">
        <v>2.0732322707772255E-2</v>
      </c>
      <c r="EI27">
        <v>-0.10728204995393753</v>
      </c>
      <c r="EJ27">
        <v>-0.41012418270111084</v>
      </c>
      <c r="EK27">
        <v>1.2823481559753418</v>
      </c>
      <c r="EL27">
        <v>1.4557867050170898</v>
      </c>
      <c r="EM27">
        <v>2.8192517757415771</v>
      </c>
      <c r="EN27">
        <v>7.8718090057373047</v>
      </c>
      <c r="EO27">
        <v>9.0924606323242187</v>
      </c>
      <c r="EP27">
        <v>10.569411277770996</v>
      </c>
      <c r="EQ27">
        <v>10.990737915039063</v>
      </c>
      <c r="ER27">
        <v>7.6701383590698242</v>
      </c>
      <c r="ES27">
        <v>4.7644033432006836</v>
      </c>
      <c r="ET27">
        <v>3.3381149768829346</v>
      </c>
      <c r="EU27">
        <v>3.2034955024719238</v>
      </c>
      <c r="EV27">
        <v>2.9570951461791992</v>
      </c>
      <c r="EW27">
        <v>3.2594058513641357</v>
      </c>
      <c r="EX27">
        <v>3.0922391414642334</v>
      </c>
      <c r="EY27">
        <v>76.330703735351563</v>
      </c>
      <c r="EZ27">
        <v>75.317550659179688</v>
      </c>
      <c r="FA27">
        <v>74.522445678710938</v>
      </c>
      <c r="FB27">
        <v>73.664520263671875</v>
      </c>
      <c r="FC27">
        <v>73.029472351074219</v>
      </c>
      <c r="FD27">
        <v>72.464012145996094</v>
      </c>
      <c r="FE27">
        <v>72.662132263183594</v>
      </c>
      <c r="FF27">
        <v>74.690650939941406</v>
      </c>
      <c r="FG27">
        <v>78.178153991699219</v>
      </c>
      <c r="FH27">
        <v>81.453964233398438</v>
      </c>
      <c r="FI27">
        <v>84.230812072753906</v>
      </c>
      <c r="FJ27">
        <v>86.33050537109375</v>
      </c>
      <c r="FK27">
        <v>87.959053039550781</v>
      </c>
      <c r="FL27">
        <v>89.373847961425781</v>
      </c>
      <c r="FM27">
        <v>89.82757568359375</v>
      </c>
      <c r="FN27">
        <v>89.191871643066406</v>
      </c>
      <c r="FO27">
        <v>88.402610778808594</v>
      </c>
      <c r="FP27">
        <v>86.778350830078125</v>
      </c>
      <c r="FQ27">
        <v>84.554306030273437</v>
      </c>
      <c r="FR27">
        <v>81.592147827148438</v>
      </c>
      <c r="FS27">
        <v>78.960220336914063</v>
      </c>
      <c r="FT27">
        <v>77.305183410644531</v>
      </c>
      <c r="FU27">
        <v>75.973640441894531</v>
      </c>
      <c r="FV27">
        <v>74.982437133789063</v>
      </c>
      <c r="FW27">
        <v>1</v>
      </c>
      <c r="FX27" s="60"/>
    </row>
    <row r="28" spans="1:180" x14ac:dyDescent="0.2">
      <c r="A28" t="s">
        <v>233</v>
      </c>
      <c r="B28" t="s">
        <v>217</v>
      </c>
      <c r="C28" t="s">
        <v>219</v>
      </c>
      <c r="D28" t="s">
        <v>36</v>
      </c>
      <c r="E28">
        <v>2015</v>
      </c>
      <c r="F28" t="s">
        <v>221</v>
      </c>
      <c r="G28" t="s">
        <v>10</v>
      </c>
      <c r="H28">
        <v>559</v>
      </c>
      <c r="K28">
        <v>255.801265266673</v>
      </c>
      <c r="L28">
        <v>251.09054034308221</v>
      </c>
      <c r="M28">
        <v>247.64868428078353</v>
      </c>
      <c r="N28">
        <v>249.44773413710845</v>
      </c>
      <c r="O28">
        <v>259.83685467859914</v>
      </c>
      <c r="P28">
        <v>285.36401691723995</v>
      </c>
      <c r="Q28">
        <v>318.09060080427878</v>
      </c>
      <c r="R28">
        <v>336.37503125440105</v>
      </c>
      <c r="S28">
        <v>347.59435299675977</v>
      </c>
      <c r="T28">
        <v>352.47417159342393</v>
      </c>
      <c r="U28">
        <v>356.4000096124737</v>
      </c>
      <c r="V28">
        <v>357.69005007701668</v>
      </c>
      <c r="W28">
        <v>356.43735874807504</v>
      </c>
      <c r="X28">
        <v>357.82926273518234</v>
      </c>
      <c r="Y28">
        <v>350.37911970478382</v>
      </c>
      <c r="Z28">
        <v>342.01733092362292</v>
      </c>
      <c r="AA28">
        <v>329.80984761271498</v>
      </c>
      <c r="AB28">
        <v>322.34675827259628</v>
      </c>
      <c r="AC28">
        <v>311.26515781451843</v>
      </c>
      <c r="AD28">
        <v>299.55085351313903</v>
      </c>
      <c r="AE28">
        <v>289.37266874453769</v>
      </c>
      <c r="AF28">
        <v>275.32766490364349</v>
      </c>
      <c r="AG28">
        <v>266.3263036492487</v>
      </c>
      <c r="AH28">
        <v>260.83640044724496</v>
      </c>
      <c r="AI28">
        <v>-1.2151429653167725</v>
      </c>
      <c r="AJ28">
        <v>-1.1945364475250244</v>
      </c>
      <c r="AK28">
        <v>-0.96669793128967285</v>
      </c>
      <c r="AL28">
        <v>-1.0088876485824585</v>
      </c>
      <c r="AM28">
        <v>-1.4655839204788208</v>
      </c>
      <c r="AN28">
        <v>-1.8544795513153076</v>
      </c>
      <c r="AO28">
        <v>-2.3088765144348145</v>
      </c>
      <c r="AP28">
        <v>-2.3010859489440918</v>
      </c>
      <c r="AQ28">
        <v>-2.117652416229248</v>
      </c>
      <c r="AR28">
        <v>-3.2199058532714844</v>
      </c>
      <c r="AS28">
        <v>-3.8520185947418213</v>
      </c>
      <c r="AT28">
        <v>-4.3317036628723145</v>
      </c>
      <c r="AU28">
        <v>-4.8433513641357422</v>
      </c>
      <c r="AV28">
        <v>-4.7088475227355957</v>
      </c>
      <c r="AW28">
        <v>-4.7013673782348633</v>
      </c>
      <c r="AX28">
        <v>-3.8697350025177002</v>
      </c>
      <c r="AY28">
        <v>-3.1435940265655518</v>
      </c>
      <c r="AZ28">
        <v>-3.8659038543701172</v>
      </c>
      <c r="BA28">
        <v>-3.925642728805542</v>
      </c>
      <c r="BB28">
        <v>-0.97495704889297485</v>
      </c>
      <c r="BC28">
        <v>1.7260626191273332E-3</v>
      </c>
      <c r="BD28">
        <v>-1.9445152282714844</v>
      </c>
      <c r="BE28">
        <v>-2.4574675559997559</v>
      </c>
      <c r="BF28">
        <v>-2.4774494171142578</v>
      </c>
      <c r="BG28">
        <v>-0.12209256738424301</v>
      </c>
      <c r="BH28">
        <v>-0.12238568812608719</v>
      </c>
      <c r="BI28">
        <v>4.3904401361942291E-2</v>
      </c>
      <c r="BJ28">
        <v>1.0154512710869312E-2</v>
      </c>
      <c r="BK28">
        <v>-0.39237719774246216</v>
      </c>
      <c r="BL28">
        <v>-0.59795725345611572</v>
      </c>
      <c r="BM28">
        <v>-0.76657766103744507</v>
      </c>
      <c r="BN28">
        <v>-0.44545039534568787</v>
      </c>
      <c r="BO28">
        <v>-0.65128821134567261</v>
      </c>
      <c r="BP28">
        <v>-1.9722782373428345</v>
      </c>
      <c r="BQ28">
        <v>-2.4543752670288086</v>
      </c>
      <c r="BR28">
        <v>-2.9317069053649902</v>
      </c>
      <c r="BS28">
        <v>-3.3950655460357666</v>
      </c>
      <c r="BT28">
        <v>-3.118492603302002</v>
      </c>
      <c r="BU28">
        <v>-3.1364433765411377</v>
      </c>
      <c r="BV28">
        <v>-2.1799850463867187</v>
      </c>
      <c r="BW28">
        <v>-0.37881800532341003</v>
      </c>
      <c r="BX28">
        <v>-0.19736988842487335</v>
      </c>
      <c r="BY28">
        <v>0.52719599008560181</v>
      </c>
      <c r="BZ28">
        <v>2.164006233215332</v>
      </c>
      <c r="CA28">
        <v>1.9521422386169434</v>
      </c>
      <c r="CB28">
        <v>-0.18949729204177856</v>
      </c>
      <c r="CC28">
        <v>-0.70873504877090454</v>
      </c>
      <c r="CD28">
        <v>-0.77086687088012695</v>
      </c>
      <c r="CE28">
        <v>0.63495081663131714</v>
      </c>
      <c r="CF28">
        <v>0.62018269300460815</v>
      </c>
      <c r="CG28">
        <v>0.74384450912475586</v>
      </c>
      <c r="CH28">
        <v>0.71593999862670898</v>
      </c>
      <c r="CI28">
        <v>0.35092252492904663</v>
      </c>
      <c r="CJ28">
        <v>0.27230620384216309</v>
      </c>
      <c r="CK28">
        <v>0.30161377787590027</v>
      </c>
      <c r="CL28">
        <v>0.83975708484649658</v>
      </c>
      <c r="CM28">
        <v>0.36431127786636353</v>
      </c>
      <c r="CN28">
        <v>-1.1081752777099609</v>
      </c>
      <c r="CO28">
        <v>-1.4863717555999756</v>
      </c>
      <c r="CP28">
        <v>-1.9620733261108398</v>
      </c>
      <c r="CQ28">
        <v>-2.3919875621795654</v>
      </c>
      <c r="CR28">
        <v>-2.0170178413391113</v>
      </c>
      <c r="CS28">
        <v>-2.0525815486907959</v>
      </c>
      <c r="CT28">
        <v>-1.009669303894043</v>
      </c>
      <c r="CU28">
        <v>1.5360574722290039</v>
      </c>
      <c r="CV28">
        <v>2.3434455394744873</v>
      </c>
      <c r="CW28">
        <v>3.6112184524536133</v>
      </c>
      <c r="CX28">
        <v>4.3380427360534668</v>
      </c>
      <c r="CY28">
        <v>3.3029947280883789</v>
      </c>
      <c r="CZ28">
        <v>1.0260227918624878</v>
      </c>
      <c r="DA28">
        <v>0.50243169069290161</v>
      </c>
      <c r="DB28">
        <v>0.41110697388648987</v>
      </c>
      <c r="DC28">
        <v>1.3919941186904907</v>
      </c>
      <c r="DD28">
        <v>1.3627511262893677</v>
      </c>
      <c r="DE28">
        <v>1.4437845945358276</v>
      </c>
      <c r="DF28">
        <v>1.4217255115509033</v>
      </c>
      <c r="DG28">
        <v>1.0942223072052002</v>
      </c>
      <c r="DH28">
        <v>1.1425696611404419</v>
      </c>
      <c r="DI28">
        <v>1.3698052167892456</v>
      </c>
      <c r="DJ28">
        <v>2.1249644756317139</v>
      </c>
      <c r="DK28">
        <v>1.3799107074737549</v>
      </c>
      <c r="DL28">
        <v>-0.24407221376895905</v>
      </c>
      <c r="DM28">
        <v>-0.51836824417114258</v>
      </c>
      <c r="DN28">
        <v>-0.992439866065979</v>
      </c>
      <c r="DO28">
        <v>-1.3889093399047852</v>
      </c>
      <c r="DP28">
        <v>-0.91554301977157593</v>
      </c>
      <c r="DQ28">
        <v>-0.96871989965438843</v>
      </c>
      <c r="DR28">
        <v>0.16064639389514923</v>
      </c>
      <c r="DS28">
        <v>3.4509329795837402</v>
      </c>
      <c r="DT28">
        <v>4.8842611312866211</v>
      </c>
      <c r="DU28">
        <v>6.6952409744262695</v>
      </c>
      <c r="DV28">
        <v>6.5120792388916016</v>
      </c>
      <c r="DW28">
        <v>4.6538467407226562</v>
      </c>
      <c r="DX28">
        <v>2.2415428161621094</v>
      </c>
      <c r="DY28">
        <v>1.713598370552063</v>
      </c>
      <c r="DZ28">
        <v>1.5930807590484619</v>
      </c>
      <c r="EA28">
        <v>2.4850444793701172</v>
      </c>
      <c r="EB28">
        <v>2.4349019527435303</v>
      </c>
      <c r="EC28">
        <v>2.4543869495391846</v>
      </c>
      <c r="ED28">
        <v>2.440767765045166</v>
      </c>
      <c r="EE28">
        <v>2.1674289703369141</v>
      </c>
      <c r="EF28">
        <v>2.3990919589996338</v>
      </c>
      <c r="EG28">
        <v>2.9121038913726807</v>
      </c>
      <c r="EH28">
        <v>3.980600118637085</v>
      </c>
      <c r="EI28">
        <v>2.8462750911712646</v>
      </c>
      <c r="EJ28">
        <v>1.0035552978515625</v>
      </c>
      <c r="EK28">
        <v>0.87927502393722534</v>
      </c>
      <c r="EL28">
        <v>0.40755689144134521</v>
      </c>
      <c r="EM28">
        <v>5.9376198798418045E-2</v>
      </c>
      <c r="EN28">
        <v>0.67481166124343872</v>
      </c>
      <c r="EO28">
        <v>0.59620416164398193</v>
      </c>
      <c r="EP28">
        <v>1.8503963947296143</v>
      </c>
      <c r="EQ28">
        <v>6.2157092094421387</v>
      </c>
      <c r="ER28">
        <v>8.5527944564819336</v>
      </c>
      <c r="ES28">
        <v>11.148079872131348</v>
      </c>
      <c r="ET28">
        <v>9.6510429382324219</v>
      </c>
      <c r="EU28">
        <v>6.6042633056640625</v>
      </c>
      <c r="EV28">
        <v>3.99656081199646</v>
      </c>
      <c r="EW28">
        <v>3.4623308181762695</v>
      </c>
      <c r="EX28">
        <v>3.2996633052825928</v>
      </c>
      <c r="EY28">
        <v>46.686271667480469</v>
      </c>
      <c r="EZ28">
        <v>45.99664306640625</v>
      </c>
      <c r="FA28">
        <v>45.502506256103516</v>
      </c>
      <c r="FB28">
        <v>44.754184722900391</v>
      </c>
      <c r="FC28">
        <v>44.303443908691406</v>
      </c>
      <c r="FD28">
        <v>43.816326141357422</v>
      </c>
      <c r="FE28">
        <v>43.499248504638672</v>
      </c>
      <c r="FF28">
        <v>43.738517761230469</v>
      </c>
      <c r="FG28">
        <v>44.320411682128906</v>
      </c>
      <c r="FH28">
        <v>46.959396362304688</v>
      </c>
      <c r="FI28">
        <v>49.982879638671875</v>
      </c>
      <c r="FJ28">
        <v>52.488788604736328</v>
      </c>
      <c r="FK28">
        <v>53.838420867919922</v>
      </c>
      <c r="FL28">
        <v>53.915802001953125</v>
      </c>
      <c r="FM28">
        <v>53.783294677734375</v>
      </c>
      <c r="FN28">
        <v>52.881431579589844</v>
      </c>
      <c r="FO28">
        <v>50.455669403076172</v>
      </c>
      <c r="FP28">
        <v>48.801605224609375</v>
      </c>
      <c r="FQ28">
        <v>47.646274566650391</v>
      </c>
      <c r="FR28">
        <v>45.699951171875</v>
      </c>
      <c r="FS28">
        <v>45.008460998535156</v>
      </c>
      <c r="FT28">
        <v>44.863388061523438</v>
      </c>
      <c r="FU28">
        <v>44.644969940185547</v>
      </c>
      <c r="FV28">
        <v>44.299453735351563</v>
      </c>
      <c r="FW28">
        <v>1</v>
      </c>
      <c r="FX28" s="60"/>
    </row>
    <row r="29" spans="1:180" x14ac:dyDescent="0.2">
      <c r="A29" t="s">
        <v>233</v>
      </c>
      <c r="B29" t="s">
        <v>217</v>
      </c>
      <c r="C29" t="s">
        <v>219</v>
      </c>
      <c r="D29" t="s">
        <v>37</v>
      </c>
      <c r="E29">
        <v>2015</v>
      </c>
      <c r="F29" t="s">
        <v>221</v>
      </c>
      <c r="G29" t="s">
        <v>10</v>
      </c>
      <c r="H29">
        <v>559</v>
      </c>
      <c r="K29">
        <v>264.40102473773862</v>
      </c>
      <c r="L29">
        <v>258.83699583976079</v>
      </c>
      <c r="M29">
        <v>253.0765988487401</v>
      </c>
      <c r="N29">
        <v>254.40444770858215</v>
      </c>
      <c r="O29">
        <v>266.10461919160355</v>
      </c>
      <c r="P29">
        <v>290.99344300421211</v>
      </c>
      <c r="Q29">
        <v>323.56993332421223</v>
      </c>
      <c r="R29">
        <v>343.5347927176324</v>
      </c>
      <c r="S29">
        <v>357.00042765525626</v>
      </c>
      <c r="T29">
        <v>363.66144167777281</v>
      </c>
      <c r="U29">
        <v>366.63674276299855</v>
      </c>
      <c r="V29">
        <v>363.02560350132933</v>
      </c>
      <c r="W29">
        <v>365.28834782790079</v>
      </c>
      <c r="X29">
        <v>367.42082090388692</v>
      </c>
      <c r="Y29">
        <v>358.71197626750842</v>
      </c>
      <c r="Z29">
        <v>350.56457659830971</v>
      </c>
      <c r="AA29">
        <v>340.28546093835581</v>
      </c>
      <c r="AB29">
        <v>336.63939918379896</v>
      </c>
      <c r="AC29">
        <v>317.61176729434214</v>
      </c>
      <c r="AD29">
        <v>306.39437015940007</v>
      </c>
      <c r="AE29">
        <v>297.93736745867653</v>
      </c>
      <c r="AF29">
        <v>287.99644197771329</v>
      </c>
      <c r="AG29">
        <v>276.73307230247889</v>
      </c>
      <c r="AH29">
        <v>268.97304283056314</v>
      </c>
      <c r="AI29">
        <v>-1.1737409830093384</v>
      </c>
      <c r="AJ29">
        <v>-1.1345498561859131</v>
      </c>
      <c r="AK29">
        <v>-0.95888799428939819</v>
      </c>
      <c r="AL29">
        <v>-0.94012236595153809</v>
      </c>
      <c r="AM29">
        <v>-1.3480707406997681</v>
      </c>
      <c r="AN29">
        <v>-1.6931828260421753</v>
      </c>
      <c r="AO29">
        <v>-2.1768953800201416</v>
      </c>
      <c r="AP29">
        <v>-2.4165480136871338</v>
      </c>
      <c r="AQ29">
        <v>-2.1432638168334961</v>
      </c>
      <c r="AR29">
        <v>-3.246434211730957</v>
      </c>
      <c r="AS29">
        <v>-3.8054311275482178</v>
      </c>
      <c r="AT29">
        <v>-4.3253250122070313</v>
      </c>
      <c r="AU29">
        <v>-4.9146981239318848</v>
      </c>
      <c r="AV29">
        <v>-4.6299262046813965</v>
      </c>
      <c r="AW29">
        <v>-4.6531438827514648</v>
      </c>
      <c r="AX29">
        <v>-4.0442490577697754</v>
      </c>
      <c r="AY29">
        <v>-3.9506371021270752</v>
      </c>
      <c r="AZ29">
        <v>-4.0265231132507324</v>
      </c>
      <c r="BA29">
        <v>7.2771266102790833E-2</v>
      </c>
      <c r="BB29">
        <v>2.0425081253051758</v>
      </c>
      <c r="BC29">
        <v>0.25103485584259033</v>
      </c>
      <c r="BD29">
        <v>-1.9133745431900024</v>
      </c>
      <c r="BE29">
        <v>-2.271312952041626</v>
      </c>
      <c r="BF29">
        <v>-2.3306241035461426</v>
      </c>
      <c r="BG29">
        <v>-0.13104495406150818</v>
      </c>
      <c r="BH29">
        <v>-0.11885014176368713</v>
      </c>
      <c r="BI29">
        <v>-6.4390879124403E-3</v>
      </c>
      <c r="BJ29">
        <v>1.5697121620178223E-2</v>
      </c>
      <c r="BK29">
        <v>-0.31500086188316345</v>
      </c>
      <c r="BL29">
        <v>-0.45848739147186279</v>
      </c>
      <c r="BM29">
        <v>-0.56857895851135254</v>
      </c>
      <c r="BN29">
        <v>-0.4636324942111969</v>
      </c>
      <c r="BO29">
        <v>-0.64258527755737305</v>
      </c>
      <c r="BP29">
        <v>-1.9726057052612305</v>
      </c>
      <c r="BQ29">
        <v>-2.4320616722106934</v>
      </c>
      <c r="BR29">
        <v>-2.931663990020752</v>
      </c>
      <c r="BS29">
        <v>-3.4678800106048584</v>
      </c>
      <c r="BT29">
        <v>-3.0954034328460693</v>
      </c>
      <c r="BU29">
        <v>-3.1091582775115967</v>
      </c>
      <c r="BV29">
        <v>-2.3030147552490234</v>
      </c>
      <c r="BW29">
        <v>-0.75785070657730103</v>
      </c>
      <c r="BX29">
        <v>-0.25661104917526245</v>
      </c>
      <c r="BY29">
        <v>2.4198472499847412</v>
      </c>
      <c r="BZ29">
        <v>4.0295414924621582</v>
      </c>
      <c r="CA29">
        <v>2.1761929988861084</v>
      </c>
      <c r="CB29">
        <v>-0.16484521329402924</v>
      </c>
      <c r="CC29">
        <v>-0.56060212850570679</v>
      </c>
      <c r="CD29">
        <v>-0.66993021965026855</v>
      </c>
      <c r="CE29">
        <v>0.59112310409545898</v>
      </c>
      <c r="CF29">
        <v>0.58462041616439819</v>
      </c>
      <c r="CG29">
        <v>0.65322411060333252</v>
      </c>
      <c r="CH29">
        <v>0.67769479751586914</v>
      </c>
      <c r="CI29">
        <v>0.40050014853477478</v>
      </c>
      <c r="CJ29">
        <v>0.39665889739990234</v>
      </c>
      <c r="CK29">
        <v>0.54533612728118896</v>
      </c>
      <c r="CL29">
        <v>0.88895082473754883</v>
      </c>
      <c r="CM29">
        <v>0.39678004384040833</v>
      </c>
      <c r="CN29">
        <v>-1.0903557538986206</v>
      </c>
      <c r="CO29">
        <v>-1.480870246887207</v>
      </c>
      <c r="CP29">
        <v>-1.9664188623428345</v>
      </c>
      <c r="CQ29">
        <v>-2.4658181667327881</v>
      </c>
      <c r="CR29">
        <v>-2.0325977802276611</v>
      </c>
      <c r="CS29">
        <v>-2.0397987365722656</v>
      </c>
      <c r="CT29">
        <v>-1.0970412492752075</v>
      </c>
      <c r="CU29">
        <v>1.4534634351730347</v>
      </c>
      <c r="CV29">
        <v>2.3544187545776367</v>
      </c>
      <c r="CW29">
        <v>4.0454249382019043</v>
      </c>
      <c r="CX29">
        <v>5.405754566192627</v>
      </c>
      <c r="CY29">
        <v>3.5095517635345459</v>
      </c>
      <c r="CZ29">
        <v>1.0461808443069458</v>
      </c>
      <c r="DA29">
        <v>0.62423098087310791</v>
      </c>
      <c r="DB29">
        <v>0.48026129603385925</v>
      </c>
      <c r="DC29">
        <v>1.3132911920547485</v>
      </c>
      <c r="DD29">
        <v>1.2880909442901611</v>
      </c>
      <c r="DE29">
        <v>1.3128873109817505</v>
      </c>
      <c r="DF29">
        <v>1.3396924734115601</v>
      </c>
      <c r="DG29">
        <v>1.1160011291503906</v>
      </c>
      <c r="DH29">
        <v>1.2518051862716675</v>
      </c>
      <c r="DI29">
        <v>1.6592512130737305</v>
      </c>
      <c r="DJ29">
        <v>2.2415342330932617</v>
      </c>
      <c r="DK29">
        <v>1.4361453056335449</v>
      </c>
      <c r="DL29">
        <v>-0.20810595154762268</v>
      </c>
      <c r="DM29">
        <v>-0.52967870235443115</v>
      </c>
      <c r="DN29">
        <v>-1.0011736154556274</v>
      </c>
      <c r="DO29">
        <v>-1.4637562036514282</v>
      </c>
      <c r="DP29">
        <v>-0.96979224681854248</v>
      </c>
      <c r="DQ29">
        <v>-0.97043895721435547</v>
      </c>
      <c r="DR29">
        <v>0.10893222689628601</v>
      </c>
      <c r="DS29">
        <v>3.6647777557373047</v>
      </c>
      <c r="DT29">
        <v>4.9654483795166016</v>
      </c>
      <c r="DU29">
        <v>5.6710023880004883</v>
      </c>
      <c r="DV29">
        <v>6.7819681167602539</v>
      </c>
      <c r="DW29">
        <v>4.8429102897644043</v>
      </c>
      <c r="DX29">
        <v>2.257206916809082</v>
      </c>
      <c r="DY29">
        <v>1.8090640306472778</v>
      </c>
      <c r="DZ29">
        <v>1.6304528713226318</v>
      </c>
      <c r="EA29">
        <v>2.3559870719909668</v>
      </c>
      <c r="EB29">
        <v>2.303790807723999</v>
      </c>
      <c r="EC29">
        <v>2.265336275100708</v>
      </c>
      <c r="ED29">
        <v>2.2955119609832764</v>
      </c>
      <c r="EE29">
        <v>2.1490709781646729</v>
      </c>
      <c r="EF29">
        <v>2.4865005016326904</v>
      </c>
      <c r="EG29">
        <v>3.2675678730010986</v>
      </c>
      <c r="EH29">
        <v>4.1944499015808105</v>
      </c>
      <c r="EI29">
        <v>2.936823844909668</v>
      </c>
      <c r="EJ29">
        <v>1.0657227039337158</v>
      </c>
      <c r="EK29">
        <v>0.84369081258773804</v>
      </c>
      <c r="EL29">
        <v>0.39248719811439514</v>
      </c>
      <c r="EM29">
        <v>-1.6938026994466782E-2</v>
      </c>
      <c r="EN29">
        <v>0.56473034620285034</v>
      </c>
      <c r="EO29">
        <v>0.57354658842086792</v>
      </c>
      <c r="EP29">
        <v>1.8501664400100708</v>
      </c>
      <c r="EQ29">
        <v>6.8575639724731445</v>
      </c>
      <c r="ER29">
        <v>8.7353601455688477</v>
      </c>
      <c r="ES29">
        <v>8.0180788040161133</v>
      </c>
      <c r="ET29">
        <v>8.7690010070800781</v>
      </c>
      <c r="EU29">
        <v>6.768068790435791</v>
      </c>
      <c r="EV29">
        <v>4.0057363510131836</v>
      </c>
      <c r="EW29">
        <v>3.5197749137878418</v>
      </c>
      <c r="EX29">
        <v>3.2911467552185059</v>
      </c>
      <c r="EY29">
        <v>58.94635009765625</v>
      </c>
      <c r="EZ29">
        <v>58.173873901367188</v>
      </c>
      <c r="FA29">
        <v>56.025272369384766</v>
      </c>
      <c r="FB29">
        <v>55.001964569091797</v>
      </c>
      <c r="FC29">
        <v>55.900959014892578</v>
      </c>
      <c r="FD29">
        <v>54.38555908203125</v>
      </c>
      <c r="FE29">
        <v>54.021141052246094</v>
      </c>
      <c r="FF29">
        <v>53.895610809326172</v>
      </c>
      <c r="FG29">
        <v>54.355876922607422</v>
      </c>
      <c r="FH29">
        <v>55.045806884765625</v>
      </c>
      <c r="FI29">
        <v>56.087390899658203</v>
      </c>
      <c r="FJ29">
        <v>55.136474609375</v>
      </c>
      <c r="FK29">
        <v>57.469039916992188</v>
      </c>
      <c r="FL29">
        <v>57.823322296142578</v>
      </c>
      <c r="FM29">
        <v>57.528179168701172</v>
      </c>
      <c r="FN29">
        <v>56.886119842529297</v>
      </c>
      <c r="FO29">
        <v>56.275508880615234</v>
      </c>
      <c r="FP29">
        <v>55.181167602539063</v>
      </c>
      <c r="FQ29">
        <v>55.918987274169922</v>
      </c>
      <c r="FR29">
        <v>56.123302459716797</v>
      </c>
      <c r="FS29">
        <v>55.367835998535156</v>
      </c>
      <c r="FT29">
        <v>54.625461578369141</v>
      </c>
      <c r="FU29">
        <v>53.848583221435547</v>
      </c>
      <c r="FV29">
        <v>53.934627532958984</v>
      </c>
      <c r="FW29">
        <v>1</v>
      </c>
      <c r="FX29" s="60"/>
    </row>
    <row r="30" spans="1:180" x14ac:dyDescent="0.2">
      <c r="A30" t="s">
        <v>233</v>
      </c>
      <c r="B30" t="s">
        <v>217</v>
      </c>
      <c r="C30" t="s">
        <v>219</v>
      </c>
      <c r="D30" t="s">
        <v>38</v>
      </c>
      <c r="E30">
        <v>2015</v>
      </c>
      <c r="F30" t="s">
        <v>221</v>
      </c>
      <c r="G30" t="s">
        <v>10</v>
      </c>
      <c r="H30">
        <v>559</v>
      </c>
      <c r="K30">
        <v>256.03170598335521</v>
      </c>
      <c r="L30">
        <v>252.24486737755865</v>
      </c>
      <c r="M30">
        <v>248.6797972594043</v>
      </c>
      <c r="N30">
        <v>250.97161433210761</v>
      </c>
      <c r="O30">
        <v>261.3647192123733</v>
      </c>
      <c r="P30">
        <v>286.04983885308854</v>
      </c>
      <c r="Q30">
        <v>319.5051478738028</v>
      </c>
      <c r="R30">
        <v>339.1279124233468</v>
      </c>
      <c r="S30">
        <v>350.42978396598642</v>
      </c>
      <c r="T30">
        <v>354.80684670589636</v>
      </c>
      <c r="U30">
        <v>355.38237917219789</v>
      </c>
      <c r="V30">
        <v>355.28496960183151</v>
      </c>
      <c r="W30">
        <v>355.60277714573596</v>
      </c>
      <c r="X30">
        <v>353.51004315090404</v>
      </c>
      <c r="Y30">
        <v>344.33996620883852</v>
      </c>
      <c r="Z30">
        <v>338.20293213547711</v>
      </c>
      <c r="AA30">
        <v>333.15211631919908</v>
      </c>
      <c r="AB30">
        <v>331.22600065737197</v>
      </c>
      <c r="AC30">
        <v>310.32726645077753</v>
      </c>
      <c r="AD30">
        <v>297.64008206312263</v>
      </c>
      <c r="AE30">
        <v>288.51407030605696</v>
      </c>
      <c r="AF30">
        <v>280.53755067874749</v>
      </c>
      <c r="AG30">
        <v>271.23081049451315</v>
      </c>
      <c r="AH30">
        <v>267.58977043945134</v>
      </c>
      <c r="AI30">
        <v>-1.1941536664962769</v>
      </c>
      <c r="AJ30">
        <v>-1.1783220767974854</v>
      </c>
      <c r="AK30">
        <v>-0.97093826532363892</v>
      </c>
      <c r="AL30">
        <v>-0.99439644813537598</v>
      </c>
      <c r="AM30">
        <v>-1.4034366607666016</v>
      </c>
      <c r="AN30">
        <v>-1.7248630523681641</v>
      </c>
      <c r="AO30">
        <v>-2.2738959789276123</v>
      </c>
      <c r="AP30">
        <v>-2.1904492378234863</v>
      </c>
      <c r="AQ30">
        <v>-2.0300209522247314</v>
      </c>
      <c r="AR30">
        <v>-3.2273640632629395</v>
      </c>
      <c r="AS30">
        <v>-3.8609249591827393</v>
      </c>
      <c r="AT30">
        <v>-4.3521089553833008</v>
      </c>
      <c r="AU30">
        <v>-4.7796292304992676</v>
      </c>
      <c r="AV30">
        <v>-4.3576545715332031</v>
      </c>
      <c r="AW30">
        <v>-4.5153360366821289</v>
      </c>
      <c r="AX30">
        <v>-3.9769878387451172</v>
      </c>
      <c r="AY30">
        <v>-4.1061043739318848</v>
      </c>
      <c r="AZ30">
        <v>-4.1380743980407715</v>
      </c>
      <c r="BA30">
        <v>-0.13232596218585968</v>
      </c>
      <c r="BB30">
        <v>1.9506421089172363</v>
      </c>
      <c r="BC30">
        <v>0.26852390170097351</v>
      </c>
      <c r="BD30">
        <v>-2.0599451065063477</v>
      </c>
      <c r="BE30">
        <v>-2.4688715934753418</v>
      </c>
      <c r="BF30">
        <v>-2.5241365432739258</v>
      </c>
      <c r="BG30">
        <v>-0.11940810084342957</v>
      </c>
      <c r="BH30">
        <v>-0.12097880244255066</v>
      </c>
      <c r="BI30">
        <v>2.7987660840153694E-2</v>
      </c>
      <c r="BJ30">
        <v>1.660296693444252E-2</v>
      </c>
      <c r="BK30">
        <v>-0.33521759510040283</v>
      </c>
      <c r="BL30">
        <v>-0.49112549424171448</v>
      </c>
      <c r="BM30">
        <v>-0.71564340591430664</v>
      </c>
      <c r="BN30">
        <v>-0.33462148904800415</v>
      </c>
      <c r="BO30">
        <v>-0.55486321449279785</v>
      </c>
      <c r="BP30">
        <v>-1.9612079858779907</v>
      </c>
      <c r="BQ30">
        <v>-2.418715238571167</v>
      </c>
      <c r="BR30">
        <v>-2.9233088493347168</v>
      </c>
      <c r="BS30">
        <v>-3.2994520664215088</v>
      </c>
      <c r="BT30">
        <v>-2.8004915714263916</v>
      </c>
      <c r="BU30">
        <v>-2.9696862697601318</v>
      </c>
      <c r="BV30">
        <v>-2.1775221824645996</v>
      </c>
      <c r="BW30">
        <v>-0.73824113607406616</v>
      </c>
      <c r="BX30">
        <v>-0.25996497273445129</v>
      </c>
      <c r="BY30">
        <v>2.3338720798492432</v>
      </c>
      <c r="BZ30">
        <v>3.9415228366851807</v>
      </c>
      <c r="CA30">
        <v>2.1584806442260742</v>
      </c>
      <c r="CB30">
        <v>-0.27377915382385254</v>
      </c>
      <c r="CC30">
        <v>-0.69045162200927734</v>
      </c>
      <c r="CD30">
        <v>-0.78133392333984375</v>
      </c>
      <c r="CE30">
        <v>0.62495744228363037</v>
      </c>
      <c r="CF30">
        <v>0.61133396625518799</v>
      </c>
      <c r="CG30">
        <v>0.71984070539474487</v>
      </c>
      <c r="CH30">
        <v>0.71681809425354004</v>
      </c>
      <c r="CI30">
        <v>0.40462771058082581</v>
      </c>
      <c r="CJ30">
        <v>0.36335733532905579</v>
      </c>
      <c r="CK30">
        <v>0.36359766125679016</v>
      </c>
      <c r="CL30">
        <v>0.95071917772293091</v>
      </c>
      <c r="CM30">
        <v>0.46682661771774292</v>
      </c>
      <c r="CN30">
        <v>-1.0842722654342651</v>
      </c>
      <c r="CO30">
        <v>-1.4198452234268188</v>
      </c>
      <c r="CP30">
        <v>-1.9337263107299805</v>
      </c>
      <c r="CQ30">
        <v>-2.2742857933044434</v>
      </c>
      <c r="CR30">
        <v>-1.7220050096511841</v>
      </c>
      <c r="CS30">
        <v>-1.8991739749908447</v>
      </c>
      <c r="CT30">
        <v>-0.93121778964996338</v>
      </c>
      <c r="CU30">
        <v>1.5943307876586914</v>
      </c>
      <c r="CV30">
        <v>2.4260017871856689</v>
      </c>
      <c r="CW30">
        <v>4.0419530868530273</v>
      </c>
      <c r="CX30">
        <v>5.3204007148742676</v>
      </c>
      <c r="CY30">
        <v>3.4674592018127441</v>
      </c>
      <c r="CZ30">
        <v>0.96331387758255005</v>
      </c>
      <c r="DA30">
        <v>0.54127663373947144</v>
      </c>
      <c r="DB30">
        <v>0.4257257878780365</v>
      </c>
      <c r="DC30">
        <v>1.3693228960037231</v>
      </c>
      <c r="DD30">
        <v>1.3436466455459595</v>
      </c>
      <c r="DE30">
        <v>1.411693811416626</v>
      </c>
      <c r="DF30">
        <v>1.4170331954956055</v>
      </c>
      <c r="DG30">
        <v>1.1444729566574097</v>
      </c>
      <c r="DH30">
        <v>1.2178401947021484</v>
      </c>
      <c r="DI30">
        <v>1.4428386688232422</v>
      </c>
      <c r="DJ30">
        <v>2.2360599040985107</v>
      </c>
      <c r="DK30">
        <v>1.4885164499282837</v>
      </c>
      <c r="DL30">
        <v>-0.20733642578125</v>
      </c>
      <c r="DM30">
        <v>-0.4209752082824707</v>
      </c>
      <c r="DN30">
        <v>-0.94414377212524414</v>
      </c>
      <c r="DO30">
        <v>-1.2491196393966675</v>
      </c>
      <c r="DP30">
        <v>-0.64351850748062134</v>
      </c>
      <c r="DQ30">
        <v>-0.82866162061691284</v>
      </c>
      <c r="DR30">
        <v>0.31508663296699524</v>
      </c>
      <c r="DS30">
        <v>3.9269027709960937</v>
      </c>
      <c r="DT30">
        <v>5.1119685173034668</v>
      </c>
      <c r="DU30">
        <v>5.7500343322753906</v>
      </c>
      <c r="DV30">
        <v>6.6992783546447754</v>
      </c>
      <c r="DW30">
        <v>4.7764372825622559</v>
      </c>
      <c r="DX30">
        <v>2.2004070281982422</v>
      </c>
      <c r="DY30">
        <v>1.7730048894882202</v>
      </c>
      <c r="DZ30">
        <v>1.6327855587005615</v>
      </c>
      <c r="EA30">
        <v>2.444068431854248</v>
      </c>
      <c r="EB30">
        <v>2.4009900093078613</v>
      </c>
      <c r="EC30">
        <v>2.4106197357177734</v>
      </c>
      <c r="ED30">
        <v>2.4280326366424561</v>
      </c>
      <c r="EE30">
        <v>2.2126920223236084</v>
      </c>
      <c r="EF30">
        <v>2.4515776634216309</v>
      </c>
      <c r="EG30">
        <v>3.001091480255127</v>
      </c>
      <c r="EH30">
        <v>4.0918874740600586</v>
      </c>
      <c r="EI30">
        <v>2.9636743068695068</v>
      </c>
      <c r="EJ30">
        <v>1.0588195323944092</v>
      </c>
      <c r="EK30">
        <v>1.021234393119812</v>
      </c>
      <c r="EL30">
        <v>0.48465627431869507</v>
      </c>
      <c r="EM30">
        <v>0.23105739057064056</v>
      </c>
      <c r="EN30">
        <v>0.91364473104476929</v>
      </c>
      <c r="EO30">
        <v>0.71698814630508423</v>
      </c>
      <c r="EP30">
        <v>2.1145522594451904</v>
      </c>
      <c r="EQ30">
        <v>7.2947664260864258</v>
      </c>
      <c r="ER30">
        <v>8.9900779724121094</v>
      </c>
      <c r="ES30">
        <v>8.2162322998046875</v>
      </c>
      <c r="ET30">
        <v>8.6901588439941406</v>
      </c>
      <c r="EU30">
        <v>6.6663942337036133</v>
      </c>
      <c r="EV30">
        <v>3.9865727424621582</v>
      </c>
      <c r="EW30">
        <v>3.5514249801635742</v>
      </c>
      <c r="EX30">
        <v>3.3755881786346436</v>
      </c>
      <c r="EY30">
        <v>47.505588531494141</v>
      </c>
      <c r="EZ30">
        <v>46.601047515869141</v>
      </c>
      <c r="FA30">
        <v>46.095230102539062</v>
      </c>
      <c r="FB30">
        <v>45.684600830078125</v>
      </c>
      <c r="FC30">
        <v>45.375446319580078</v>
      </c>
      <c r="FD30">
        <v>45.046009063720703</v>
      </c>
      <c r="FE30">
        <v>44.94842529296875</v>
      </c>
      <c r="FF30">
        <v>45.210105895996094</v>
      </c>
      <c r="FG30">
        <v>46.381881713867188</v>
      </c>
      <c r="FH30">
        <v>47.804180145263672</v>
      </c>
      <c r="FI30">
        <v>48.829963684082031</v>
      </c>
      <c r="FJ30">
        <v>48.932468414306641</v>
      </c>
      <c r="FK30">
        <v>48.551406860351563</v>
      </c>
      <c r="FL30">
        <v>48.264072418212891</v>
      </c>
      <c r="FM30">
        <v>49.792083740234375</v>
      </c>
      <c r="FN30">
        <v>49.764911651611328</v>
      </c>
      <c r="FO30">
        <v>49.442527770996094</v>
      </c>
      <c r="FP30">
        <v>48.735149383544922</v>
      </c>
      <c r="FQ30">
        <v>47.777976989746094</v>
      </c>
      <c r="FR30">
        <v>46.785091400146484</v>
      </c>
      <c r="FS30">
        <v>46.316982269287109</v>
      </c>
      <c r="FT30">
        <v>45.589389801025391</v>
      </c>
      <c r="FU30">
        <v>44.715805053710937</v>
      </c>
      <c r="FV30">
        <v>43.679824829101563</v>
      </c>
      <c r="FW30">
        <v>1</v>
      </c>
      <c r="FX30" s="60"/>
    </row>
    <row r="31" spans="1:180" x14ac:dyDescent="0.2">
      <c r="A31" t="s">
        <v>233</v>
      </c>
      <c r="B31" t="s">
        <v>217</v>
      </c>
      <c r="C31" t="s">
        <v>219</v>
      </c>
      <c r="D31" t="s">
        <v>39</v>
      </c>
      <c r="E31">
        <v>2015</v>
      </c>
      <c r="F31" t="s">
        <v>221</v>
      </c>
      <c r="G31" t="s">
        <v>10</v>
      </c>
      <c r="H31">
        <v>559</v>
      </c>
      <c r="K31">
        <v>262.34211096439839</v>
      </c>
      <c r="L31">
        <v>256.93109551654373</v>
      </c>
      <c r="M31">
        <v>252.6705822371996</v>
      </c>
      <c r="N31">
        <v>252.24044985434034</v>
      </c>
      <c r="O31">
        <v>261.68181012129395</v>
      </c>
      <c r="P31">
        <v>286.25964691912276</v>
      </c>
      <c r="Q31">
        <v>319.08598555310454</v>
      </c>
      <c r="R31">
        <v>340.44721400698296</v>
      </c>
      <c r="S31">
        <v>359.03804430642418</v>
      </c>
      <c r="T31">
        <v>372.11423837744849</v>
      </c>
      <c r="U31">
        <v>379.44550513565497</v>
      </c>
      <c r="V31">
        <v>383.97104310679623</v>
      </c>
      <c r="W31">
        <v>384.41517834402373</v>
      </c>
      <c r="X31">
        <v>386.01668356989393</v>
      </c>
      <c r="Y31">
        <v>383.43913227432392</v>
      </c>
      <c r="Z31">
        <v>374.13262609217361</v>
      </c>
      <c r="AA31">
        <v>360.837333358725</v>
      </c>
      <c r="AB31">
        <v>345.90612150300035</v>
      </c>
      <c r="AC31">
        <v>320.51070060146918</v>
      </c>
      <c r="AD31">
        <v>308.28592568534486</v>
      </c>
      <c r="AE31">
        <v>299.57608934451042</v>
      </c>
      <c r="AF31">
        <v>289.28800510879591</v>
      </c>
      <c r="AG31">
        <v>277.41360949289771</v>
      </c>
      <c r="AH31">
        <v>268.8104818845751</v>
      </c>
      <c r="AI31">
        <v>-1.3327759504318237</v>
      </c>
      <c r="AJ31">
        <v>-1.0349447727203369</v>
      </c>
      <c r="AK31">
        <v>-1.3260436058044434</v>
      </c>
      <c r="AL31">
        <v>-1.5338097810745239</v>
      </c>
      <c r="AM31">
        <v>-2.1586840152740479</v>
      </c>
      <c r="AN31">
        <v>-2.5545499324798584</v>
      </c>
      <c r="AO31">
        <v>-3.2657403945922852</v>
      </c>
      <c r="AP31">
        <v>-3.9345312118530273</v>
      </c>
      <c r="AQ31">
        <v>-4.7360377311706543</v>
      </c>
      <c r="AR31">
        <v>-5.5048227310180664</v>
      </c>
      <c r="AS31">
        <v>-4.749664306640625</v>
      </c>
      <c r="AT31">
        <v>-4.7529640197753906</v>
      </c>
      <c r="AU31">
        <v>-3.0179517269134521</v>
      </c>
      <c r="AV31">
        <v>-0.67238056659698486</v>
      </c>
      <c r="AW31">
        <v>-5.7328369468450546E-2</v>
      </c>
      <c r="AX31">
        <v>1.0032644271850586</v>
      </c>
      <c r="AY31">
        <v>3.4104511737823486</v>
      </c>
      <c r="AZ31">
        <v>0.24729534983634949</v>
      </c>
      <c r="BA31">
        <v>-2.358795166015625</v>
      </c>
      <c r="BB31">
        <v>-2.5902681350708008</v>
      </c>
      <c r="BC31">
        <v>-2.8372070789337158</v>
      </c>
      <c r="BD31">
        <v>-2.7870564460754395</v>
      </c>
      <c r="BE31">
        <v>-2.5758848190307617</v>
      </c>
      <c r="BF31">
        <v>-2.611457347869873</v>
      </c>
      <c r="BG31">
        <v>-0.15013603866100311</v>
      </c>
      <c r="BH31">
        <v>8.3694241940975189E-2</v>
      </c>
      <c r="BI31">
        <v>-0.2201458066701889</v>
      </c>
      <c r="BJ31">
        <v>-0.44361758232116699</v>
      </c>
      <c r="BK31">
        <v>-0.83831983804702759</v>
      </c>
      <c r="BL31">
        <v>-1.3588274717330933</v>
      </c>
      <c r="BM31">
        <v>-2.0835347175598145</v>
      </c>
      <c r="BN31">
        <v>-2.6598367691040039</v>
      </c>
      <c r="BO31">
        <v>-3.2581210136413574</v>
      </c>
      <c r="BP31">
        <v>-3.775670051574707</v>
      </c>
      <c r="BQ31">
        <v>-3.0506622791290283</v>
      </c>
      <c r="BR31">
        <v>-3.0528528690338135</v>
      </c>
      <c r="BS31">
        <v>-1.2764365673065186</v>
      </c>
      <c r="BT31">
        <v>2.2333207130432129</v>
      </c>
      <c r="BU31">
        <v>2.8937873840332031</v>
      </c>
      <c r="BV31">
        <v>3.9586846828460693</v>
      </c>
      <c r="BW31">
        <v>5.6387968063354492</v>
      </c>
      <c r="BX31">
        <v>2.6065971851348877</v>
      </c>
      <c r="BY31">
        <v>-0.26583567261695862</v>
      </c>
      <c r="BZ31">
        <v>-0.56830507516860962</v>
      </c>
      <c r="CA31">
        <v>-0.82315641641616821</v>
      </c>
      <c r="CB31">
        <v>-0.86431801319122314</v>
      </c>
      <c r="CC31">
        <v>-0.73403728008270264</v>
      </c>
      <c r="CD31">
        <v>-0.81582999229431152</v>
      </c>
      <c r="CE31">
        <v>0.66895675659179688</v>
      </c>
      <c r="CF31">
        <v>0.85846024751663208</v>
      </c>
      <c r="CG31">
        <v>0.54579567909240723</v>
      </c>
      <c r="CH31">
        <v>0.31144621968269348</v>
      </c>
      <c r="CI31">
        <v>7.6160341501235962E-2</v>
      </c>
      <c r="CJ31">
        <v>-0.53067374229431152</v>
      </c>
      <c r="CK31">
        <v>-1.2647426128387451</v>
      </c>
      <c r="CL31">
        <v>-1.7769874334335327</v>
      </c>
      <c r="CM31">
        <v>-2.234520435333252</v>
      </c>
      <c r="CN31">
        <v>-2.5780644416809082</v>
      </c>
      <c r="CO31">
        <v>-1.8739386796951294</v>
      </c>
      <c r="CP31">
        <v>-1.8753610849380493</v>
      </c>
      <c r="CQ31">
        <v>-7.026837021112442E-2</v>
      </c>
      <c r="CR31">
        <v>4.2458004951477051</v>
      </c>
      <c r="CS31">
        <v>4.9377212524414062</v>
      </c>
      <c r="CT31">
        <v>6.0055994987487793</v>
      </c>
      <c r="CU31">
        <v>7.1821422576904297</v>
      </c>
      <c r="CV31">
        <v>4.2406425476074219</v>
      </c>
      <c r="CW31">
        <v>1.1837416887283325</v>
      </c>
      <c r="CX31">
        <v>0.83210039138793945</v>
      </c>
      <c r="CY31">
        <v>0.57176887989044189</v>
      </c>
      <c r="CZ31">
        <v>0.46736481785774231</v>
      </c>
      <c r="DA31">
        <v>0.54162067174911499</v>
      </c>
      <c r="DB31">
        <v>0.42781594395637512</v>
      </c>
      <c r="DC31">
        <v>1.4880496263504028</v>
      </c>
      <c r="DD31">
        <v>1.6332261562347412</v>
      </c>
      <c r="DE31">
        <v>1.311737060546875</v>
      </c>
      <c r="DF31">
        <v>1.0665100812911987</v>
      </c>
      <c r="DG31">
        <v>0.99064052104949951</v>
      </c>
      <c r="DH31">
        <v>0.29747998714447021</v>
      </c>
      <c r="DI31">
        <v>-0.44595047831535339</v>
      </c>
      <c r="DJ31">
        <v>-0.8941381573677063</v>
      </c>
      <c r="DK31">
        <v>-1.2109198570251465</v>
      </c>
      <c r="DL31">
        <v>-1.3804587125778198</v>
      </c>
      <c r="DM31">
        <v>-0.69721513986587524</v>
      </c>
      <c r="DN31">
        <v>-0.69786918163299561</v>
      </c>
      <c r="DO31">
        <v>1.1358997821807861</v>
      </c>
      <c r="DP31">
        <v>6.2582807540893555</v>
      </c>
      <c r="DQ31">
        <v>6.9816551208496094</v>
      </c>
      <c r="DR31">
        <v>8.0525150299072266</v>
      </c>
      <c r="DS31">
        <v>8.7254877090454102</v>
      </c>
      <c r="DT31">
        <v>5.8746881484985352</v>
      </c>
      <c r="DU31">
        <v>2.6333191394805908</v>
      </c>
      <c r="DV31">
        <v>2.2325057983398437</v>
      </c>
      <c r="DW31">
        <v>1.9666942358016968</v>
      </c>
      <c r="DX31">
        <v>1.7990477085113525</v>
      </c>
      <c r="DY31">
        <v>1.8172786235809326</v>
      </c>
      <c r="DZ31">
        <v>1.6714619398117065</v>
      </c>
      <c r="EA31">
        <v>2.670689582824707</v>
      </c>
      <c r="EB31">
        <v>2.7518651485443115</v>
      </c>
      <c r="EC31">
        <v>2.4176349639892578</v>
      </c>
      <c r="ED31">
        <v>2.1567022800445557</v>
      </c>
      <c r="EE31">
        <v>2.311004638671875</v>
      </c>
      <c r="EF31">
        <v>1.4932024478912354</v>
      </c>
      <c r="EG31">
        <v>0.73625528812408447</v>
      </c>
      <c r="EH31">
        <v>0.3805561363697052</v>
      </c>
      <c r="EI31">
        <v>0.26699692010879517</v>
      </c>
      <c r="EJ31">
        <v>0.34869372844696045</v>
      </c>
      <c r="EK31">
        <v>1.0017868280410767</v>
      </c>
      <c r="EL31">
        <v>1.0022420883178711</v>
      </c>
      <c r="EM31">
        <v>2.8774149417877197</v>
      </c>
      <c r="EN31">
        <v>9.1639823913574219</v>
      </c>
      <c r="EO31">
        <v>9.9327707290649414</v>
      </c>
      <c r="EP31">
        <v>11.0079345703125</v>
      </c>
      <c r="EQ31">
        <v>10.95383358001709</v>
      </c>
      <c r="ER31">
        <v>8.2339897155761719</v>
      </c>
      <c r="ES31">
        <v>4.7262787818908691</v>
      </c>
      <c r="ET31">
        <v>4.2544689178466797</v>
      </c>
      <c r="EU31">
        <v>3.9807448387145996</v>
      </c>
      <c r="EV31">
        <v>3.7217862606048584</v>
      </c>
      <c r="EW31">
        <v>3.6591260433197021</v>
      </c>
      <c r="EX31">
        <v>3.4670891761779785</v>
      </c>
      <c r="EY31">
        <v>61.449737548828125</v>
      </c>
      <c r="EZ31">
        <v>60.469295501708984</v>
      </c>
      <c r="FA31">
        <v>59.592487335205078</v>
      </c>
      <c r="FB31">
        <v>58.570003509521484</v>
      </c>
      <c r="FC31">
        <v>57.064956665039063</v>
      </c>
      <c r="FD31">
        <v>55.726558685302734</v>
      </c>
      <c r="FE31">
        <v>55.247150421142578</v>
      </c>
      <c r="FF31">
        <v>56.881790161132813</v>
      </c>
      <c r="FG31">
        <v>61.597087860107422</v>
      </c>
      <c r="FH31">
        <v>65.656623840332031</v>
      </c>
      <c r="FI31">
        <v>68.380256652832031</v>
      </c>
      <c r="FJ31">
        <v>70.802764892578125</v>
      </c>
      <c r="FK31">
        <v>72.547958374023438</v>
      </c>
      <c r="FL31">
        <v>73.745941162109375</v>
      </c>
      <c r="FM31">
        <v>74.5765380859375</v>
      </c>
      <c r="FN31">
        <v>75.230133056640625</v>
      </c>
      <c r="FO31">
        <v>74.626556396484375</v>
      </c>
      <c r="FP31">
        <v>73.919639587402344</v>
      </c>
      <c r="FQ31">
        <v>72.066070556640625</v>
      </c>
      <c r="FR31">
        <v>67.8780517578125</v>
      </c>
      <c r="FS31">
        <v>65.48126220703125</v>
      </c>
      <c r="FT31">
        <v>64.161880493164062</v>
      </c>
      <c r="FU31">
        <v>63.113643646240234</v>
      </c>
      <c r="FV31">
        <v>62.207286834716797</v>
      </c>
      <c r="FW31">
        <v>1</v>
      </c>
      <c r="FX31" s="60"/>
    </row>
    <row r="32" spans="1:180" x14ac:dyDescent="0.2">
      <c r="A32" t="s">
        <v>233</v>
      </c>
      <c r="B32" t="s">
        <v>217</v>
      </c>
      <c r="C32" t="s">
        <v>219</v>
      </c>
      <c r="D32" t="s">
        <v>40</v>
      </c>
      <c r="E32">
        <v>2015</v>
      </c>
      <c r="F32" t="s">
        <v>221</v>
      </c>
      <c r="G32" t="s">
        <v>10</v>
      </c>
      <c r="H32">
        <v>559</v>
      </c>
      <c r="K32">
        <v>249.97578715396196</v>
      </c>
      <c r="L32">
        <v>243.52865795940019</v>
      </c>
      <c r="M32">
        <v>237.67328762868644</v>
      </c>
      <c r="N32">
        <v>237.81916315184873</v>
      </c>
      <c r="O32">
        <v>245.50951883114027</v>
      </c>
      <c r="P32">
        <v>267.02069908260347</v>
      </c>
      <c r="Q32">
        <v>294.80353189115499</v>
      </c>
      <c r="R32">
        <v>320.00786632682963</v>
      </c>
      <c r="S32">
        <v>347.0343746270554</v>
      </c>
      <c r="T32">
        <v>363.83081964825408</v>
      </c>
      <c r="U32">
        <v>375.08021807760605</v>
      </c>
      <c r="V32">
        <v>380.74825669472324</v>
      </c>
      <c r="W32">
        <v>380.35179632159395</v>
      </c>
      <c r="X32">
        <v>380.59794695445646</v>
      </c>
      <c r="Y32">
        <v>375.9663909064592</v>
      </c>
      <c r="Z32">
        <v>364.06038232874874</v>
      </c>
      <c r="AA32">
        <v>354.53612954216038</v>
      </c>
      <c r="AB32">
        <v>340.60775154171921</v>
      </c>
      <c r="AC32">
        <v>314.27351017595828</v>
      </c>
      <c r="AD32">
        <v>301.61049772561802</v>
      </c>
      <c r="AE32">
        <v>292.73540275899131</v>
      </c>
      <c r="AF32">
        <v>283.69844386164971</v>
      </c>
      <c r="AG32">
        <v>271.10815515015759</v>
      </c>
      <c r="AH32">
        <v>261.40002003844199</v>
      </c>
      <c r="AI32">
        <v>-0.94671839475631714</v>
      </c>
      <c r="AJ32">
        <v>-0.61609733104705811</v>
      </c>
      <c r="AK32">
        <v>-1.1146596670150757</v>
      </c>
      <c r="AL32">
        <v>-1.5872784852981567</v>
      </c>
      <c r="AM32">
        <v>-2.1782693862915039</v>
      </c>
      <c r="AN32">
        <v>-2.6463632583618164</v>
      </c>
      <c r="AO32">
        <v>-3.2430591583251953</v>
      </c>
      <c r="AP32">
        <v>-3.776524543762207</v>
      </c>
      <c r="AQ32">
        <v>-4.732234001159668</v>
      </c>
      <c r="AR32">
        <v>-5.4588656425476074</v>
      </c>
      <c r="AS32">
        <v>-4.7691636085510254</v>
      </c>
      <c r="AT32">
        <v>-4.7853894233703613</v>
      </c>
      <c r="AU32">
        <v>-3.6196050643920898</v>
      </c>
      <c r="AV32">
        <v>-1.6210237741470337</v>
      </c>
      <c r="AW32">
        <v>-0.48943719267845154</v>
      </c>
      <c r="AX32">
        <v>1.6437849998474121</v>
      </c>
      <c r="AY32">
        <v>2.9245736598968506</v>
      </c>
      <c r="AZ32">
        <v>-1.0631532669067383</v>
      </c>
      <c r="BA32">
        <v>-2.6231434345245361</v>
      </c>
      <c r="BB32">
        <v>-3.5685551166534424</v>
      </c>
      <c r="BC32">
        <v>-3.450725793838501</v>
      </c>
      <c r="BD32">
        <v>-3.4190330505371094</v>
      </c>
      <c r="BE32">
        <v>-3.0906376838684082</v>
      </c>
      <c r="BF32">
        <v>-3.0140509605407715</v>
      </c>
      <c r="BG32">
        <v>0.16344302892684937</v>
      </c>
      <c r="BH32">
        <v>0.40979316830635071</v>
      </c>
      <c r="BI32">
        <v>-0.1013888493180275</v>
      </c>
      <c r="BJ32">
        <v>-0.56520348787307739</v>
      </c>
      <c r="BK32">
        <v>-0.92245376110076904</v>
      </c>
      <c r="BL32">
        <v>-1.4937020540237427</v>
      </c>
      <c r="BM32">
        <v>-2.108039379119873</v>
      </c>
      <c r="BN32">
        <v>-2.5644009113311768</v>
      </c>
      <c r="BO32">
        <v>-3.2995340824127197</v>
      </c>
      <c r="BP32">
        <v>-3.9255740642547607</v>
      </c>
      <c r="BQ32">
        <v>-2.9888041019439697</v>
      </c>
      <c r="BR32">
        <v>-2.9645347595214844</v>
      </c>
      <c r="BS32">
        <v>-1.718480110168457</v>
      </c>
      <c r="BT32">
        <v>1.1351292133331299</v>
      </c>
      <c r="BU32">
        <v>2.2017464637756348</v>
      </c>
      <c r="BV32">
        <v>4.0261316299438477</v>
      </c>
      <c r="BW32">
        <v>5.1093382835388184</v>
      </c>
      <c r="BX32">
        <v>1.4503971338272095</v>
      </c>
      <c r="BY32">
        <v>-0.38048869371414185</v>
      </c>
      <c r="BZ32">
        <v>-1.3942009210586548</v>
      </c>
      <c r="CA32">
        <v>-1.3310779333114624</v>
      </c>
      <c r="CB32">
        <v>-1.3729825019836426</v>
      </c>
      <c r="CC32">
        <v>-1.1146299839019775</v>
      </c>
      <c r="CD32">
        <v>-1.106783390045166</v>
      </c>
      <c r="CE32">
        <v>0.93233746290206909</v>
      </c>
      <c r="CF32">
        <v>1.1203217506408691</v>
      </c>
      <c r="CG32">
        <v>0.6003994345664978</v>
      </c>
      <c r="CH32">
        <v>0.1426825076341629</v>
      </c>
      <c r="CI32">
        <v>-5.2679676562547684E-2</v>
      </c>
      <c r="CJ32">
        <v>-0.69537246227264404</v>
      </c>
      <c r="CK32">
        <v>-1.3219282627105713</v>
      </c>
      <c r="CL32">
        <v>-1.7248877286911011</v>
      </c>
      <c r="CM32">
        <v>-2.3072504997253418</v>
      </c>
      <c r="CN32">
        <v>-2.8636209964752197</v>
      </c>
      <c r="CO32">
        <v>-1.7557324171066284</v>
      </c>
      <c r="CP32">
        <v>-1.7034164667129517</v>
      </c>
      <c r="CQ32">
        <v>-0.40176686644554138</v>
      </c>
      <c r="CR32">
        <v>3.0440323352813721</v>
      </c>
      <c r="CS32">
        <v>4.0656518936157227</v>
      </c>
      <c r="CT32">
        <v>5.6761379241943359</v>
      </c>
      <c r="CU32">
        <v>6.622499942779541</v>
      </c>
      <c r="CV32">
        <v>3.1912746429443359</v>
      </c>
      <c r="CW32">
        <v>1.1727670431137085</v>
      </c>
      <c r="CX32">
        <v>0.11175021529197693</v>
      </c>
      <c r="CY32">
        <v>0.13698364794254303</v>
      </c>
      <c r="CZ32">
        <v>4.4105768203735352E-2</v>
      </c>
      <c r="DA32">
        <v>0.25394704937934875</v>
      </c>
      <c r="DB32">
        <v>0.21418428421020508</v>
      </c>
      <c r="DC32">
        <v>1.701231837272644</v>
      </c>
      <c r="DD32">
        <v>1.8308504819869995</v>
      </c>
      <c r="DE32">
        <v>1.3021876811981201</v>
      </c>
      <c r="DF32">
        <v>0.85056853294372559</v>
      </c>
      <c r="DG32">
        <v>0.81709444522857666</v>
      </c>
      <c r="DH32">
        <v>0.10295715928077698</v>
      </c>
      <c r="DI32">
        <v>-0.53581702709197998</v>
      </c>
      <c r="DJ32">
        <v>-0.88537460565567017</v>
      </c>
      <c r="DK32">
        <v>-1.3149670362472534</v>
      </c>
      <c r="DL32">
        <v>-1.8016679286956787</v>
      </c>
      <c r="DM32">
        <v>-0.52266073226928711</v>
      </c>
      <c r="DN32">
        <v>-0.44229814410209656</v>
      </c>
      <c r="DO32">
        <v>0.91494637727737427</v>
      </c>
      <c r="DP32">
        <v>4.9529356956481934</v>
      </c>
      <c r="DQ32">
        <v>5.9295573234558105</v>
      </c>
      <c r="DR32">
        <v>7.3261442184448242</v>
      </c>
      <c r="DS32">
        <v>8.1356611251831055</v>
      </c>
      <c r="DT32">
        <v>4.9321517944335937</v>
      </c>
      <c r="DU32">
        <v>2.7260227203369141</v>
      </c>
      <c r="DV32">
        <v>1.6177012920379639</v>
      </c>
      <c r="DW32">
        <v>1.6050451993942261</v>
      </c>
      <c r="DX32">
        <v>1.4611940383911133</v>
      </c>
      <c r="DY32">
        <v>1.6225240230560303</v>
      </c>
      <c r="DZ32">
        <v>1.5351519584655762</v>
      </c>
      <c r="EA32">
        <v>2.8113932609558105</v>
      </c>
      <c r="EB32">
        <v>2.8567409515380859</v>
      </c>
      <c r="EC32">
        <v>2.3154585361480713</v>
      </c>
      <c r="ED32">
        <v>1.8726434707641602</v>
      </c>
      <c r="EE32">
        <v>2.0729100704193115</v>
      </c>
      <c r="EF32">
        <v>1.2556183338165283</v>
      </c>
      <c r="EG32">
        <v>0.59920275211334229</v>
      </c>
      <c r="EH32">
        <v>0.32674899697303772</v>
      </c>
      <c r="EI32">
        <v>0.11773273348808289</v>
      </c>
      <c r="EJ32">
        <v>-0.26837632060050964</v>
      </c>
      <c r="EK32">
        <v>1.2576988935470581</v>
      </c>
      <c r="EL32">
        <v>1.378556489944458</v>
      </c>
      <c r="EM32">
        <v>2.8160712718963623</v>
      </c>
      <c r="EN32">
        <v>7.7090888023376465</v>
      </c>
      <c r="EO32">
        <v>8.6207408905029297</v>
      </c>
      <c r="EP32">
        <v>9.708491325378418</v>
      </c>
      <c r="EQ32">
        <v>10.320425987243652</v>
      </c>
      <c r="ER32">
        <v>7.4457025527954102</v>
      </c>
      <c r="ES32">
        <v>4.9686775207519531</v>
      </c>
      <c r="ET32">
        <v>3.792055606842041</v>
      </c>
      <c r="EU32">
        <v>3.7246930599212646</v>
      </c>
      <c r="EV32">
        <v>3.5072445869445801</v>
      </c>
      <c r="EW32">
        <v>3.59853196144104</v>
      </c>
      <c r="EX32">
        <v>3.4424195289611816</v>
      </c>
      <c r="EY32">
        <v>65.046012878417969</v>
      </c>
      <c r="EZ32">
        <v>63.763015747070313</v>
      </c>
      <c r="FA32">
        <v>62.386127471923828</v>
      </c>
      <c r="FB32">
        <v>61.57025146484375</v>
      </c>
      <c r="FC32">
        <v>60.857753753662109</v>
      </c>
      <c r="FD32">
        <v>59.812824249267578</v>
      </c>
      <c r="FE32">
        <v>60.828258514404297</v>
      </c>
      <c r="FF32">
        <v>64.458412170410156</v>
      </c>
      <c r="FG32">
        <v>68.656898498535156</v>
      </c>
      <c r="FH32">
        <v>72.66656494140625</v>
      </c>
      <c r="FI32">
        <v>76.141166687011719</v>
      </c>
      <c r="FJ32">
        <v>79.313262939453125</v>
      </c>
      <c r="FK32">
        <v>81.204193115234375</v>
      </c>
      <c r="FL32">
        <v>82.253471374511719</v>
      </c>
      <c r="FM32">
        <v>82.477363586425781</v>
      </c>
      <c r="FN32">
        <v>82.049514770507813</v>
      </c>
      <c r="FO32">
        <v>81.887168884277344</v>
      </c>
      <c r="FP32">
        <v>81.760826110839844</v>
      </c>
      <c r="FQ32">
        <v>79.77642822265625</v>
      </c>
      <c r="FR32">
        <v>75.755912780761719</v>
      </c>
      <c r="FS32">
        <v>72.316719055175781</v>
      </c>
      <c r="FT32">
        <v>70.332313537597656</v>
      </c>
      <c r="FU32">
        <v>69.225776672363281</v>
      </c>
      <c r="FV32">
        <v>67.859954833984375</v>
      </c>
      <c r="FW32">
        <v>1</v>
      </c>
      <c r="FX32" s="60"/>
    </row>
    <row r="33" spans="1:180" x14ac:dyDescent="0.2">
      <c r="A33" t="s">
        <v>233</v>
      </c>
      <c r="B33" t="s">
        <v>217</v>
      </c>
      <c r="C33" t="s">
        <v>219</v>
      </c>
      <c r="D33" t="s">
        <v>41</v>
      </c>
      <c r="E33">
        <v>2015</v>
      </c>
      <c r="F33" t="s">
        <v>221</v>
      </c>
      <c r="G33" t="s">
        <v>10</v>
      </c>
      <c r="H33">
        <v>559</v>
      </c>
      <c r="K33">
        <v>254.34580356818262</v>
      </c>
      <c r="L33">
        <v>247.8407009315134</v>
      </c>
      <c r="M33">
        <v>242.48864621854818</v>
      </c>
      <c r="N33">
        <v>242.46350906647751</v>
      </c>
      <c r="O33">
        <v>249.87794442175672</v>
      </c>
      <c r="P33">
        <v>272.56892659580137</v>
      </c>
      <c r="Q33">
        <v>298.56085146844771</v>
      </c>
      <c r="R33">
        <v>321.83749536922767</v>
      </c>
      <c r="S33">
        <v>346.36712404087041</v>
      </c>
      <c r="T33">
        <v>361.21922419141498</v>
      </c>
      <c r="U33">
        <v>370.79987466035846</v>
      </c>
      <c r="V33">
        <v>374.32289566385901</v>
      </c>
      <c r="W33">
        <v>377.66054882519938</v>
      </c>
      <c r="X33">
        <v>379.58213495817995</v>
      </c>
      <c r="Y33">
        <v>378.71235418250478</v>
      </c>
      <c r="Z33">
        <v>371.59780726220799</v>
      </c>
      <c r="AA33">
        <v>361.68167952352394</v>
      </c>
      <c r="AB33">
        <v>344.26455373875615</v>
      </c>
      <c r="AC33">
        <v>317.85669023707135</v>
      </c>
      <c r="AD33">
        <v>305.56524549254561</v>
      </c>
      <c r="AE33">
        <v>297.64709195102989</v>
      </c>
      <c r="AF33">
        <v>289.45746647261592</v>
      </c>
      <c r="AG33">
        <v>276.18910201615552</v>
      </c>
      <c r="AH33">
        <v>266.71549432508982</v>
      </c>
      <c r="AI33">
        <v>-1.0964289903640747</v>
      </c>
      <c r="AJ33">
        <v>-0.73561388254165649</v>
      </c>
      <c r="AK33">
        <v>-1.2098246812820435</v>
      </c>
      <c r="AL33">
        <v>-1.5782907009124756</v>
      </c>
      <c r="AM33">
        <v>-2.22477126121521</v>
      </c>
      <c r="AN33">
        <v>-2.6987683773040771</v>
      </c>
      <c r="AO33">
        <v>-3.1873772144317627</v>
      </c>
      <c r="AP33">
        <v>-3.6028323173522949</v>
      </c>
      <c r="AQ33">
        <v>-4.4527678489685059</v>
      </c>
      <c r="AR33">
        <v>-5.5215368270874023</v>
      </c>
      <c r="AS33">
        <v>-4.8996334075927734</v>
      </c>
      <c r="AT33">
        <v>-4.8470501899719238</v>
      </c>
      <c r="AU33">
        <v>-3.7413709163665771</v>
      </c>
      <c r="AV33">
        <v>-1.7510111331939697</v>
      </c>
      <c r="AW33">
        <v>-0.41376134753227234</v>
      </c>
      <c r="AX33">
        <v>1.5420608520507812</v>
      </c>
      <c r="AY33">
        <v>2.5688953399658203</v>
      </c>
      <c r="AZ33">
        <v>-1.475110650062561</v>
      </c>
      <c r="BA33">
        <v>-3.2364354133605957</v>
      </c>
      <c r="BB33">
        <v>-4.1117591857910156</v>
      </c>
      <c r="BC33">
        <v>-3.901740550994873</v>
      </c>
      <c r="BD33">
        <v>-3.8891401290893555</v>
      </c>
      <c r="BE33">
        <v>-3.4202933311462402</v>
      </c>
      <c r="BF33">
        <v>-3.3120663166046143</v>
      </c>
      <c r="BG33">
        <v>-4.352254793047905E-2</v>
      </c>
      <c r="BH33">
        <v>0.22303512692451477</v>
      </c>
      <c r="BI33">
        <v>-0.25686699151992798</v>
      </c>
      <c r="BJ33">
        <v>-0.57220256328582764</v>
      </c>
      <c r="BK33">
        <v>-1.0019352436065674</v>
      </c>
      <c r="BL33">
        <v>-1.540116548538208</v>
      </c>
      <c r="BM33">
        <v>-2.0643551349639893</v>
      </c>
      <c r="BN33">
        <v>-2.4363541603088379</v>
      </c>
      <c r="BO33">
        <v>-3.0571537017822266</v>
      </c>
      <c r="BP33">
        <v>-3.9376060962677002</v>
      </c>
      <c r="BQ33">
        <v>-3.0465848445892334</v>
      </c>
      <c r="BR33">
        <v>-2.9604861736297607</v>
      </c>
      <c r="BS33">
        <v>-1.7850196361541748</v>
      </c>
      <c r="BT33">
        <v>1.0864996910095215</v>
      </c>
      <c r="BU33">
        <v>2.3795921802520752</v>
      </c>
      <c r="BV33">
        <v>4.0982999801635742</v>
      </c>
      <c r="BW33">
        <v>4.8728318214416504</v>
      </c>
      <c r="BX33">
        <v>1.064752459526062</v>
      </c>
      <c r="BY33">
        <v>-0.94668310880661011</v>
      </c>
      <c r="BZ33">
        <v>-1.9136831760406494</v>
      </c>
      <c r="CA33">
        <v>-1.7786819934844971</v>
      </c>
      <c r="CB33">
        <v>-1.8263512849807739</v>
      </c>
      <c r="CC33">
        <v>-1.4397248029708862</v>
      </c>
      <c r="CD33">
        <v>-1.3999048471450806</v>
      </c>
      <c r="CE33">
        <v>0.68571722507476807</v>
      </c>
      <c r="CF33">
        <v>0.88699251413345337</v>
      </c>
      <c r="CG33">
        <v>0.40314862132072449</v>
      </c>
      <c r="CH33">
        <v>0.12461098283529282</v>
      </c>
      <c r="CI33">
        <v>-0.15500274300575256</v>
      </c>
      <c r="CJ33">
        <v>-0.73763787746429443</v>
      </c>
      <c r="CK33">
        <v>-1.2865536212921143</v>
      </c>
      <c r="CL33">
        <v>-1.6284550428390503</v>
      </c>
      <c r="CM33">
        <v>-2.0905554294586182</v>
      </c>
      <c r="CN33">
        <v>-2.8405804634094238</v>
      </c>
      <c r="CO33">
        <v>-1.7631688117980957</v>
      </c>
      <c r="CP33">
        <v>-1.6538574695587158</v>
      </c>
      <c r="CQ33">
        <v>-0.43005663156509399</v>
      </c>
      <c r="CR33">
        <v>3.0517511367797852</v>
      </c>
      <c r="CS33">
        <v>4.3142600059509277</v>
      </c>
      <c r="CT33">
        <v>5.8687434196472168</v>
      </c>
      <c r="CU33">
        <v>6.468531608581543</v>
      </c>
      <c r="CV33">
        <v>2.8238539695739746</v>
      </c>
      <c r="CW33">
        <v>0.63919240236282349</v>
      </c>
      <c r="CX33">
        <v>-0.39130225777626038</v>
      </c>
      <c r="CY33">
        <v>-0.30825796723365784</v>
      </c>
      <c r="CZ33">
        <v>-0.39767000079154968</v>
      </c>
      <c r="DA33">
        <v>-6.7989110946655273E-2</v>
      </c>
      <c r="DB33">
        <v>-7.5547546148300171E-2</v>
      </c>
      <c r="DC33">
        <v>1.4149570465087891</v>
      </c>
      <c r="DD33">
        <v>1.5509499311447144</v>
      </c>
      <c r="DE33">
        <v>1.063164234161377</v>
      </c>
      <c r="DF33">
        <v>0.82142454385757446</v>
      </c>
      <c r="DG33">
        <v>0.69192975759506226</v>
      </c>
      <c r="DH33">
        <v>6.4840793609619141E-2</v>
      </c>
      <c r="DI33">
        <v>-0.50875198841094971</v>
      </c>
      <c r="DJ33">
        <v>-0.82055580615997314</v>
      </c>
      <c r="DK33">
        <v>-1.1239571571350098</v>
      </c>
      <c r="DL33">
        <v>-1.7435548305511475</v>
      </c>
      <c r="DM33">
        <v>-0.47975301742553711</v>
      </c>
      <c r="DN33">
        <v>-0.34722891449928284</v>
      </c>
      <c r="DO33">
        <v>0.92490631341934204</v>
      </c>
      <c r="DP33">
        <v>5.0170025825500488</v>
      </c>
      <c r="DQ33">
        <v>6.2489280700683594</v>
      </c>
      <c r="DR33">
        <v>7.6391868591308594</v>
      </c>
      <c r="DS33">
        <v>8.0642309188842773</v>
      </c>
      <c r="DT33">
        <v>4.5829553604125977</v>
      </c>
      <c r="DU33">
        <v>2.2250678539276123</v>
      </c>
      <c r="DV33">
        <v>1.1310786008834839</v>
      </c>
      <c r="DW33">
        <v>1.1621659994125366</v>
      </c>
      <c r="DX33">
        <v>1.0310113430023193</v>
      </c>
      <c r="DY33">
        <v>1.3037465810775757</v>
      </c>
      <c r="DZ33">
        <v>1.2488096952438354</v>
      </c>
      <c r="EA33">
        <v>2.4678633213043213</v>
      </c>
      <c r="EB33">
        <v>2.509598970413208</v>
      </c>
      <c r="EC33">
        <v>2.0161218643188477</v>
      </c>
      <c r="ED33">
        <v>1.8275126218795776</v>
      </c>
      <c r="EE33">
        <v>1.9147658348083496</v>
      </c>
      <c r="EF33">
        <v>1.2234925031661987</v>
      </c>
      <c r="EG33">
        <v>0.61427003145217896</v>
      </c>
      <c r="EH33">
        <v>0.34592235088348389</v>
      </c>
      <c r="EI33">
        <v>0.27165707945823669</v>
      </c>
      <c r="EJ33">
        <v>-0.15962401032447815</v>
      </c>
      <c r="EK33">
        <v>1.3732956647872925</v>
      </c>
      <c r="EL33">
        <v>1.5393352508544922</v>
      </c>
      <c r="EM33">
        <v>2.8812577724456787</v>
      </c>
      <c r="EN33">
        <v>7.8545136451721191</v>
      </c>
      <c r="EO33">
        <v>9.0422821044921875</v>
      </c>
      <c r="EP33">
        <v>10.195425987243652</v>
      </c>
      <c r="EQ33">
        <v>10.368167877197266</v>
      </c>
      <c r="ER33">
        <v>7.1228184700012207</v>
      </c>
      <c r="ES33">
        <v>4.5148200988769531</v>
      </c>
      <c r="ET33">
        <v>3.3291547298431396</v>
      </c>
      <c r="EU33">
        <v>3.2852246761322021</v>
      </c>
      <c r="EV33">
        <v>3.0938000679016113</v>
      </c>
      <c r="EW33">
        <v>3.2843151092529297</v>
      </c>
      <c r="EX33">
        <v>3.1609711647033691</v>
      </c>
      <c r="EY33">
        <v>66.159423828125</v>
      </c>
      <c r="EZ33">
        <v>64.918769836425781</v>
      </c>
      <c r="FA33">
        <v>63.981559753417969</v>
      </c>
      <c r="FB33">
        <v>63.165111541748047</v>
      </c>
      <c r="FC33">
        <v>62.430454254150391</v>
      </c>
      <c r="FD33">
        <v>61.883487701416016</v>
      </c>
      <c r="FE33">
        <v>62.104747772216797</v>
      </c>
      <c r="FF33">
        <v>64.583106994628906</v>
      </c>
      <c r="FG33">
        <v>68.336097717285156</v>
      </c>
      <c r="FH33">
        <v>71.726303100585938</v>
      </c>
      <c r="FI33">
        <v>74.620048522949219</v>
      </c>
      <c r="FJ33">
        <v>77.5167236328125</v>
      </c>
      <c r="FK33">
        <v>80.376319885253906</v>
      </c>
      <c r="FL33">
        <v>82.2730712890625</v>
      </c>
      <c r="FM33">
        <v>83.557769775390625</v>
      </c>
      <c r="FN33">
        <v>84.246513366699219</v>
      </c>
      <c r="FO33">
        <v>84.064453125</v>
      </c>
      <c r="FP33">
        <v>82.743576049804687</v>
      </c>
      <c r="FQ33">
        <v>80.495399475097656</v>
      </c>
      <c r="FR33">
        <v>77.140144348144531</v>
      </c>
      <c r="FS33">
        <v>73.906784057617188</v>
      </c>
      <c r="FT33">
        <v>72.092254638671875</v>
      </c>
      <c r="FU33">
        <v>70.723602294921875</v>
      </c>
      <c r="FV33">
        <v>69.446296691894531</v>
      </c>
      <c r="FW33">
        <v>1</v>
      </c>
      <c r="FX33" s="60"/>
    </row>
    <row r="34" spans="1:180" x14ac:dyDescent="0.2">
      <c r="A34" t="s">
        <v>233</v>
      </c>
      <c r="B34" t="s">
        <v>217</v>
      </c>
      <c r="C34" t="s">
        <v>219</v>
      </c>
      <c r="D34" t="s">
        <v>42</v>
      </c>
      <c r="E34">
        <v>2015</v>
      </c>
      <c r="F34" t="s">
        <v>221</v>
      </c>
      <c r="G34" t="s">
        <v>10</v>
      </c>
      <c r="H34">
        <v>559</v>
      </c>
      <c r="K34">
        <v>262.22784356877912</v>
      </c>
      <c r="L34">
        <v>256.43878627814377</v>
      </c>
      <c r="M34">
        <v>251.65339901251664</v>
      </c>
      <c r="N34">
        <v>251.97831240783046</v>
      </c>
      <c r="O34">
        <v>261.20627721894738</v>
      </c>
      <c r="P34">
        <v>283.80956346558992</v>
      </c>
      <c r="Q34">
        <v>313.30253594488488</v>
      </c>
      <c r="R34">
        <v>344.9924843980109</v>
      </c>
      <c r="S34">
        <v>375.46757012060147</v>
      </c>
      <c r="T34">
        <v>389.65127779157024</v>
      </c>
      <c r="U34">
        <v>394.92874597980244</v>
      </c>
      <c r="V34">
        <v>394.34570705119154</v>
      </c>
      <c r="W34">
        <v>394.32197893311223</v>
      </c>
      <c r="X34">
        <v>395.73521211765365</v>
      </c>
      <c r="Y34">
        <v>392.97125524722395</v>
      </c>
      <c r="Z34">
        <v>384.17160153388744</v>
      </c>
      <c r="AA34">
        <v>374.23788427217812</v>
      </c>
      <c r="AB34">
        <v>357.18792499903441</v>
      </c>
      <c r="AC34">
        <v>330.79286338035178</v>
      </c>
      <c r="AD34">
        <v>319.62500064871585</v>
      </c>
      <c r="AE34">
        <v>309.07759972069243</v>
      </c>
      <c r="AF34">
        <v>298.76220982427094</v>
      </c>
      <c r="AG34">
        <v>284.41853246538938</v>
      </c>
      <c r="AH34">
        <v>273.92081127992259</v>
      </c>
      <c r="AI34">
        <v>-1.1720693111419678</v>
      </c>
      <c r="AJ34">
        <v>-0.74774163961410522</v>
      </c>
      <c r="AK34">
        <v>-1.2432732582092285</v>
      </c>
      <c r="AL34">
        <v>-1.6716680526733398</v>
      </c>
      <c r="AM34">
        <v>-2.436251163482666</v>
      </c>
      <c r="AN34">
        <v>-2.7915198802947998</v>
      </c>
      <c r="AO34">
        <v>-3.3919765949249268</v>
      </c>
      <c r="AP34">
        <v>-3.9895138740539551</v>
      </c>
      <c r="AQ34">
        <v>-5.0006914138793945</v>
      </c>
      <c r="AR34">
        <v>-5.7384257316589355</v>
      </c>
      <c r="AS34">
        <v>-4.8578715324401855</v>
      </c>
      <c r="AT34">
        <v>-4.7595763206481934</v>
      </c>
      <c r="AU34">
        <v>-3.5985879898071289</v>
      </c>
      <c r="AV34">
        <v>-0.86777412891387939</v>
      </c>
      <c r="AW34">
        <v>0.57869577407836914</v>
      </c>
      <c r="AX34">
        <v>1.8447054624557495</v>
      </c>
      <c r="AY34">
        <v>2.8010644912719727</v>
      </c>
      <c r="AZ34">
        <v>-1.3116301298141479</v>
      </c>
      <c r="BA34">
        <v>-3.1451804637908936</v>
      </c>
      <c r="BB34">
        <v>-4.3382887840270996</v>
      </c>
      <c r="BC34">
        <v>-3.9949932098388672</v>
      </c>
      <c r="BD34">
        <v>-3.8969292640686035</v>
      </c>
      <c r="BE34">
        <v>-3.4750769138336182</v>
      </c>
      <c r="BF34">
        <v>-3.3761343955993652</v>
      </c>
      <c r="BG34">
        <v>-8.7066575884819031E-2</v>
      </c>
      <c r="BH34">
        <v>0.2101285457611084</v>
      </c>
      <c r="BI34">
        <v>-0.27813869714736938</v>
      </c>
      <c r="BJ34">
        <v>-0.65993326902389526</v>
      </c>
      <c r="BK34">
        <v>-1.176835298538208</v>
      </c>
      <c r="BL34">
        <v>-1.6409276723861694</v>
      </c>
      <c r="BM34">
        <v>-2.2505700588226318</v>
      </c>
      <c r="BN34">
        <v>-2.7554895877838135</v>
      </c>
      <c r="BO34">
        <v>-3.5253932476043701</v>
      </c>
      <c r="BP34">
        <v>-4.153404712677002</v>
      </c>
      <c r="BQ34">
        <v>-3.0764524936676025</v>
      </c>
      <c r="BR34">
        <v>-2.9534986019134521</v>
      </c>
      <c r="BS34">
        <v>-1.7507277727127075</v>
      </c>
      <c r="BT34">
        <v>1.5971152782440186</v>
      </c>
      <c r="BU34">
        <v>2.9914746284484863</v>
      </c>
      <c r="BV34">
        <v>4.3254737854003906</v>
      </c>
      <c r="BW34">
        <v>5.0881686210632324</v>
      </c>
      <c r="BX34">
        <v>1.279982328414917</v>
      </c>
      <c r="BY34">
        <v>-0.82387936115264893</v>
      </c>
      <c r="BZ34">
        <v>-2.0699336528778076</v>
      </c>
      <c r="CA34">
        <v>-1.8632031679153442</v>
      </c>
      <c r="CB34">
        <v>-1.8518946170806885</v>
      </c>
      <c r="CC34">
        <v>-1.4959753751754761</v>
      </c>
      <c r="CD34">
        <v>-1.4747780561447144</v>
      </c>
      <c r="CE34">
        <v>0.66440302133560181</v>
      </c>
      <c r="CF34">
        <v>0.87354648113250732</v>
      </c>
      <c r="CG34">
        <v>0.39031058549880981</v>
      </c>
      <c r="CH34">
        <v>4.0791142731904984E-2</v>
      </c>
      <c r="CI34">
        <v>-0.30456772446632385</v>
      </c>
      <c r="CJ34">
        <v>-0.84403103590011597</v>
      </c>
      <c r="CK34">
        <v>-1.4600353240966797</v>
      </c>
      <c r="CL34">
        <v>-1.9008079767227173</v>
      </c>
      <c r="CM34">
        <v>-2.5036063194274902</v>
      </c>
      <c r="CN34">
        <v>-3.0556237697601318</v>
      </c>
      <c r="CO34">
        <v>-1.8426469564437866</v>
      </c>
      <c r="CP34">
        <v>-1.7026147842407227</v>
      </c>
      <c r="CQ34">
        <v>-0.47090539336204529</v>
      </c>
      <c r="CR34">
        <v>3.3042902946472168</v>
      </c>
      <c r="CS34">
        <v>4.6625580787658691</v>
      </c>
      <c r="CT34">
        <v>6.0436463356018066</v>
      </c>
      <c r="CU34">
        <v>6.6722097396850586</v>
      </c>
      <c r="CV34">
        <v>3.0749251842498779</v>
      </c>
      <c r="CW34">
        <v>0.78384673595428467</v>
      </c>
      <c r="CX34">
        <v>-0.49887797236442566</v>
      </c>
      <c r="CY34">
        <v>-0.3867318332195282</v>
      </c>
      <c r="CZ34">
        <v>-0.43550986051559448</v>
      </c>
      <c r="DA34">
        <v>-0.12525564432144165</v>
      </c>
      <c r="DB34">
        <v>-0.15790453553199768</v>
      </c>
      <c r="DC34">
        <v>1.4158726930618286</v>
      </c>
      <c r="DD34">
        <v>1.5369644165039063</v>
      </c>
      <c r="DE34">
        <v>1.0587599277496338</v>
      </c>
      <c r="DF34">
        <v>0.74151557683944702</v>
      </c>
      <c r="DG34">
        <v>0.5676998496055603</v>
      </c>
      <c r="DH34">
        <v>-4.7134388238191605E-2</v>
      </c>
      <c r="DI34">
        <v>-0.66950064897537231</v>
      </c>
      <c r="DJ34">
        <v>-1.0461263656616211</v>
      </c>
      <c r="DK34">
        <v>-1.4818193912506104</v>
      </c>
      <c r="DL34">
        <v>-1.9578430652618408</v>
      </c>
      <c r="DM34">
        <v>-0.60884153842926025</v>
      </c>
      <c r="DN34">
        <v>-0.45173090696334839</v>
      </c>
      <c r="DO34">
        <v>0.80891692638397217</v>
      </c>
      <c r="DP34">
        <v>5.0114650726318359</v>
      </c>
      <c r="DQ34">
        <v>6.3336410522460937</v>
      </c>
      <c r="DR34">
        <v>7.7618188858032227</v>
      </c>
      <c r="DS34">
        <v>8.256251335144043</v>
      </c>
      <c r="DT34">
        <v>4.869868278503418</v>
      </c>
      <c r="DU34">
        <v>2.3915727138519287</v>
      </c>
      <c r="DV34">
        <v>1.0721777677536011</v>
      </c>
      <c r="DW34">
        <v>1.0897394418716431</v>
      </c>
      <c r="DX34">
        <v>0.98087489604949951</v>
      </c>
      <c r="DY34">
        <v>1.2454640865325928</v>
      </c>
      <c r="DZ34">
        <v>1.1589690446853638</v>
      </c>
      <c r="EA34">
        <v>2.5008754730224609</v>
      </c>
      <c r="EB34">
        <v>2.4948346614837646</v>
      </c>
      <c r="EC34">
        <v>2.0238945484161377</v>
      </c>
      <c r="ED34">
        <v>1.7532503604888916</v>
      </c>
      <c r="EE34">
        <v>1.8271156549453735</v>
      </c>
      <c r="EF34">
        <v>1.1034578084945679</v>
      </c>
      <c r="EG34">
        <v>0.47190597653388977</v>
      </c>
      <c r="EH34">
        <v>0.18789806962013245</v>
      </c>
      <c r="EI34">
        <v>-6.521336268633604E-3</v>
      </c>
      <c r="EJ34">
        <v>-0.37282198667526245</v>
      </c>
      <c r="EK34">
        <v>1.1725776195526123</v>
      </c>
      <c r="EL34">
        <v>1.354346752166748</v>
      </c>
      <c r="EM34">
        <v>2.6567771434783936</v>
      </c>
      <c r="EN34">
        <v>7.4763545989990234</v>
      </c>
      <c r="EO34">
        <v>8.7464199066162109</v>
      </c>
      <c r="EP34">
        <v>10.242587089538574</v>
      </c>
      <c r="EQ34">
        <v>10.543354988098145</v>
      </c>
      <c r="ER34">
        <v>7.4614806175231934</v>
      </c>
      <c r="ES34">
        <v>4.7128739356994629</v>
      </c>
      <c r="ET34">
        <v>3.3405325412750244</v>
      </c>
      <c r="EU34">
        <v>3.221529483795166</v>
      </c>
      <c r="EV34">
        <v>3.0259096622467041</v>
      </c>
      <c r="EW34">
        <v>3.2245657444000244</v>
      </c>
      <c r="EX34">
        <v>3.0603251457214355</v>
      </c>
      <c r="EY34">
        <v>71.348312377929688</v>
      </c>
      <c r="EZ34">
        <v>70.214569091796875</v>
      </c>
      <c r="FA34">
        <v>69.09539794921875</v>
      </c>
      <c r="FB34">
        <v>68.110649108886719</v>
      </c>
      <c r="FC34">
        <v>67.407905578613281</v>
      </c>
      <c r="FD34">
        <v>66.983573913574219</v>
      </c>
      <c r="FE34">
        <v>67.345489501953125</v>
      </c>
      <c r="FF34">
        <v>71.057876586914063</v>
      </c>
      <c r="FG34">
        <v>75.626907348632813</v>
      </c>
      <c r="FH34">
        <v>78.994903564453125</v>
      </c>
      <c r="FI34">
        <v>81.226783752441406</v>
      </c>
      <c r="FJ34">
        <v>82.982841491699219</v>
      </c>
      <c r="FK34">
        <v>85.084648132324219</v>
      </c>
      <c r="FL34">
        <v>86.569648742675781</v>
      </c>
      <c r="FM34">
        <v>87.307022094726563</v>
      </c>
      <c r="FN34">
        <v>87.856460571289063</v>
      </c>
      <c r="FO34">
        <v>87.959556579589844</v>
      </c>
      <c r="FP34">
        <v>87.556060791015625</v>
      </c>
      <c r="FQ34">
        <v>86.7314453125</v>
      </c>
      <c r="FR34">
        <v>84.338401794433594</v>
      </c>
      <c r="FS34">
        <v>79.992271423339844</v>
      </c>
      <c r="FT34">
        <v>76.953170776367188</v>
      </c>
      <c r="FU34">
        <v>74.9398193359375</v>
      </c>
      <c r="FV34">
        <v>73.46929931640625</v>
      </c>
      <c r="FW34">
        <v>1</v>
      </c>
      <c r="FX34" s="60"/>
    </row>
    <row r="35" spans="1:180" x14ac:dyDescent="0.2">
      <c r="A35" t="s">
        <v>233</v>
      </c>
      <c r="B35" t="s">
        <v>217</v>
      </c>
      <c r="C35" t="s">
        <v>219</v>
      </c>
      <c r="D35" t="s">
        <v>43</v>
      </c>
      <c r="E35">
        <v>2015</v>
      </c>
      <c r="F35" t="s">
        <v>221</v>
      </c>
      <c r="G35" t="s">
        <v>10</v>
      </c>
      <c r="H35">
        <v>559</v>
      </c>
      <c r="K35">
        <v>259.99256466192776</v>
      </c>
      <c r="L35">
        <v>254.49555232821839</v>
      </c>
      <c r="M35">
        <v>249.47255934502809</v>
      </c>
      <c r="N35">
        <v>250.33766905282403</v>
      </c>
      <c r="O35">
        <v>259.07861853241752</v>
      </c>
      <c r="P35">
        <v>281.3996086491224</v>
      </c>
      <c r="Q35">
        <v>309.60005183600839</v>
      </c>
      <c r="R35">
        <v>338.13799867389997</v>
      </c>
      <c r="S35">
        <v>368.74083556155927</v>
      </c>
      <c r="T35">
        <v>384.5410887278988</v>
      </c>
      <c r="U35">
        <v>393.58076533361975</v>
      </c>
      <c r="V35">
        <v>395.35989945221638</v>
      </c>
      <c r="W35">
        <v>395.51736266032793</v>
      </c>
      <c r="X35">
        <v>398.66324195865809</v>
      </c>
      <c r="Y35">
        <v>395.5385111249102</v>
      </c>
      <c r="Z35">
        <v>385.63621194431931</v>
      </c>
      <c r="AA35">
        <v>373.79868518733144</v>
      </c>
      <c r="AB35">
        <v>355.62784462626018</v>
      </c>
      <c r="AC35">
        <v>326.76965203225291</v>
      </c>
      <c r="AD35">
        <v>313.05709263657036</v>
      </c>
      <c r="AE35">
        <v>304.40250773731771</v>
      </c>
      <c r="AF35">
        <v>295.21042451595815</v>
      </c>
      <c r="AG35">
        <v>280.49941783562889</v>
      </c>
      <c r="AH35">
        <v>269.76851799519756</v>
      </c>
      <c r="AI35">
        <v>-0.95650088787078857</v>
      </c>
      <c r="AJ35">
        <v>-0.54638957977294922</v>
      </c>
      <c r="AK35">
        <v>-1.0375792980194092</v>
      </c>
      <c r="AL35">
        <v>-1.5278999805450439</v>
      </c>
      <c r="AM35">
        <v>-2.3072149753570557</v>
      </c>
      <c r="AN35">
        <v>-2.7203388214111328</v>
      </c>
      <c r="AO35">
        <v>-3.4537808895111084</v>
      </c>
      <c r="AP35">
        <v>-3.8805544376373291</v>
      </c>
      <c r="AQ35">
        <v>-4.9199471473693848</v>
      </c>
      <c r="AR35">
        <v>-5.6536684036254883</v>
      </c>
      <c r="AS35">
        <v>-4.6167740821838379</v>
      </c>
      <c r="AT35">
        <v>-4.5362930297851562</v>
      </c>
      <c r="AU35">
        <v>-3.2895243167877197</v>
      </c>
      <c r="AV35">
        <v>-0.4749462902545929</v>
      </c>
      <c r="AW35">
        <v>0.86999648809432983</v>
      </c>
      <c r="AX35">
        <v>2.108506441116333</v>
      </c>
      <c r="AY35">
        <v>3.091681957244873</v>
      </c>
      <c r="AZ35">
        <v>-1.2249666452407837</v>
      </c>
      <c r="BA35">
        <v>-2.9087069034576416</v>
      </c>
      <c r="BB35">
        <v>-4.1262593269348145</v>
      </c>
      <c r="BC35">
        <v>-3.8866884708404541</v>
      </c>
      <c r="BD35">
        <v>-3.8220665454864502</v>
      </c>
      <c r="BE35">
        <v>-3.3041715621948242</v>
      </c>
      <c r="BF35">
        <v>-3.173398494720459</v>
      </c>
      <c r="BG35">
        <v>0.10709252953529358</v>
      </c>
      <c r="BH35">
        <v>0.39554449915885925</v>
      </c>
      <c r="BI35">
        <v>-9.4886861741542816E-2</v>
      </c>
      <c r="BJ35">
        <v>-0.54208517074584961</v>
      </c>
      <c r="BK35">
        <v>-1.0766671895980835</v>
      </c>
      <c r="BL35">
        <v>-1.5923796892166138</v>
      </c>
      <c r="BM35">
        <v>-2.3489470481872559</v>
      </c>
      <c r="BN35">
        <v>-2.7029907703399658</v>
      </c>
      <c r="BO35">
        <v>-3.4618251323699951</v>
      </c>
      <c r="BP35">
        <v>-4.0655460357666016</v>
      </c>
      <c r="BQ35">
        <v>-2.8935408592224121</v>
      </c>
      <c r="BR35">
        <v>-2.7944388389587402</v>
      </c>
      <c r="BS35">
        <v>-1.5246764421463013</v>
      </c>
      <c r="BT35">
        <v>1.8862458467483521</v>
      </c>
      <c r="BU35">
        <v>3.170015811920166</v>
      </c>
      <c r="BV35">
        <v>4.4993486404418945</v>
      </c>
      <c r="BW35">
        <v>5.3300814628601074</v>
      </c>
      <c r="BX35">
        <v>1.3485424518585205</v>
      </c>
      <c r="BY35">
        <v>-0.66238224506378174</v>
      </c>
      <c r="BZ35">
        <v>-1.9459357261657715</v>
      </c>
      <c r="CA35">
        <v>-1.81471848487854</v>
      </c>
      <c r="CB35">
        <v>-1.8356181383132935</v>
      </c>
      <c r="CC35">
        <v>-1.3881758451461792</v>
      </c>
      <c r="CD35">
        <v>-1.3367165327072144</v>
      </c>
      <c r="CE35">
        <v>0.84373408555984497</v>
      </c>
      <c r="CF35">
        <v>1.0479251146316528</v>
      </c>
      <c r="CG35">
        <v>0.55801904201507568</v>
      </c>
      <c r="CH35">
        <v>0.14068719744682312</v>
      </c>
      <c r="CI35">
        <v>-0.2243935763835907</v>
      </c>
      <c r="CJ35">
        <v>-0.81115871667861938</v>
      </c>
      <c r="CK35">
        <v>-1.5837422609329224</v>
      </c>
      <c r="CL35">
        <v>-1.8874138593673706</v>
      </c>
      <c r="CM35">
        <v>-2.4519343376159668</v>
      </c>
      <c r="CN35">
        <v>-2.9656176567077637</v>
      </c>
      <c r="CO35">
        <v>-1.7000348567962646</v>
      </c>
      <c r="CP35">
        <v>-1.5880361795425415</v>
      </c>
      <c r="CQ35">
        <v>-0.30234813690185547</v>
      </c>
      <c r="CR35">
        <v>3.5216004848480225</v>
      </c>
      <c r="CS35">
        <v>4.7630023956298828</v>
      </c>
      <c r="CT35">
        <v>6.1552386283874512</v>
      </c>
      <c r="CU35">
        <v>6.8803901672363281</v>
      </c>
      <c r="CV35">
        <v>3.1309468746185303</v>
      </c>
      <c r="CW35">
        <v>0.89341545104980469</v>
      </c>
      <c r="CX35">
        <v>-0.4358503520488739</v>
      </c>
      <c r="CY35">
        <v>-0.37967830896377563</v>
      </c>
      <c r="CZ35">
        <v>-0.45981010794639587</v>
      </c>
      <c r="DA35">
        <v>-6.1162970960140228E-2</v>
      </c>
      <c r="DB35">
        <v>-6.4636066555976868E-2</v>
      </c>
      <c r="DC35">
        <v>1.5803756713867187</v>
      </c>
      <c r="DD35">
        <v>1.7003058195114136</v>
      </c>
      <c r="DE35">
        <v>1.2109249830245972</v>
      </c>
      <c r="DF35">
        <v>0.82345956563949585</v>
      </c>
      <c r="DG35">
        <v>0.6278800368309021</v>
      </c>
      <c r="DH35">
        <v>-2.9937639832496643E-2</v>
      </c>
      <c r="DI35">
        <v>-0.81853759288787842</v>
      </c>
      <c r="DJ35">
        <v>-1.0718369483947754</v>
      </c>
      <c r="DK35">
        <v>-1.442043662071228</v>
      </c>
      <c r="DL35">
        <v>-1.8656891584396362</v>
      </c>
      <c r="DM35">
        <v>-0.50652891397476196</v>
      </c>
      <c r="DN35">
        <v>-0.38163349032402039</v>
      </c>
      <c r="DO35">
        <v>0.91998010873794556</v>
      </c>
      <c r="DP35">
        <v>5.1569547653198242</v>
      </c>
      <c r="DQ35">
        <v>6.3559885025024414</v>
      </c>
      <c r="DR35">
        <v>7.8111286163330078</v>
      </c>
      <c r="DS35">
        <v>8.4306983947753906</v>
      </c>
      <c r="DT35">
        <v>4.9133515357971191</v>
      </c>
      <c r="DU35">
        <v>2.4492130279541016</v>
      </c>
      <c r="DV35">
        <v>1.0742349624633789</v>
      </c>
      <c r="DW35">
        <v>1.0553618669509888</v>
      </c>
      <c r="DX35">
        <v>0.91599798202514648</v>
      </c>
      <c r="DY35">
        <v>1.2658498287200928</v>
      </c>
      <c r="DZ35">
        <v>1.2074443101882935</v>
      </c>
      <c r="EA35">
        <v>2.6439690589904785</v>
      </c>
      <c r="EB35">
        <v>2.6422398090362549</v>
      </c>
      <c r="EC35">
        <v>2.1536173820495605</v>
      </c>
      <c r="ED35">
        <v>1.809274435043335</v>
      </c>
      <c r="EE35">
        <v>1.8584277629852295</v>
      </c>
      <c r="EF35">
        <v>1.0980215072631836</v>
      </c>
      <c r="EG35">
        <v>0.28629642724990845</v>
      </c>
      <c r="EH35">
        <v>0.10572659224271774</v>
      </c>
      <c r="EI35">
        <v>1.6078321263194084E-2</v>
      </c>
      <c r="EJ35">
        <v>-0.27756711840629578</v>
      </c>
      <c r="EK35">
        <v>1.2167041301727295</v>
      </c>
      <c r="EL35">
        <v>1.3602204322814941</v>
      </c>
      <c r="EM35">
        <v>2.6848280429840088</v>
      </c>
      <c r="EN35">
        <v>7.5181469917297363</v>
      </c>
      <c r="EO35">
        <v>8.6560077667236328</v>
      </c>
      <c r="EP35">
        <v>10.201971054077148</v>
      </c>
      <c r="EQ35">
        <v>10.669097900390625</v>
      </c>
      <c r="ER35">
        <v>7.4868607521057129</v>
      </c>
      <c r="ES35">
        <v>4.6955380439758301</v>
      </c>
      <c r="ET35">
        <v>3.2545585632324219</v>
      </c>
      <c r="EU35">
        <v>3.1273319721221924</v>
      </c>
      <c r="EV35">
        <v>2.9024462699890137</v>
      </c>
      <c r="EW35">
        <v>3.1818456649780273</v>
      </c>
      <c r="EX35">
        <v>3.0441265106201172</v>
      </c>
      <c r="EY35">
        <v>71.29248046875</v>
      </c>
      <c r="EZ35">
        <v>70.229202270507813</v>
      </c>
      <c r="FA35">
        <v>69.005043029785156</v>
      </c>
      <c r="FB35">
        <v>68.363533020019531</v>
      </c>
      <c r="FC35">
        <v>67.385833740234375</v>
      </c>
      <c r="FD35">
        <v>66.536048889160156</v>
      </c>
      <c r="FE35">
        <v>66.629981994628906</v>
      </c>
      <c r="FF35">
        <v>69.911392211914062</v>
      </c>
      <c r="FG35">
        <v>74.68609619140625</v>
      </c>
      <c r="FH35">
        <v>78.53765869140625</v>
      </c>
      <c r="FI35">
        <v>82.045890808105469</v>
      </c>
      <c r="FJ35">
        <v>84.588020324707031</v>
      </c>
      <c r="FK35">
        <v>86.888343811035156</v>
      </c>
      <c r="FL35">
        <v>89.045562744140625</v>
      </c>
      <c r="FM35">
        <v>89.795783996582031</v>
      </c>
      <c r="FN35">
        <v>90.276435852050781</v>
      </c>
      <c r="FO35">
        <v>89.544258117675781</v>
      </c>
      <c r="FP35">
        <v>88.377975463867187</v>
      </c>
      <c r="FQ35">
        <v>86.484214782714844</v>
      </c>
      <c r="FR35">
        <v>82.478843688964844</v>
      </c>
      <c r="FS35">
        <v>79.056045532226563</v>
      </c>
      <c r="FT35">
        <v>77.031806945800781</v>
      </c>
      <c r="FU35">
        <v>75.12969970703125</v>
      </c>
      <c r="FV35">
        <v>73.2637939453125</v>
      </c>
      <c r="FW35">
        <v>1</v>
      </c>
      <c r="FX35" s="60"/>
    </row>
    <row r="36" spans="1:180" x14ac:dyDescent="0.2">
      <c r="A36" t="s">
        <v>233</v>
      </c>
      <c r="B36" t="s">
        <v>217</v>
      </c>
      <c r="C36" t="s">
        <v>219</v>
      </c>
      <c r="D36" t="s">
        <v>44</v>
      </c>
      <c r="E36">
        <v>2015</v>
      </c>
      <c r="F36" t="s">
        <v>221</v>
      </c>
      <c r="G36" t="s">
        <v>10</v>
      </c>
      <c r="H36">
        <v>559</v>
      </c>
      <c r="K36">
        <v>262.41982395241581</v>
      </c>
      <c r="L36">
        <v>256.69674882588168</v>
      </c>
      <c r="M36">
        <v>251.75144662091003</v>
      </c>
      <c r="N36">
        <v>252.69271117982831</v>
      </c>
      <c r="O36">
        <v>261.56516116322354</v>
      </c>
      <c r="P36">
        <v>284.76604362821973</v>
      </c>
      <c r="Q36">
        <v>312.19628954581822</v>
      </c>
      <c r="R36">
        <v>337.59589493980445</v>
      </c>
      <c r="S36">
        <v>372.63782584644321</v>
      </c>
      <c r="T36">
        <v>393.44005789099248</v>
      </c>
      <c r="U36">
        <v>404.59772743329574</v>
      </c>
      <c r="V36">
        <v>404.53630964261436</v>
      </c>
      <c r="W36">
        <v>402.63585582328955</v>
      </c>
      <c r="X36">
        <v>401.92342223160182</v>
      </c>
      <c r="Y36">
        <v>397.92948202657459</v>
      </c>
      <c r="Z36">
        <v>386.45269290757278</v>
      </c>
      <c r="AA36">
        <v>374.24712208579223</v>
      </c>
      <c r="AB36">
        <v>354.20392205978982</v>
      </c>
      <c r="AC36">
        <v>324.88001154187708</v>
      </c>
      <c r="AD36">
        <v>313.11052416594129</v>
      </c>
      <c r="AE36">
        <v>306.93316126071858</v>
      </c>
      <c r="AF36">
        <v>299.7980244306608</v>
      </c>
      <c r="AG36">
        <v>288.12670781588713</v>
      </c>
      <c r="AH36">
        <v>276.95200714249961</v>
      </c>
      <c r="AI36">
        <v>-0.59694987535476685</v>
      </c>
      <c r="AJ36">
        <v>-0.25067061185836792</v>
      </c>
      <c r="AK36">
        <v>-0.79356211423873901</v>
      </c>
      <c r="AL36">
        <v>-1.313017725944519</v>
      </c>
      <c r="AM36">
        <v>-2.1154494285583496</v>
      </c>
      <c r="AN36">
        <v>-2.4704821109771729</v>
      </c>
      <c r="AO36">
        <v>-3.3389778137207031</v>
      </c>
      <c r="AP36">
        <v>-3.8985986709594727</v>
      </c>
      <c r="AQ36">
        <v>-4.9247055053710938</v>
      </c>
      <c r="AR36">
        <v>-5.7881064414978027</v>
      </c>
      <c r="AS36">
        <v>-4.9258928298950195</v>
      </c>
      <c r="AT36">
        <v>-4.8181581497192383</v>
      </c>
      <c r="AU36">
        <v>-3.508232593536377</v>
      </c>
      <c r="AV36">
        <v>-0.64094722270965576</v>
      </c>
      <c r="AW36">
        <v>0.74650567770004272</v>
      </c>
      <c r="AX36">
        <v>2.136082649230957</v>
      </c>
      <c r="AY36">
        <v>3.2774503231048584</v>
      </c>
      <c r="AZ36">
        <v>-0.82465261220932007</v>
      </c>
      <c r="BA36">
        <v>-2.5641014575958252</v>
      </c>
      <c r="BB36">
        <v>-3.7772591114044189</v>
      </c>
      <c r="BC36">
        <v>-3.6658444404602051</v>
      </c>
      <c r="BD36">
        <v>-3.6980693340301514</v>
      </c>
      <c r="BE36">
        <v>-3.3011693954467773</v>
      </c>
      <c r="BF36">
        <v>-3.1566524505615234</v>
      </c>
      <c r="BG36">
        <v>0.48298665881156921</v>
      </c>
      <c r="BH36">
        <v>0.71664583683013916</v>
      </c>
      <c r="BI36">
        <v>0.17858502268791199</v>
      </c>
      <c r="BJ36">
        <v>-0.29637229442596436</v>
      </c>
      <c r="BK36">
        <v>-0.83610439300537109</v>
      </c>
      <c r="BL36">
        <v>-1.3229135274887085</v>
      </c>
      <c r="BM36">
        <v>-2.2166886329650879</v>
      </c>
      <c r="BN36">
        <v>-2.721085786819458</v>
      </c>
      <c r="BO36">
        <v>-3.535442590713501</v>
      </c>
      <c r="BP36">
        <v>-4.2742323875427246</v>
      </c>
      <c r="BQ36">
        <v>-3.1647067070007324</v>
      </c>
      <c r="BR36">
        <v>-3.0233471393585205</v>
      </c>
      <c r="BS36">
        <v>-1.6859598159790039</v>
      </c>
      <c r="BT36">
        <v>1.785264253616333</v>
      </c>
      <c r="BU36">
        <v>3.1010990142822266</v>
      </c>
      <c r="BV36">
        <v>4.5438213348388672</v>
      </c>
      <c r="BW36">
        <v>5.5295300483703613</v>
      </c>
      <c r="BX36">
        <v>1.7082996368408203</v>
      </c>
      <c r="BY36">
        <v>-0.36072960495948792</v>
      </c>
      <c r="BZ36">
        <v>-1.6133666038513184</v>
      </c>
      <c r="CA36">
        <v>-1.5633554458618164</v>
      </c>
      <c r="CB36">
        <v>-1.6545195579528809</v>
      </c>
      <c r="CC36">
        <v>-1.290739893913269</v>
      </c>
      <c r="CD36">
        <v>-1.2482695579528809</v>
      </c>
      <c r="CE36">
        <v>1.2309473752975464</v>
      </c>
      <c r="CF36">
        <v>1.3866063356399536</v>
      </c>
      <c r="CG36">
        <v>0.8518911600112915</v>
      </c>
      <c r="CH36">
        <v>0.40775319933891296</v>
      </c>
      <c r="CI36">
        <v>4.9966007471084595E-2</v>
      </c>
      <c r="CJ36">
        <v>-0.5281110405921936</v>
      </c>
      <c r="CK36">
        <v>-1.4393945932388306</v>
      </c>
      <c r="CL36">
        <v>-1.9055440425872803</v>
      </c>
      <c r="CM36">
        <v>-2.5732431411743164</v>
      </c>
      <c r="CN36">
        <v>-3.2257282733917236</v>
      </c>
      <c r="CO36">
        <v>-1.9449145793914795</v>
      </c>
      <c r="CP36">
        <v>-1.7802667617797852</v>
      </c>
      <c r="CQ36">
        <v>-0.4238591194152832</v>
      </c>
      <c r="CR36">
        <v>3.4656507968902588</v>
      </c>
      <c r="CS36">
        <v>4.7318830490112305</v>
      </c>
      <c r="CT36">
        <v>6.2114133834838867</v>
      </c>
      <c r="CU36">
        <v>7.0893135070800781</v>
      </c>
      <c r="CV36">
        <v>3.4626147747039795</v>
      </c>
      <c r="CW36">
        <v>1.1653190851211548</v>
      </c>
      <c r="CX36">
        <v>-0.11466117203235626</v>
      </c>
      <c r="CY36">
        <v>-0.10717788338661194</v>
      </c>
      <c r="CZ36">
        <v>-0.23916323482990265</v>
      </c>
      <c r="DA36">
        <v>0.10167751461267471</v>
      </c>
      <c r="DB36">
        <v>7.3470480740070343E-2</v>
      </c>
      <c r="DC36">
        <v>1.9789080619812012</v>
      </c>
      <c r="DD36">
        <v>2.0565667152404785</v>
      </c>
      <c r="DE36">
        <v>1.5251972675323486</v>
      </c>
      <c r="DF36">
        <v>1.1118787527084351</v>
      </c>
      <c r="DG36">
        <v>0.93603640794754028</v>
      </c>
      <c r="DH36">
        <v>0.26669147610664368</v>
      </c>
      <c r="DI36">
        <v>-0.66210055351257324</v>
      </c>
      <c r="DJ36">
        <v>-1.0900022983551025</v>
      </c>
      <c r="DK36">
        <v>-1.6110435724258423</v>
      </c>
      <c r="DL36">
        <v>-2.1772239208221436</v>
      </c>
      <c r="DM36">
        <v>-0.72512251138687134</v>
      </c>
      <c r="DN36">
        <v>-0.53718626499176025</v>
      </c>
      <c r="DO36">
        <v>0.83824151754379272</v>
      </c>
      <c r="DP36">
        <v>5.1460375785827637</v>
      </c>
      <c r="DQ36">
        <v>6.3626670837402344</v>
      </c>
      <c r="DR36">
        <v>7.8790059089660645</v>
      </c>
      <c r="DS36">
        <v>8.6490974426269531</v>
      </c>
      <c r="DT36">
        <v>5.2169299125671387</v>
      </c>
      <c r="DU36">
        <v>2.6913676261901855</v>
      </c>
      <c r="DV36">
        <v>1.3840442895889282</v>
      </c>
      <c r="DW36">
        <v>1.3489996194839478</v>
      </c>
      <c r="DX36">
        <v>1.1761931180953979</v>
      </c>
      <c r="DY36">
        <v>1.4940948486328125</v>
      </c>
      <c r="DZ36">
        <v>1.3952106237411499</v>
      </c>
      <c r="EA36">
        <v>3.0588445663452148</v>
      </c>
      <c r="EB36">
        <v>3.0238831043243408</v>
      </c>
      <c r="EC36">
        <v>2.4973444938659668</v>
      </c>
      <c r="ED36">
        <v>2.1285240650177002</v>
      </c>
      <c r="EE36">
        <v>2.215381383895874</v>
      </c>
      <c r="EF36">
        <v>1.4142601490020752</v>
      </c>
      <c r="EG36">
        <v>0.46018865704536438</v>
      </c>
      <c r="EH36">
        <v>8.751051127910614E-2</v>
      </c>
      <c r="EI36">
        <v>-0.22178040444850922</v>
      </c>
      <c r="EJ36">
        <v>-0.66335016489028931</v>
      </c>
      <c r="EK36">
        <v>1.036063551902771</v>
      </c>
      <c r="EL36">
        <v>1.2576245069503784</v>
      </c>
      <c r="EM36">
        <v>2.6605143547058105</v>
      </c>
      <c r="EN36">
        <v>7.5722489356994629</v>
      </c>
      <c r="EO36">
        <v>8.7172603607177734</v>
      </c>
      <c r="EP36">
        <v>10.286744117736816</v>
      </c>
      <c r="EQ36">
        <v>10.901176452636719</v>
      </c>
      <c r="ER36">
        <v>7.7498817443847656</v>
      </c>
      <c r="ES36">
        <v>4.8947396278381348</v>
      </c>
      <c r="ET36">
        <v>3.5479369163513184</v>
      </c>
      <c r="EU36">
        <v>3.451488733291626</v>
      </c>
      <c r="EV36">
        <v>3.2197427749633789</v>
      </c>
      <c r="EW36">
        <v>3.5045244693756104</v>
      </c>
      <c r="EX36">
        <v>3.3035933971405029</v>
      </c>
      <c r="EY36">
        <v>69.919921875</v>
      </c>
      <c r="EZ36">
        <v>68.986900329589844</v>
      </c>
      <c r="FA36">
        <v>68.046073913574219</v>
      </c>
      <c r="FB36">
        <v>67.568428039550781</v>
      </c>
      <c r="FC36">
        <v>66.755180358886719</v>
      </c>
      <c r="FD36">
        <v>66.535530090332031</v>
      </c>
      <c r="FE36">
        <v>66.075576782226563</v>
      </c>
      <c r="FF36">
        <v>68.22406005859375</v>
      </c>
      <c r="FG36">
        <v>74.62384033203125</v>
      </c>
      <c r="FH36">
        <v>79.881805419921875</v>
      </c>
      <c r="FI36">
        <v>84.27557373046875</v>
      </c>
      <c r="FJ36">
        <v>86.360160827636719</v>
      </c>
      <c r="FK36">
        <v>87.945770263671875</v>
      </c>
      <c r="FL36">
        <v>88.627113342285156</v>
      </c>
      <c r="FM36">
        <v>88.973556518554688</v>
      </c>
      <c r="FN36">
        <v>88.804916381835937</v>
      </c>
      <c r="FO36">
        <v>87.994483947753906</v>
      </c>
      <c r="FP36">
        <v>85.72955322265625</v>
      </c>
      <c r="FQ36">
        <v>83.005256652832031</v>
      </c>
      <c r="FR36">
        <v>80.169090270996094</v>
      </c>
      <c r="FS36">
        <v>78.418182373046875</v>
      </c>
      <c r="FT36">
        <v>77.23699951171875</v>
      </c>
      <c r="FU36">
        <v>76.862586975097656</v>
      </c>
      <c r="FV36">
        <v>75.635139465332031</v>
      </c>
      <c r="FW36">
        <v>1</v>
      </c>
      <c r="FX36" s="60"/>
    </row>
    <row r="37" spans="1:180" x14ac:dyDescent="0.2">
      <c r="A37" t="s">
        <v>233</v>
      </c>
      <c r="B37" t="s">
        <v>217</v>
      </c>
      <c r="C37" t="s">
        <v>219</v>
      </c>
      <c r="D37" t="s">
        <v>45</v>
      </c>
      <c r="E37">
        <v>2015</v>
      </c>
      <c r="F37" t="s">
        <v>221</v>
      </c>
      <c r="G37" t="s">
        <v>10</v>
      </c>
      <c r="H37">
        <v>559</v>
      </c>
      <c r="K37">
        <v>256.1502486202254</v>
      </c>
      <c r="L37">
        <v>251.61550992946258</v>
      </c>
      <c r="M37">
        <v>246.64296584516518</v>
      </c>
      <c r="N37">
        <v>245.41292723203372</v>
      </c>
      <c r="O37">
        <v>254.50450568174153</v>
      </c>
      <c r="P37">
        <v>275.97828894244475</v>
      </c>
      <c r="Q37">
        <v>304.95185528618589</v>
      </c>
      <c r="R37">
        <v>326.85854801692813</v>
      </c>
      <c r="S37">
        <v>352.8028838602558</v>
      </c>
      <c r="T37">
        <v>373.81766634069692</v>
      </c>
      <c r="U37">
        <v>386.27902868752102</v>
      </c>
      <c r="V37">
        <v>388.91522928288759</v>
      </c>
      <c r="W37">
        <v>382.93435811857398</v>
      </c>
      <c r="X37">
        <v>381.64313096944034</v>
      </c>
      <c r="Y37">
        <v>379.59853559768521</v>
      </c>
      <c r="Z37">
        <v>366.25577505629332</v>
      </c>
      <c r="AA37">
        <v>353.49685346920319</v>
      </c>
      <c r="AB37">
        <v>337.13868227910285</v>
      </c>
      <c r="AC37">
        <v>307.79422131705951</v>
      </c>
      <c r="AD37">
        <v>295.56764432937365</v>
      </c>
      <c r="AE37">
        <v>286.69926384207054</v>
      </c>
      <c r="AF37">
        <v>277.1956018238331</v>
      </c>
      <c r="AG37">
        <v>263.87844794933761</v>
      </c>
      <c r="AH37">
        <v>254.89035523504924</v>
      </c>
      <c r="AI37">
        <v>-0.9680292010307312</v>
      </c>
      <c r="AJ37">
        <v>-0.78786396980285645</v>
      </c>
      <c r="AK37">
        <v>-1.4514650106430054</v>
      </c>
      <c r="AL37">
        <v>-1.895474910736084</v>
      </c>
      <c r="AM37">
        <v>-2.4045479297637939</v>
      </c>
      <c r="AN37">
        <v>-2.5117173194885254</v>
      </c>
      <c r="AO37">
        <v>-3.1922659873962402</v>
      </c>
      <c r="AP37">
        <v>-3.9336972236633301</v>
      </c>
      <c r="AQ37">
        <v>-4.8512701988220215</v>
      </c>
      <c r="AR37">
        <v>-5.8594460487365723</v>
      </c>
      <c r="AS37">
        <v>-4.7972631454467773</v>
      </c>
      <c r="AT37">
        <v>-4.7470583915710449</v>
      </c>
      <c r="AU37">
        <v>-3.2141568660736084</v>
      </c>
      <c r="AV37">
        <v>-0.48055151104927063</v>
      </c>
      <c r="AW37">
        <v>0.46005710959434509</v>
      </c>
      <c r="AX37">
        <v>1.7847981452941895</v>
      </c>
      <c r="AY37">
        <v>3.1044654846191406</v>
      </c>
      <c r="AZ37">
        <v>-1.0821797847747803</v>
      </c>
      <c r="BA37">
        <v>-2.4699018001556396</v>
      </c>
      <c r="BB37">
        <v>-3.7855398654937744</v>
      </c>
      <c r="BC37">
        <v>-3.7881317138671875</v>
      </c>
      <c r="BD37">
        <v>-3.7672958374023437</v>
      </c>
      <c r="BE37">
        <v>-3.2167861461639404</v>
      </c>
      <c r="BF37">
        <v>-3.1427066326141357</v>
      </c>
      <c r="BG37">
        <v>0.17961449921131134</v>
      </c>
      <c r="BH37">
        <v>0.31150105595588684</v>
      </c>
      <c r="BI37">
        <v>-0.34252145886421204</v>
      </c>
      <c r="BJ37">
        <v>-0.82719278335571289</v>
      </c>
      <c r="BK37">
        <v>-1.1233203411102295</v>
      </c>
      <c r="BL37">
        <v>-1.4119240045547485</v>
      </c>
      <c r="BM37">
        <v>-2.0831348896026611</v>
      </c>
      <c r="BN37">
        <v>-2.6637330055236816</v>
      </c>
      <c r="BO37">
        <v>-3.3647603988647461</v>
      </c>
      <c r="BP37">
        <v>-4.0842742919921875</v>
      </c>
      <c r="BQ37">
        <v>-3.0313339233398438</v>
      </c>
      <c r="BR37">
        <v>-2.9655957221984863</v>
      </c>
      <c r="BS37">
        <v>-1.4935884475708008</v>
      </c>
      <c r="BT37">
        <v>1.7927745580673218</v>
      </c>
      <c r="BU37">
        <v>2.6669919490814209</v>
      </c>
      <c r="BV37">
        <v>4.0880208015441895</v>
      </c>
      <c r="BW37">
        <v>5.2477297782897949</v>
      </c>
      <c r="BX37">
        <v>1.3939568996429443</v>
      </c>
      <c r="BY37">
        <v>-0.35495856404304504</v>
      </c>
      <c r="BZ37">
        <v>-1.6734774112701416</v>
      </c>
      <c r="CA37">
        <v>-1.7421132326126099</v>
      </c>
      <c r="CB37">
        <v>-1.7963786125183105</v>
      </c>
      <c r="CC37">
        <v>-1.3066481351852417</v>
      </c>
      <c r="CD37">
        <v>-1.2976957559585571</v>
      </c>
      <c r="CE37">
        <v>0.97446906566619873</v>
      </c>
      <c r="CF37">
        <v>1.0729179382324219</v>
      </c>
      <c r="CG37">
        <v>0.42552947998046875</v>
      </c>
      <c r="CH37">
        <v>-8.7303832173347473E-2</v>
      </c>
      <c r="CI37">
        <v>-0.23594605922698975</v>
      </c>
      <c r="CJ37">
        <v>-0.65021032094955444</v>
      </c>
      <c r="CK37">
        <v>-1.3149541616439819</v>
      </c>
      <c r="CL37">
        <v>-1.7841595411300659</v>
      </c>
      <c r="CM37">
        <v>-2.3352081775665283</v>
      </c>
      <c r="CN37">
        <v>-2.8547954559326172</v>
      </c>
      <c r="CO37">
        <v>-1.8082568645477295</v>
      </c>
      <c r="CP37">
        <v>-1.7317601442337036</v>
      </c>
      <c r="CQ37">
        <v>-0.3019280731678009</v>
      </c>
      <c r="CR37">
        <v>3.3672733306884766</v>
      </c>
      <c r="CS37">
        <v>4.1955080032348633</v>
      </c>
      <c r="CT37">
        <v>5.6832256317138672</v>
      </c>
      <c r="CU37">
        <v>6.7321476936340332</v>
      </c>
      <c r="CV37">
        <v>3.1089215278625488</v>
      </c>
      <c r="CW37">
        <v>1.1098446846008301</v>
      </c>
      <c r="CX37">
        <v>-0.21066945791244507</v>
      </c>
      <c r="CY37">
        <v>-0.32504701614379883</v>
      </c>
      <c r="CZ37">
        <v>-0.43132719397544861</v>
      </c>
      <c r="DA37">
        <v>1.6307707875967026E-2</v>
      </c>
      <c r="DB37">
        <v>-1.9846882671117783E-2</v>
      </c>
      <c r="DC37">
        <v>1.7693235874176025</v>
      </c>
      <c r="DD37">
        <v>1.8343347311019897</v>
      </c>
      <c r="DE37">
        <v>1.1935803890228271</v>
      </c>
      <c r="DF37">
        <v>0.65258508920669556</v>
      </c>
      <c r="DG37">
        <v>0.65142828226089478</v>
      </c>
      <c r="DH37">
        <v>0.11150328069925308</v>
      </c>
      <c r="DI37">
        <v>-0.54677343368530273</v>
      </c>
      <c r="DJ37">
        <v>-0.90458613634109497</v>
      </c>
      <c r="DK37">
        <v>-1.3056559562683105</v>
      </c>
      <c r="DL37">
        <v>-1.6253169775009155</v>
      </c>
      <c r="DM37">
        <v>-0.58517980575561523</v>
      </c>
      <c r="DN37">
        <v>-0.49792450666427612</v>
      </c>
      <c r="DO37">
        <v>0.88973236083984375</v>
      </c>
      <c r="DP37">
        <v>4.9417719841003418</v>
      </c>
      <c r="DQ37">
        <v>5.724024772644043</v>
      </c>
      <c r="DR37">
        <v>7.2784304618835449</v>
      </c>
      <c r="DS37">
        <v>8.2165660858154297</v>
      </c>
      <c r="DT37">
        <v>4.8238863945007324</v>
      </c>
      <c r="DU37">
        <v>2.5746479034423828</v>
      </c>
      <c r="DV37">
        <v>1.2521384954452515</v>
      </c>
      <c r="DW37">
        <v>1.0920192003250122</v>
      </c>
      <c r="DX37">
        <v>0.93372416496276855</v>
      </c>
      <c r="DY37">
        <v>1.3392635583877563</v>
      </c>
      <c r="DZ37">
        <v>1.2580020427703857</v>
      </c>
      <c r="EA37">
        <v>2.9169673919677734</v>
      </c>
      <c r="EB37">
        <v>2.9336998462677002</v>
      </c>
      <c r="EC37">
        <v>2.3025238513946533</v>
      </c>
      <c r="ED37">
        <v>1.7208671569824219</v>
      </c>
      <c r="EE37">
        <v>1.9326558113098145</v>
      </c>
      <c r="EF37">
        <v>1.2112967967987061</v>
      </c>
      <c r="EG37">
        <v>0.56235754489898682</v>
      </c>
      <c r="EH37">
        <v>0.36537814140319824</v>
      </c>
      <c r="EI37">
        <v>0.18085376918315887</v>
      </c>
      <c r="EJ37">
        <v>0.14985473453998566</v>
      </c>
      <c r="EK37">
        <v>1.1807491779327393</v>
      </c>
      <c r="EL37">
        <v>1.2835381031036377</v>
      </c>
      <c r="EM37">
        <v>2.6103007793426514</v>
      </c>
      <c r="EN37">
        <v>7.2150979042053223</v>
      </c>
      <c r="EO37">
        <v>7.9309592247009277</v>
      </c>
      <c r="EP37">
        <v>9.5816526412963867</v>
      </c>
      <c r="EQ37">
        <v>10.359829902648926</v>
      </c>
      <c r="ER37">
        <v>7.300023078918457</v>
      </c>
      <c r="ES37">
        <v>4.6895914077758789</v>
      </c>
      <c r="ET37">
        <v>3.3642008304595947</v>
      </c>
      <c r="EU37">
        <v>3.1380376815795898</v>
      </c>
      <c r="EV37">
        <v>2.9046416282653809</v>
      </c>
      <c r="EW37">
        <v>3.2494015693664551</v>
      </c>
      <c r="EX37">
        <v>3.1030130386352539</v>
      </c>
      <c r="EY37">
        <v>70.115760803222656</v>
      </c>
      <c r="EZ37">
        <v>68.527877807617188</v>
      </c>
      <c r="FA37">
        <v>67.011909484863281</v>
      </c>
      <c r="FB37">
        <v>65.614700317382813</v>
      </c>
      <c r="FC37">
        <v>64.580772399902344</v>
      </c>
      <c r="FD37">
        <v>63.344829559326172</v>
      </c>
      <c r="FE37">
        <v>63.578731536865234</v>
      </c>
      <c r="FF37">
        <v>65.091941833496094</v>
      </c>
      <c r="FG37">
        <v>69.409309387207031</v>
      </c>
      <c r="FH37">
        <v>75.468841552734375</v>
      </c>
      <c r="FI37">
        <v>79.870887756347656</v>
      </c>
      <c r="FJ37">
        <v>82.695350646972656</v>
      </c>
      <c r="FK37">
        <v>83.027191162109375</v>
      </c>
      <c r="FL37">
        <v>83.538078308105469</v>
      </c>
      <c r="FM37">
        <v>84.536369323730469</v>
      </c>
      <c r="FN37">
        <v>84.168411254882813</v>
      </c>
      <c r="FO37">
        <v>82.920059204101563</v>
      </c>
      <c r="FP37">
        <v>81.262161254882813</v>
      </c>
      <c r="FQ37">
        <v>77.945533752441406</v>
      </c>
      <c r="FR37">
        <v>74.129264831542969</v>
      </c>
      <c r="FS37">
        <v>71.230117797851563</v>
      </c>
      <c r="FT37">
        <v>68.977882385253906</v>
      </c>
      <c r="FU37">
        <v>67.238960266113281</v>
      </c>
      <c r="FV37">
        <v>65.937187194824219</v>
      </c>
      <c r="FW37">
        <v>1</v>
      </c>
      <c r="FX37" s="60"/>
    </row>
    <row r="38" spans="1:180" x14ac:dyDescent="0.2">
      <c r="A38" t="s">
        <v>233</v>
      </c>
      <c r="B38" t="s">
        <v>217</v>
      </c>
      <c r="C38" t="s">
        <v>219</v>
      </c>
      <c r="D38" t="s">
        <v>46</v>
      </c>
      <c r="E38">
        <v>2015</v>
      </c>
      <c r="F38" t="s">
        <v>221</v>
      </c>
      <c r="G38" t="s">
        <v>10</v>
      </c>
      <c r="H38">
        <v>559</v>
      </c>
      <c r="K38">
        <v>268.2365120842959</v>
      </c>
      <c r="L38">
        <v>262.53486884846262</v>
      </c>
      <c r="M38">
        <v>257.54689733967024</v>
      </c>
      <c r="N38">
        <v>257.58648483244747</v>
      </c>
      <c r="O38">
        <v>267.54520587160516</v>
      </c>
      <c r="P38">
        <v>293.78442713335363</v>
      </c>
      <c r="Q38">
        <v>327.47961029081864</v>
      </c>
      <c r="R38">
        <v>347.99757368398548</v>
      </c>
      <c r="S38">
        <v>364.98947855121162</v>
      </c>
      <c r="T38">
        <v>378.63897603799307</v>
      </c>
      <c r="U38">
        <v>389.78259549237339</v>
      </c>
      <c r="V38">
        <v>394.28027040568458</v>
      </c>
      <c r="W38">
        <v>394.93988632954125</v>
      </c>
      <c r="X38">
        <v>397.50442364726234</v>
      </c>
      <c r="Y38">
        <v>395.60037931640989</v>
      </c>
      <c r="Z38">
        <v>384.2375533262491</v>
      </c>
      <c r="AA38">
        <v>369.55678754693366</v>
      </c>
      <c r="AB38">
        <v>352.46949561126871</v>
      </c>
      <c r="AC38">
        <v>325.46918850048587</v>
      </c>
      <c r="AD38">
        <v>314.93960670054707</v>
      </c>
      <c r="AE38">
        <v>306.13137172240158</v>
      </c>
      <c r="AF38">
        <v>296.63483599766266</v>
      </c>
      <c r="AG38">
        <v>283.92478938770824</v>
      </c>
      <c r="AH38">
        <v>274.43221964471832</v>
      </c>
      <c r="AI38">
        <v>-1.086545467376709</v>
      </c>
      <c r="AJ38">
        <v>-1.0262206792831421</v>
      </c>
      <c r="AK38">
        <v>-0.91030228137969971</v>
      </c>
      <c r="AL38">
        <v>-0.92900604009628296</v>
      </c>
      <c r="AM38">
        <v>-1.2235375642776489</v>
      </c>
      <c r="AN38">
        <v>-1.5823682546615601</v>
      </c>
      <c r="AO38">
        <v>-2.1901569366455078</v>
      </c>
      <c r="AP38">
        <v>-2.3900942802429199</v>
      </c>
      <c r="AQ38">
        <v>-2.0364210605621338</v>
      </c>
      <c r="AR38">
        <v>-3.1957800388336182</v>
      </c>
      <c r="AS38">
        <v>-4.2588458061218262</v>
      </c>
      <c r="AT38">
        <v>-5.1259503364562988</v>
      </c>
      <c r="AU38">
        <v>-5.4796195030212402</v>
      </c>
      <c r="AV38">
        <v>-5.0392265319824219</v>
      </c>
      <c r="AW38">
        <v>-5.1107125282287598</v>
      </c>
      <c r="AX38">
        <v>-4.086212158203125</v>
      </c>
      <c r="AY38">
        <v>-3.1027119159698486</v>
      </c>
      <c r="AZ38">
        <v>-3.4137463569641113</v>
      </c>
      <c r="BA38">
        <v>5.9761121869087219E-2</v>
      </c>
      <c r="BB38">
        <v>2.4637243747711182</v>
      </c>
      <c r="BC38">
        <v>0.5372350811958313</v>
      </c>
      <c r="BD38">
        <v>-1.8513062000274658</v>
      </c>
      <c r="BE38">
        <v>-2.1996235847473145</v>
      </c>
      <c r="BF38">
        <v>-2.3080897331237793</v>
      </c>
      <c r="BG38">
        <v>-6.696140393614769E-3</v>
      </c>
      <c r="BH38">
        <v>2.0350469276309013E-2</v>
      </c>
      <c r="BI38">
        <v>8.2373552024364471E-2</v>
      </c>
      <c r="BJ38">
        <v>6.0006260871887207E-2</v>
      </c>
      <c r="BK38">
        <v>-0.19122838973999023</v>
      </c>
      <c r="BL38">
        <v>-0.3565666675567627</v>
      </c>
      <c r="BM38">
        <v>-0.5266997218132019</v>
      </c>
      <c r="BN38">
        <v>-0.45529007911682129</v>
      </c>
      <c r="BO38">
        <v>-0.55678141117095947</v>
      </c>
      <c r="BP38">
        <v>-1.9080463647842407</v>
      </c>
      <c r="BQ38">
        <v>-2.8371224403381348</v>
      </c>
      <c r="BR38">
        <v>-3.5786838531494141</v>
      </c>
      <c r="BS38">
        <v>-3.9405686855316162</v>
      </c>
      <c r="BT38">
        <v>-3.3885385990142822</v>
      </c>
      <c r="BU38">
        <v>-3.4578821659088135</v>
      </c>
      <c r="BV38">
        <v>-2.2815926074981689</v>
      </c>
      <c r="BW38">
        <v>-5.1756907254457474E-2</v>
      </c>
      <c r="BX38">
        <v>0.20795871317386627</v>
      </c>
      <c r="BY38">
        <v>2.4298155307769775</v>
      </c>
      <c r="BZ38">
        <v>4.3774476051330566</v>
      </c>
      <c r="CA38">
        <v>2.4135513305664062</v>
      </c>
      <c r="CB38">
        <v>-0.13502699136734009</v>
      </c>
      <c r="CC38">
        <v>-0.51131170988082886</v>
      </c>
      <c r="CD38">
        <v>-0.66050958633422852</v>
      </c>
      <c r="CE38">
        <v>0.74120420217514038</v>
      </c>
      <c r="CF38">
        <v>0.74520248174667358</v>
      </c>
      <c r="CG38">
        <v>0.76989781856536865</v>
      </c>
      <c r="CH38">
        <v>0.74499315023422241</v>
      </c>
      <c r="CI38">
        <v>0.52374577522277832</v>
      </c>
      <c r="CJ38">
        <v>0.49241980910301208</v>
      </c>
      <c r="CK38">
        <v>0.62540572881698608</v>
      </c>
      <c r="CL38">
        <v>0.88474941253662109</v>
      </c>
      <c r="CM38">
        <v>0.46801245212554932</v>
      </c>
      <c r="CN38">
        <v>-1.0161659717559814</v>
      </c>
      <c r="CO38">
        <v>-1.8524413108825684</v>
      </c>
      <c r="CP38">
        <v>-2.5070517063140869</v>
      </c>
      <c r="CQ38">
        <v>-2.874626636505127</v>
      </c>
      <c r="CR38">
        <v>-2.2452771663665771</v>
      </c>
      <c r="CS38">
        <v>-2.3131368160247803</v>
      </c>
      <c r="CT38">
        <v>-1.031718373298645</v>
      </c>
      <c r="CU38">
        <v>2.0613253116607666</v>
      </c>
      <c r="CV38">
        <v>2.7163405418395996</v>
      </c>
      <c r="CW38">
        <v>4.0713081359863281</v>
      </c>
      <c r="CX38">
        <v>5.7028865814208984</v>
      </c>
      <c r="CY38">
        <v>3.7130823135375977</v>
      </c>
      <c r="CZ38">
        <v>1.0536627769470215</v>
      </c>
      <c r="DA38">
        <v>0.6580079197883606</v>
      </c>
      <c r="DB38">
        <v>0.48059952259063721</v>
      </c>
      <c r="DC38">
        <v>1.4891045093536377</v>
      </c>
      <c r="DD38">
        <v>1.4700545072555542</v>
      </c>
      <c r="DE38">
        <v>1.4574220180511475</v>
      </c>
      <c r="DF38">
        <v>1.4299800395965576</v>
      </c>
      <c r="DG38">
        <v>1.2387199401855469</v>
      </c>
      <c r="DH38">
        <v>1.3414062261581421</v>
      </c>
      <c r="DI38">
        <v>1.7775111198425293</v>
      </c>
      <c r="DJ38">
        <v>2.2247889041900635</v>
      </c>
      <c r="DK38">
        <v>1.4928063154220581</v>
      </c>
      <c r="DL38">
        <v>-0.1242855042219162</v>
      </c>
      <c r="DM38">
        <v>-0.86776018142700195</v>
      </c>
      <c r="DN38">
        <v>-1.4354197978973389</v>
      </c>
      <c r="DO38">
        <v>-1.8086844682693481</v>
      </c>
      <c r="DP38">
        <v>-1.1020158529281616</v>
      </c>
      <c r="DQ38">
        <v>-1.1683915853500366</v>
      </c>
      <c r="DR38">
        <v>0.21815581619739532</v>
      </c>
      <c r="DS38">
        <v>4.1744074821472168</v>
      </c>
      <c r="DT38">
        <v>5.2247223854064941</v>
      </c>
      <c r="DU38">
        <v>5.7128005027770996</v>
      </c>
      <c r="DV38">
        <v>7.0283255577087402</v>
      </c>
      <c r="DW38">
        <v>5.0126132965087891</v>
      </c>
      <c r="DX38">
        <v>2.2423524856567383</v>
      </c>
      <c r="DY38">
        <v>1.8273276090621948</v>
      </c>
      <c r="DZ38">
        <v>1.6217086315155029</v>
      </c>
      <c r="EA38">
        <v>2.5689537525177002</v>
      </c>
      <c r="EB38">
        <v>2.5166256427764893</v>
      </c>
      <c r="EC38">
        <v>2.4500977993011475</v>
      </c>
      <c r="ED38">
        <v>2.418992280960083</v>
      </c>
      <c r="EE38">
        <v>2.271028995513916</v>
      </c>
      <c r="EF38">
        <v>2.5672078132629395</v>
      </c>
      <c r="EG38">
        <v>3.4409685134887695</v>
      </c>
      <c r="EH38">
        <v>4.1595931053161621</v>
      </c>
      <c r="EI38">
        <v>2.9724459648132324</v>
      </c>
      <c r="EJ38">
        <v>1.1634482145309448</v>
      </c>
      <c r="EK38">
        <v>0.55396300554275513</v>
      </c>
      <c r="EL38">
        <v>0.11184672266244888</v>
      </c>
      <c r="EM38">
        <v>-0.26963338255882263</v>
      </c>
      <c r="EN38">
        <v>0.54867202043533325</v>
      </c>
      <c r="EO38">
        <v>0.48443871736526489</v>
      </c>
      <c r="EP38">
        <v>2.0227756500244141</v>
      </c>
      <c r="EQ38">
        <v>7.2253623008728027</v>
      </c>
      <c r="ER38">
        <v>8.8464279174804687</v>
      </c>
      <c r="ES38">
        <v>8.082855224609375</v>
      </c>
      <c r="ET38">
        <v>8.9420490264892578</v>
      </c>
      <c r="EU38">
        <v>6.8889293670654297</v>
      </c>
      <c r="EV38">
        <v>3.9586317539215088</v>
      </c>
      <c r="EW38">
        <v>3.5156393051147461</v>
      </c>
      <c r="EX38">
        <v>3.2692887783050537</v>
      </c>
      <c r="EY38">
        <v>61.877174377441406</v>
      </c>
      <c r="EZ38">
        <v>61.144004821777344</v>
      </c>
      <c r="FA38">
        <v>59.804714202880859</v>
      </c>
      <c r="FB38">
        <v>58.809001922607422</v>
      </c>
      <c r="FC38">
        <v>57.441318511962891</v>
      </c>
      <c r="FD38">
        <v>56.951095581054688</v>
      </c>
      <c r="FE38">
        <v>56.738044738769531</v>
      </c>
      <c r="FF38">
        <v>57.003795623779297</v>
      </c>
      <c r="FG38">
        <v>60.149959564208984</v>
      </c>
      <c r="FH38">
        <v>64.777694702148438</v>
      </c>
      <c r="FI38">
        <v>69.812202453613281</v>
      </c>
      <c r="FJ38">
        <v>72.845252990722656</v>
      </c>
      <c r="FK38">
        <v>74.985107421875</v>
      </c>
      <c r="FL38">
        <v>76.320556640625</v>
      </c>
      <c r="FM38">
        <v>77.42999267578125</v>
      </c>
      <c r="FN38">
        <v>77.296607971191406</v>
      </c>
      <c r="FO38">
        <v>75.437828063964844</v>
      </c>
      <c r="FP38">
        <v>72.350173950195313</v>
      </c>
      <c r="FQ38">
        <v>68.465621948242187</v>
      </c>
      <c r="FR38">
        <v>66.097335815429688</v>
      </c>
      <c r="FS38">
        <v>64.199272155761719</v>
      </c>
      <c r="FT38">
        <v>63.244235992431641</v>
      </c>
      <c r="FU38">
        <v>61.984706878662109</v>
      </c>
      <c r="FV38">
        <v>60.290061950683594</v>
      </c>
      <c r="FW38">
        <v>1</v>
      </c>
      <c r="FX38" s="60"/>
    </row>
    <row r="39" spans="1:180" x14ac:dyDescent="0.2">
      <c r="A39" t="s">
        <v>233</v>
      </c>
      <c r="B39" t="s">
        <v>217</v>
      </c>
      <c r="C39" t="s">
        <v>219</v>
      </c>
      <c r="D39" t="s">
        <v>47</v>
      </c>
      <c r="E39">
        <v>2015</v>
      </c>
      <c r="F39" t="s">
        <v>221</v>
      </c>
      <c r="G39" t="s">
        <v>10</v>
      </c>
      <c r="H39">
        <v>559</v>
      </c>
      <c r="K39">
        <v>246.32546494213238</v>
      </c>
      <c r="L39">
        <v>241.91124510895133</v>
      </c>
      <c r="M39">
        <v>238.29923731474895</v>
      </c>
      <c r="N39">
        <v>239.88133380894877</v>
      </c>
      <c r="O39">
        <v>250.42036894086621</v>
      </c>
      <c r="P39">
        <v>275.14709381616257</v>
      </c>
      <c r="Q39">
        <v>308.72200185190775</v>
      </c>
      <c r="R39">
        <v>328.56576638314698</v>
      </c>
      <c r="S39">
        <v>339.87773093599174</v>
      </c>
      <c r="T39">
        <v>344.17643218727738</v>
      </c>
      <c r="U39">
        <v>345.82987319633719</v>
      </c>
      <c r="V39">
        <v>346.93111464747119</v>
      </c>
      <c r="W39">
        <v>346.26283312406974</v>
      </c>
      <c r="X39">
        <v>345.82507170706197</v>
      </c>
      <c r="Y39">
        <v>341.61503483106844</v>
      </c>
      <c r="Z39">
        <v>335.43290399485886</v>
      </c>
      <c r="AA39">
        <v>328.54931596555286</v>
      </c>
      <c r="AB39">
        <v>322.68357445315223</v>
      </c>
      <c r="AC39">
        <v>301.20844537478087</v>
      </c>
      <c r="AD39">
        <v>288.48154119022706</v>
      </c>
      <c r="AE39">
        <v>279.69835684284612</v>
      </c>
      <c r="AF39">
        <v>270.98338182171739</v>
      </c>
      <c r="AG39">
        <v>261.28652918111726</v>
      </c>
      <c r="AH39">
        <v>253.93756470295006</v>
      </c>
      <c r="AI39">
        <v>-1.1916689872741699</v>
      </c>
      <c r="AJ39">
        <v>-1.164254903793335</v>
      </c>
      <c r="AK39">
        <v>-1.065045952796936</v>
      </c>
      <c r="AL39">
        <v>-1.0861732959747314</v>
      </c>
      <c r="AM39">
        <v>-1.4302022457122803</v>
      </c>
      <c r="AN39">
        <v>-1.7216789722442627</v>
      </c>
      <c r="AO39">
        <v>-2.2625484466552734</v>
      </c>
      <c r="AP39">
        <v>-2.2223920822143555</v>
      </c>
      <c r="AQ39">
        <v>-2.0659358501434326</v>
      </c>
      <c r="AR39">
        <v>-3.0906648635864258</v>
      </c>
      <c r="AS39">
        <v>-3.8386693000793457</v>
      </c>
      <c r="AT39">
        <v>-4.1940984725952148</v>
      </c>
      <c r="AU39">
        <v>-4.6900739669799805</v>
      </c>
      <c r="AV39">
        <v>-4.5821490287780762</v>
      </c>
      <c r="AW39">
        <v>-4.6486072540283203</v>
      </c>
      <c r="AX39">
        <v>-4.4344425201416016</v>
      </c>
      <c r="AY39">
        <v>-4.6403307914733887</v>
      </c>
      <c r="AZ39">
        <v>-4.7760286331176758</v>
      </c>
      <c r="BA39">
        <v>-0.2708832323551178</v>
      </c>
      <c r="BB39">
        <v>1.659390926361084</v>
      </c>
      <c r="BC39">
        <v>1.4006247743964195E-2</v>
      </c>
      <c r="BD39">
        <v>-2.0749781131744385</v>
      </c>
      <c r="BE39">
        <v>-2.3937292098999023</v>
      </c>
      <c r="BF39">
        <v>-2.3765914440155029</v>
      </c>
      <c r="BG39">
        <v>-0.11394964158535004</v>
      </c>
      <c r="BH39">
        <v>-0.1088019460439682</v>
      </c>
      <c r="BI39">
        <v>-5.8451954275369644E-2</v>
      </c>
      <c r="BJ39">
        <v>-7.2991445660591125E-2</v>
      </c>
      <c r="BK39">
        <v>-0.38981431722640991</v>
      </c>
      <c r="BL39">
        <v>-0.51630759239196777</v>
      </c>
      <c r="BM39">
        <v>-0.72339564561843872</v>
      </c>
      <c r="BN39">
        <v>-0.3806767463684082</v>
      </c>
      <c r="BO39">
        <v>-0.6032031774520874</v>
      </c>
      <c r="BP39">
        <v>-1.8430116176605225</v>
      </c>
      <c r="BQ39">
        <v>-2.3964083194732666</v>
      </c>
      <c r="BR39">
        <v>-2.823861837387085</v>
      </c>
      <c r="BS39">
        <v>-3.2733891010284424</v>
      </c>
      <c r="BT39">
        <v>-3.0314803123474121</v>
      </c>
      <c r="BU39">
        <v>-3.0999021530151367</v>
      </c>
      <c r="BV39">
        <v>-2.56201171875</v>
      </c>
      <c r="BW39">
        <v>-1.310014009475708</v>
      </c>
      <c r="BX39">
        <v>-0.88169646263122559</v>
      </c>
      <c r="BY39">
        <v>1.9323242902755737</v>
      </c>
      <c r="BZ39">
        <v>3.5567841529846191</v>
      </c>
      <c r="CA39">
        <v>1.830040454864502</v>
      </c>
      <c r="CB39">
        <v>-0.37013229727745056</v>
      </c>
      <c r="CC39">
        <v>-0.68308258056640625</v>
      </c>
      <c r="CD39">
        <v>-0.72514474391937256</v>
      </c>
      <c r="CE39">
        <v>0.63247549533843994</v>
      </c>
      <c r="CF39">
        <v>0.62220150232315063</v>
      </c>
      <c r="CG39">
        <v>0.63871198892593384</v>
      </c>
      <c r="CH39">
        <v>0.6287352442741394</v>
      </c>
      <c r="CI39">
        <v>0.33075520396232605</v>
      </c>
      <c r="CJ39">
        <v>0.31852895021438599</v>
      </c>
      <c r="CK39">
        <v>0.34261682629585266</v>
      </c>
      <c r="CL39">
        <v>0.89488965272903442</v>
      </c>
      <c r="CM39">
        <v>0.40988099575042725</v>
      </c>
      <c r="CN39">
        <v>-0.97889071702957153</v>
      </c>
      <c r="CO39">
        <v>-1.3975027799606323</v>
      </c>
      <c r="CP39">
        <v>-1.874840259552002</v>
      </c>
      <c r="CQ39">
        <v>-2.2921974658966064</v>
      </c>
      <c r="CR39">
        <v>-1.9574918746948242</v>
      </c>
      <c r="CS39">
        <v>-2.0272736549377441</v>
      </c>
      <c r="CT39">
        <v>-1.265172004699707</v>
      </c>
      <c r="CU39">
        <v>0.99655312299728394</v>
      </c>
      <c r="CV39">
        <v>1.8155062198638916</v>
      </c>
      <c r="CW39">
        <v>3.458259105682373</v>
      </c>
      <c r="CX39">
        <v>4.8709125518798828</v>
      </c>
      <c r="CY39">
        <v>3.0878200531005859</v>
      </c>
      <c r="CZ39">
        <v>0.8106386661529541</v>
      </c>
      <c r="DA39">
        <v>0.50170600414276123</v>
      </c>
      <c r="DB39">
        <v>0.41864219307899475</v>
      </c>
      <c r="DC39">
        <v>1.3789006471633911</v>
      </c>
      <c r="DD39">
        <v>1.3532049655914307</v>
      </c>
      <c r="DE39">
        <v>1.3358759880065918</v>
      </c>
      <c r="DF39">
        <v>1.3304619789123535</v>
      </c>
      <c r="DG39">
        <v>1.051324725151062</v>
      </c>
      <c r="DH39">
        <v>1.1533654928207397</v>
      </c>
      <c r="DI39">
        <v>1.408629298210144</v>
      </c>
      <c r="DJ39">
        <v>2.1704561710357666</v>
      </c>
      <c r="DK39">
        <v>1.4229651689529419</v>
      </c>
      <c r="DL39">
        <v>-0.11476989835500717</v>
      </c>
      <c r="DM39">
        <v>-0.39859730005264282</v>
      </c>
      <c r="DN39">
        <v>-0.92581868171691895</v>
      </c>
      <c r="DO39">
        <v>-1.311005711555481</v>
      </c>
      <c r="DP39">
        <v>-0.8835034966468811</v>
      </c>
      <c r="DQ39">
        <v>-0.95464515686035156</v>
      </c>
      <c r="DR39">
        <v>3.1667713075876236E-2</v>
      </c>
      <c r="DS39">
        <v>3.3031201362609863</v>
      </c>
      <c r="DT39">
        <v>4.5127091407775879</v>
      </c>
      <c r="DU39">
        <v>4.9841938018798828</v>
      </c>
      <c r="DV39">
        <v>6.1850414276123047</v>
      </c>
      <c r="DW39">
        <v>4.3456001281738281</v>
      </c>
      <c r="DX39">
        <v>1.9914096593856812</v>
      </c>
      <c r="DY39">
        <v>1.6864945888519287</v>
      </c>
      <c r="DZ39">
        <v>1.5624290704727173</v>
      </c>
      <c r="EA39">
        <v>2.4566199779510498</v>
      </c>
      <c r="EB39">
        <v>2.4086577892303467</v>
      </c>
      <c r="EC39">
        <v>2.3424699306488037</v>
      </c>
      <c r="ED39">
        <v>2.3436439037322998</v>
      </c>
      <c r="EE39">
        <v>2.0917127132415771</v>
      </c>
      <c r="EF39">
        <v>2.3587369918823242</v>
      </c>
      <c r="EG39">
        <v>2.947782039642334</v>
      </c>
      <c r="EH39">
        <v>4.0121712684631348</v>
      </c>
      <c r="EI39">
        <v>2.8856978416442871</v>
      </c>
      <c r="EJ39">
        <v>1.1328833103179932</v>
      </c>
      <c r="EK39">
        <v>1.0436636209487915</v>
      </c>
      <c r="EL39">
        <v>0.44441783428192139</v>
      </c>
      <c r="EM39">
        <v>0.10567927360534668</v>
      </c>
      <c r="EN39">
        <v>0.66716521978378296</v>
      </c>
      <c r="EO39">
        <v>0.59406000375747681</v>
      </c>
      <c r="EP39">
        <v>1.9040983915328979</v>
      </c>
      <c r="EQ39">
        <v>6.6334366798400879</v>
      </c>
      <c r="ER39">
        <v>8.4070415496826172</v>
      </c>
      <c r="ES39">
        <v>7.187401294708252</v>
      </c>
      <c r="ET39">
        <v>8.0824346542358398</v>
      </c>
      <c r="EU39">
        <v>6.1616339683532715</v>
      </c>
      <c r="EV39">
        <v>3.6962554454803467</v>
      </c>
      <c r="EW39">
        <v>3.3971409797668457</v>
      </c>
      <c r="EX39">
        <v>3.2138757705688477</v>
      </c>
      <c r="EY39">
        <v>46.2486572265625</v>
      </c>
      <c r="EZ39">
        <v>46.192714691162109</v>
      </c>
      <c r="FA39">
        <v>45.889987945556641</v>
      </c>
      <c r="FB39">
        <v>45.285781860351563</v>
      </c>
      <c r="FC39">
        <v>44.735015869140625</v>
      </c>
      <c r="FD39">
        <v>44.455436706542969</v>
      </c>
      <c r="FE39">
        <v>43.790164947509766</v>
      </c>
      <c r="FF39">
        <v>43.047763824462891</v>
      </c>
      <c r="FG39">
        <v>43.695537567138672</v>
      </c>
      <c r="FH39">
        <v>45.960586547851563</v>
      </c>
      <c r="FI39">
        <v>48.270977020263672</v>
      </c>
      <c r="FJ39">
        <v>50.553981781005859</v>
      </c>
      <c r="FK39">
        <v>52.245449066162109</v>
      </c>
      <c r="FL39">
        <v>53.413185119628906</v>
      </c>
      <c r="FM39">
        <v>54.076816558837891</v>
      </c>
      <c r="FN39">
        <v>54.525508880615234</v>
      </c>
      <c r="FO39">
        <v>54.946895599365234</v>
      </c>
      <c r="FP39">
        <v>53.469062805175781</v>
      </c>
      <c r="FQ39">
        <v>51.187156677246094</v>
      </c>
      <c r="FR39">
        <v>49.599899291992188</v>
      </c>
      <c r="FS39">
        <v>48.587139129638672</v>
      </c>
      <c r="FT39">
        <v>46.781837463378906</v>
      </c>
      <c r="FU39">
        <v>45.097175598144531</v>
      </c>
      <c r="FV39">
        <v>44.665904998779297</v>
      </c>
      <c r="FW39">
        <v>1</v>
      </c>
      <c r="FX39" s="60"/>
    </row>
    <row r="40" spans="1:180" x14ac:dyDescent="0.2">
      <c r="A40" t="s">
        <v>233</v>
      </c>
      <c r="B40" t="s">
        <v>217</v>
      </c>
      <c r="C40" t="s">
        <v>219</v>
      </c>
      <c r="D40" t="s">
        <v>11</v>
      </c>
      <c r="E40">
        <v>2015</v>
      </c>
      <c r="F40" t="s">
        <v>221</v>
      </c>
      <c r="G40" t="s">
        <v>10</v>
      </c>
      <c r="H40">
        <v>559</v>
      </c>
      <c r="K40">
        <v>257.23725670506133</v>
      </c>
      <c r="L40">
        <v>251.29162458238014</v>
      </c>
      <c r="M40">
        <v>246.24696751401251</v>
      </c>
      <c r="N40">
        <v>246.74201216736071</v>
      </c>
      <c r="O40">
        <v>255.26472177049709</v>
      </c>
      <c r="P40">
        <v>277.91596954053733</v>
      </c>
      <c r="Q40">
        <v>305.73853872591758</v>
      </c>
      <c r="R40">
        <v>333.2100605274951</v>
      </c>
      <c r="S40">
        <v>363.39940311845635</v>
      </c>
      <c r="T40">
        <v>379.93852432557037</v>
      </c>
      <c r="U40">
        <v>388.69131453838372</v>
      </c>
      <c r="V40">
        <v>389.83392705969703</v>
      </c>
      <c r="W40">
        <v>390.15897470936505</v>
      </c>
      <c r="X40">
        <v>391.58255794822742</v>
      </c>
      <c r="Y40">
        <v>388.90074249120511</v>
      </c>
      <c r="Z40">
        <v>379.59006429330225</v>
      </c>
      <c r="AA40">
        <v>368.61016909782484</v>
      </c>
      <c r="AB40">
        <v>350.41949722708068</v>
      </c>
      <c r="AC40">
        <v>322.7127095546752</v>
      </c>
      <c r="AD40">
        <v>310.47253604880575</v>
      </c>
      <c r="AE40">
        <v>302.13322664768492</v>
      </c>
      <c r="AF40">
        <v>293.39937553778481</v>
      </c>
      <c r="AG40">
        <v>279.84493423694352</v>
      </c>
      <c r="AH40">
        <v>269.31248065133786</v>
      </c>
      <c r="AI40">
        <v>-0.98217171430587769</v>
      </c>
      <c r="AJ40">
        <v>-0.56602621078491211</v>
      </c>
      <c r="AK40">
        <v>-1.0296206474304199</v>
      </c>
      <c r="AL40">
        <v>-1.4774110317230225</v>
      </c>
      <c r="AM40">
        <v>-2.2774789333343506</v>
      </c>
      <c r="AN40">
        <v>-2.695218563079834</v>
      </c>
      <c r="AO40">
        <v>-3.4015209674835205</v>
      </c>
      <c r="AP40">
        <v>-3.8216292858123779</v>
      </c>
      <c r="AQ40">
        <v>-4.7515692710876465</v>
      </c>
      <c r="AR40">
        <v>-5.4986915588378906</v>
      </c>
      <c r="AS40">
        <v>-4.5719013214111328</v>
      </c>
      <c r="AT40">
        <v>-4.4793534278869629</v>
      </c>
      <c r="AU40">
        <v>-3.2587223052978516</v>
      </c>
      <c r="AV40">
        <v>-0.50120127201080322</v>
      </c>
      <c r="AW40">
        <v>0.83105283975601196</v>
      </c>
      <c r="AX40">
        <v>2.0182199478149414</v>
      </c>
      <c r="AY40">
        <v>2.972797155380249</v>
      </c>
      <c r="AZ40">
        <v>-1.0908374786376953</v>
      </c>
      <c r="BA40">
        <v>-2.8198654651641846</v>
      </c>
      <c r="BB40">
        <v>-3.9613406658172607</v>
      </c>
      <c r="BC40">
        <v>-3.7564253807067871</v>
      </c>
      <c r="BD40">
        <v>-3.7193753719329834</v>
      </c>
      <c r="BE40">
        <v>-3.266425609588623</v>
      </c>
      <c r="BF40">
        <v>-3.1514432430267334</v>
      </c>
      <c r="BG40">
        <v>6.3520081341266632E-2</v>
      </c>
      <c r="BH40">
        <v>0.35476493835449219</v>
      </c>
      <c r="BI40">
        <v>-0.11207756400108337</v>
      </c>
      <c r="BJ40">
        <v>-0.51650911569595337</v>
      </c>
      <c r="BK40">
        <v>-1.0611319541931152</v>
      </c>
      <c r="BL40">
        <v>-1.5791211128234863</v>
      </c>
      <c r="BM40">
        <v>-2.3066654205322266</v>
      </c>
      <c r="BN40">
        <v>-2.6574418544769287</v>
      </c>
      <c r="BO40">
        <v>-3.3470988273620605</v>
      </c>
      <c r="BP40">
        <v>-3.9600412845611572</v>
      </c>
      <c r="BQ40">
        <v>-2.8607888221740723</v>
      </c>
      <c r="BR40">
        <v>-2.7426681518554687</v>
      </c>
      <c r="BS40">
        <v>-1.4943829774856567</v>
      </c>
      <c r="BT40">
        <v>1.8636254072189331</v>
      </c>
      <c r="BU40">
        <v>3.1428320407867432</v>
      </c>
      <c r="BV40">
        <v>4.4076762199401855</v>
      </c>
      <c r="BW40">
        <v>5.1943569183349609</v>
      </c>
      <c r="BX40">
        <v>1.414095401763916</v>
      </c>
      <c r="BY40">
        <v>-0.61688250303268433</v>
      </c>
      <c r="BZ40">
        <v>-1.824690580368042</v>
      </c>
      <c r="CA40">
        <v>-1.7146193981170654</v>
      </c>
      <c r="CB40">
        <v>-1.7522168159484863</v>
      </c>
      <c r="CC40">
        <v>-1.3564341068267822</v>
      </c>
      <c r="CD40">
        <v>-1.3229361772537231</v>
      </c>
      <c r="CE40">
        <v>0.78776305913925171</v>
      </c>
      <c r="CF40">
        <v>0.99250209331512451</v>
      </c>
      <c r="CG40">
        <v>0.52340996265411377</v>
      </c>
      <c r="CH40">
        <v>0.14900860190391541</v>
      </c>
      <c r="CI40">
        <v>-0.21869367361068726</v>
      </c>
      <c r="CJ40">
        <v>-0.80611556768417358</v>
      </c>
      <c r="CK40">
        <v>-1.5483717918395996</v>
      </c>
      <c r="CL40">
        <v>-1.8511290550231934</v>
      </c>
      <c r="CM40">
        <v>-2.3743669986724854</v>
      </c>
      <c r="CN40">
        <v>-2.8943767547607422</v>
      </c>
      <c r="CO40">
        <v>-1.6756775379180908</v>
      </c>
      <c r="CP40">
        <v>-1.53984534740448</v>
      </c>
      <c r="CQ40">
        <v>-0.27240690588951111</v>
      </c>
      <c r="CR40">
        <v>3.5014972686767578</v>
      </c>
      <c r="CS40">
        <v>4.7439632415771484</v>
      </c>
      <c r="CT40">
        <v>6.0626058578491211</v>
      </c>
      <c r="CU40">
        <v>6.7330026626586914</v>
      </c>
      <c r="CV40">
        <v>3.1490042209625244</v>
      </c>
      <c r="CW40">
        <v>0.90889674425125122</v>
      </c>
      <c r="CX40">
        <v>-0.34485319256782532</v>
      </c>
      <c r="CY40">
        <v>-0.30047085881233215</v>
      </c>
      <c r="CZ40">
        <v>-0.38976874947547913</v>
      </c>
      <c r="DA40">
        <v>-3.3579733222723007E-2</v>
      </c>
      <c r="DB40">
        <v>-5.6517887860536575E-2</v>
      </c>
      <c r="DC40">
        <v>1.5120059251785278</v>
      </c>
      <c r="DD40">
        <v>1.6302392482757568</v>
      </c>
      <c r="DE40">
        <v>1.1588975191116333</v>
      </c>
      <c r="DF40">
        <v>0.81452631950378418</v>
      </c>
      <c r="DG40">
        <v>0.62374460697174072</v>
      </c>
      <c r="DH40">
        <v>-3.3109959214925766E-2</v>
      </c>
      <c r="DI40">
        <v>-0.79007822275161743</v>
      </c>
      <c r="DJ40">
        <v>-1.044816255569458</v>
      </c>
      <c r="DK40">
        <v>-1.4016352891921997</v>
      </c>
      <c r="DL40">
        <v>-1.8287121057510376</v>
      </c>
      <c r="DM40">
        <v>-0.49056628346443176</v>
      </c>
      <c r="DN40">
        <v>-0.33702236413955688</v>
      </c>
      <c r="DO40">
        <v>0.94956916570663452</v>
      </c>
      <c r="DP40">
        <v>5.139369010925293</v>
      </c>
      <c r="DQ40">
        <v>6.3450946807861328</v>
      </c>
      <c r="DR40">
        <v>7.7175359725952148</v>
      </c>
      <c r="DS40">
        <v>8.2716484069824219</v>
      </c>
      <c r="DT40">
        <v>4.8839130401611328</v>
      </c>
      <c r="DU40">
        <v>2.434675931930542</v>
      </c>
      <c r="DV40">
        <v>1.1349842548370361</v>
      </c>
      <c r="DW40">
        <v>1.1136776208877563</v>
      </c>
      <c r="DX40">
        <v>0.97267931699752808</v>
      </c>
      <c r="DY40">
        <v>1.2892745733261108</v>
      </c>
      <c r="DZ40">
        <v>1.2099004983901978</v>
      </c>
      <c r="EA40">
        <v>2.5576977729797363</v>
      </c>
      <c r="EB40">
        <v>2.5510303974151611</v>
      </c>
      <c r="EC40">
        <v>2.0764405727386475</v>
      </c>
      <c r="ED40">
        <v>1.7754281759262085</v>
      </c>
      <c r="EE40">
        <v>1.8400915861129761</v>
      </c>
      <c r="EF40">
        <v>1.0829873085021973</v>
      </c>
      <c r="EG40">
        <v>0.3047773540019989</v>
      </c>
      <c r="EH40">
        <v>0.11937130242586136</v>
      </c>
      <c r="EI40">
        <v>2.8350276406854391E-3</v>
      </c>
      <c r="EJ40">
        <v>-0.2900618314743042</v>
      </c>
      <c r="EK40">
        <v>1.2205461263656616</v>
      </c>
      <c r="EL40">
        <v>1.399662971496582</v>
      </c>
      <c r="EM40">
        <v>2.7139084339141846</v>
      </c>
      <c r="EN40">
        <v>7.5041956901550293</v>
      </c>
      <c r="EO40">
        <v>8.6568737030029297</v>
      </c>
      <c r="EP40">
        <v>10.106991767883301</v>
      </c>
      <c r="EQ40">
        <v>10.493208885192871</v>
      </c>
      <c r="ER40">
        <v>7.3888459205627441</v>
      </c>
      <c r="ES40">
        <v>4.6376590728759766</v>
      </c>
      <c r="ET40">
        <v>3.2716343402862549</v>
      </c>
      <c r="EU40">
        <v>3.1554834842681885</v>
      </c>
      <c r="EV40">
        <v>2.9398379325866699</v>
      </c>
      <c r="EW40">
        <v>3.1992661952972412</v>
      </c>
      <c r="EX40">
        <v>3.0384073257446289</v>
      </c>
      <c r="EY40">
        <v>69.627883911132812</v>
      </c>
      <c r="EZ40">
        <v>68.535263061523438</v>
      </c>
      <c r="FA40">
        <v>67.492645263671875</v>
      </c>
      <c r="FB40">
        <v>66.766746520996094</v>
      </c>
      <c r="FC40">
        <v>65.955215454101563</v>
      </c>
      <c r="FD40">
        <v>65.446205139160156</v>
      </c>
      <c r="FE40">
        <v>65.492584228515625</v>
      </c>
      <c r="FF40">
        <v>68.376373291015625</v>
      </c>
      <c r="FG40">
        <v>73.227684020996094</v>
      </c>
      <c r="FH40">
        <v>77.19482421875</v>
      </c>
      <c r="FI40">
        <v>80.471412658691406</v>
      </c>
      <c r="FJ40">
        <v>82.813323974609375</v>
      </c>
      <c r="FK40">
        <v>85.038833618164063</v>
      </c>
      <c r="FL40">
        <v>86.594436645507813</v>
      </c>
      <c r="FM40">
        <v>87.376258850097656</v>
      </c>
      <c r="FN40">
        <v>87.7646484375</v>
      </c>
      <c r="FO40">
        <v>87.363975524902344</v>
      </c>
      <c r="FP40">
        <v>86.07672119140625</v>
      </c>
      <c r="FQ40">
        <v>84.152679443359375</v>
      </c>
      <c r="FR40">
        <v>80.996604919433594</v>
      </c>
      <c r="FS40">
        <v>77.80120849609375</v>
      </c>
      <c r="FT40">
        <v>75.778190612792969</v>
      </c>
      <c r="FU40">
        <v>74.359420776367187</v>
      </c>
      <c r="FV40">
        <v>72.895454406738281</v>
      </c>
      <c r="FW40">
        <v>1</v>
      </c>
      <c r="FX40" s="60"/>
    </row>
    <row r="41" spans="1:180" x14ac:dyDescent="0.2">
      <c r="A41" t="s">
        <v>233</v>
      </c>
      <c r="B41" t="s">
        <v>217</v>
      </c>
      <c r="C41" t="s">
        <v>219</v>
      </c>
      <c r="D41" t="s">
        <v>36</v>
      </c>
      <c r="E41">
        <v>2015</v>
      </c>
      <c r="F41" t="s">
        <v>222</v>
      </c>
      <c r="G41" t="s">
        <v>10</v>
      </c>
      <c r="H41">
        <v>559</v>
      </c>
      <c r="K41">
        <v>256.86570717070538</v>
      </c>
      <c r="L41">
        <v>252.06049823210668</v>
      </c>
      <c r="M41">
        <v>248.24419810831574</v>
      </c>
      <c r="N41">
        <v>249.78000750420662</v>
      </c>
      <c r="O41">
        <v>260.03027981529021</v>
      </c>
      <c r="P41">
        <v>284.93748769471171</v>
      </c>
      <c r="Q41">
        <v>318.58995347059562</v>
      </c>
      <c r="R41">
        <v>338.13453452964438</v>
      </c>
      <c r="S41">
        <v>349.90118986439381</v>
      </c>
      <c r="T41">
        <v>354.5183613341303</v>
      </c>
      <c r="U41">
        <v>353.42076531235335</v>
      </c>
      <c r="V41">
        <v>353.62140016486973</v>
      </c>
      <c r="W41">
        <v>352.79294707045716</v>
      </c>
      <c r="X41">
        <v>352.25293017149698</v>
      </c>
      <c r="Y41">
        <v>349.35005458769194</v>
      </c>
      <c r="Z41">
        <v>344.65635261382118</v>
      </c>
      <c r="AA41">
        <v>339.46702701174502</v>
      </c>
      <c r="AB41">
        <v>334.52454656634211</v>
      </c>
      <c r="AC41">
        <v>311.34078838851593</v>
      </c>
      <c r="AD41">
        <v>298.71908790163479</v>
      </c>
      <c r="AE41">
        <v>288.93151998302011</v>
      </c>
      <c r="AF41">
        <v>279.98015845663411</v>
      </c>
      <c r="AG41">
        <v>269.6781333964384</v>
      </c>
      <c r="AH41">
        <v>263.45222150405436</v>
      </c>
      <c r="AI41">
        <v>-1.2674994468688965</v>
      </c>
      <c r="AJ41">
        <v>-1.2559961080551147</v>
      </c>
      <c r="AK41">
        <v>-1.0370051860809326</v>
      </c>
      <c r="AL41">
        <v>-1.0627249479293823</v>
      </c>
      <c r="AM41">
        <v>-1.5098193883895874</v>
      </c>
      <c r="AN41">
        <v>-1.8681695461273193</v>
      </c>
      <c r="AO41">
        <v>-2.3329768180847168</v>
      </c>
      <c r="AP41">
        <v>-2.1802444458007813</v>
      </c>
      <c r="AQ41">
        <v>-1.9373646974563599</v>
      </c>
      <c r="AR41">
        <v>-3.1771080493927002</v>
      </c>
      <c r="AS41">
        <v>-3.823277473449707</v>
      </c>
      <c r="AT41">
        <v>-4.2404956817626953</v>
      </c>
      <c r="AU41">
        <v>-4.8029007911682129</v>
      </c>
      <c r="AV41">
        <v>-4.607506275177002</v>
      </c>
      <c r="AW41">
        <v>-4.6835823059082031</v>
      </c>
      <c r="AX41">
        <v>-4.2901887893676758</v>
      </c>
      <c r="AY41">
        <v>-4.2383875846862793</v>
      </c>
      <c r="AZ41">
        <v>-4.5655255317687988</v>
      </c>
      <c r="BA41">
        <v>-0.41468390822410583</v>
      </c>
      <c r="BB41">
        <v>1.5149221420288086</v>
      </c>
      <c r="BC41">
        <v>0.20782677829265594</v>
      </c>
      <c r="BD41">
        <v>-2.1222779750823975</v>
      </c>
      <c r="BE41">
        <v>-2.4848604202270508</v>
      </c>
      <c r="BF41">
        <v>-2.549001932144165</v>
      </c>
      <c r="BG41">
        <v>-0.14756733179092407</v>
      </c>
      <c r="BH41">
        <v>-0.15551371872425079</v>
      </c>
      <c r="BI41">
        <v>2.8027207590639591E-3</v>
      </c>
      <c r="BJ41">
        <v>-1.5638463199138641E-2</v>
      </c>
      <c r="BK41">
        <v>-0.4196852445602417</v>
      </c>
      <c r="BL41">
        <v>-0.60631954669952393</v>
      </c>
      <c r="BM41">
        <v>-0.79174286127090454</v>
      </c>
      <c r="BN41">
        <v>-0.32496780157089233</v>
      </c>
      <c r="BO41">
        <v>-0.46495544910430908</v>
      </c>
      <c r="BP41">
        <v>-1.9227138757705688</v>
      </c>
      <c r="BQ41">
        <v>-2.3352243900299072</v>
      </c>
      <c r="BR41">
        <v>-2.8026771545410156</v>
      </c>
      <c r="BS41">
        <v>-3.3239297866821289</v>
      </c>
      <c r="BT41">
        <v>-3.0005373954772949</v>
      </c>
      <c r="BU41">
        <v>-3.0804107189178467</v>
      </c>
      <c r="BV41">
        <v>-2.3958292007446289</v>
      </c>
      <c r="BW41">
        <v>-0.78721487522125244</v>
      </c>
      <c r="BX41">
        <v>-0.33566403388977051</v>
      </c>
      <c r="BY41">
        <v>2.1668341159820557</v>
      </c>
      <c r="BZ41">
        <v>3.5767784118652344</v>
      </c>
      <c r="CA41">
        <v>2.1210157871246338</v>
      </c>
      <c r="CB41">
        <v>-0.32654112577438354</v>
      </c>
      <c r="CC41">
        <v>-0.69275516271591187</v>
      </c>
      <c r="CD41">
        <v>-0.79182273149490356</v>
      </c>
      <c r="CE41">
        <v>0.62809419631958008</v>
      </c>
      <c r="CF41">
        <v>0.60667705535888672</v>
      </c>
      <c r="CG41">
        <v>0.72297048568725586</v>
      </c>
      <c r="CH41">
        <v>0.70957046747207642</v>
      </c>
      <c r="CI41">
        <v>0.335338294506073</v>
      </c>
      <c r="CJ41">
        <v>0.26763388514518738</v>
      </c>
      <c r="CK41">
        <v>0.27571117877960205</v>
      </c>
      <c r="CL41">
        <v>0.95999115705490112</v>
      </c>
      <c r="CM41">
        <v>0.55483072996139526</v>
      </c>
      <c r="CN41">
        <v>-1.0539242029190063</v>
      </c>
      <c r="CO41">
        <v>-1.3046033382415771</v>
      </c>
      <c r="CP41">
        <v>-1.8068485260009766</v>
      </c>
      <c r="CQ41">
        <v>-2.2995989322662354</v>
      </c>
      <c r="CR41">
        <v>-1.8875555992126465</v>
      </c>
      <c r="CS41">
        <v>-1.9700591564178467</v>
      </c>
      <c r="CT41">
        <v>-1.0838013887405396</v>
      </c>
      <c r="CU41">
        <v>1.6030570268630981</v>
      </c>
      <c r="CV41">
        <v>2.5939252376556396</v>
      </c>
      <c r="CW41">
        <v>3.9547855854034424</v>
      </c>
      <c r="CX41">
        <v>5.0048136711120605</v>
      </c>
      <c r="CY41">
        <v>3.44608473777771</v>
      </c>
      <c r="CZ41">
        <v>0.91718071699142456</v>
      </c>
      <c r="DA41">
        <v>0.54845154285430908</v>
      </c>
      <c r="DB41">
        <v>0.42519426345825195</v>
      </c>
      <c r="DC41">
        <v>1.403755784034729</v>
      </c>
      <c r="DD41">
        <v>1.3688678741455078</v>
      </c>
      <c r="DE41">
        <v>1.4431382417678833</v>
      </c>
      <c r="DF41">
        <v>1.4347794055938721</v>
      </c>
      <c r="DG41">
        <v>1.0903618335723877</v>
      </c>
      <c r="DH41">
        <v>1.1415873765945435</v>
      </c>
      <c r="DI41">
        <v>1.3431651592254639</v>
      </c>
      <c r="DJ41">
        <v>2.2449500560760498</v>
      </c>
      <c r="DK41">
        <v>1.5746169090270996</v>
      </c>
      <c r="DL41">
        <v>-0.1851346343755722</v>
      </c>
      <c r="DM41">
        <v>-0.27398237586021423</v>
      </c>
      <c r="DN41">
        <v>-0.81101977825164795</v>
      </c>
      <c r="DO41">
        <v>-1.2752680778503418</v>
      </c>
      <c r="DP41">
        <v>-0.77457398176193237</v>
      </c>
      <c r="DQ41">
        <v>-0.85970759391784668</v>
      </c>
      <c r="DR41">
        <v>0.22822640836238861</v>
      </c>
      <c r="DS41">
        <v>3.9933288097381592</v>
      </c>
      <c r="DT41">
        <v>5.5235147476196289</v>
      </c>
      <c r="DU41">
        <v>5.74273681640625</v>
      </c>
      <c r="DV41">
        <v>6.4328494071960449</v>
      </c>
      <c r="DW41">
        <v>4.7711539268493652</v>
      </c>
      <c r="DX41">
        <v>2.1609025001525879</v>
      </c>
      <c r="DY41">
        <v>1.7896581888198853</v>
      </c>
      <c r="DZ41">
        <v>1.6422111988067627</v>
      </c>
      <c r="EA41">
        <v>2.5236878395080566</v>
      </c>
      <c r="EB41">
        <v>2.4693503379821777</v>
      </c>
      <c r="EC41">
        <v>2.4829461574554443</v>
      </c>
      <c r="ED41">
        <v>2.4818658828735352</v>
      </c>
      <c r="EE41">
        <v>2.1804959774017334</v>
      </c>
      <c r="EF41">
        <v>2.4034373760223389</v>
      </c>
      <c r="EG41">
        <v>2.8843991756439209</v>
      </c>
      <c r="EH41">
        <v>4.100226879119873</v>
      </c>
      <c r="EI41">
        <v>3.0470261573791504</v>
      </c>
      <c r="EJ41">
        <v>1.0692595243453979</v>
      </c>
      <c r="EK41">
        <v>1.2140706777572632</v>
      </c>
      <c r="EL41">
        <v>0.62679874897003174</v>
      </c>
      <c r="EM41">
        <v>0.20370295643806458</v>
      </c>
      <c r="EN41">
        <v>0.83239477872848511</v>
      </c>
      <c r="EO41">
        <v>0.74346381425857544</v>
      </c>
      <c r="EP41">
        <v>2.1225860118865967</v>
      </c>
      <c r="EQ41">
        <v>7.4445018768310547</v>
      </c>
      <c r="ER41">
        <v>9.7533760070800781</v>
      </c>
      <c r="ES41">
        <v>8.3242549896240234</v>
      </c>
      <c r="ET41">
        <v>8.4947052001953125</v>
      </c>
      <c r="EU41">
        <v>6.6843428611755371</v>
      </c>
      <c r="EV41">
        <v>3.956639289855957</v>
      </c>
      <c r="EW41">
        <v>3.5817635059356689</v>
      </c>
      <c r="EX41">
        <v>3.3993904590606689</v>
      </c>
      <c r="EY41">
        <v>44.274192810058594</v>
      </c>
      <c r="EZ41">
        <v>43.92388916015625</v>
      </c>
      <c r="FA41">
        <v>44.002635955810547</v>
      </c>
      <c r="FB41">
        <v>43.638713836669922</v>
      </c>
      <c r="FC41">
        <v>42.990947723388672</v>
      </c>
      <c r="FD41">
        <v>42.326690673828125</v>
      </c>
      <c r="FE41">
        <v>41.626335144042969</v>
      </c>
      <c r="FF41">
        <v>41.506290435791016</v>
      </c>
      <c r="FG41">
        <v>41.357318878173828</v>
      </c>
      <c r="FH41">
        <v>42.897075653076172</v>
      </c>
      <c r="FI41">
        <v>45.101818084716797</v>
      </c>
      <c r="FJ41">
        <v>46.51190185546875</v>
      </c>
      <c r="FK41">
        <v>47.714088439941406</v>
      </c>
      <c r="FL41">
        <v>48.977401733398438</v>
      </c>
      <c r="FM41">
        <v>49.723983764648438</v>
      </c>
      <c r="FN41">
        <v>50.034931182861328</v>
      </c>
      <c r="FO41">
        <v>49.735088348388672</v>
      </c>
      <c r="FP41">
        <v>48.742694854736328</v>
      </c>
      <c r="FQ41">
        <v>47.139057159423828</v>
      </c>
      <c r="FR41">
        <v>46.0758056640625</v>
      </c>
      <c r="FS41">
        <v>44.751327514648438</v>
      </c>
      <c r="FT41">
        <v>43.755882263183594</v>
      </c>
      <c r="FU41">
        <v>43.0953369140625</v>
      </c>
      <c r="FV41">
        <v>43.049884796142578</v>
      </c>
      <c r="FW41">
        <v>1</v>
      </c>
      <c r="FX41" s="60"/>
    </row>
    <row r="42" spans="1:180" x14ac:dyDescent="0.2">
      <c r="A42" t="s">
        <v>233</v>
      </c>
      <c r="B42" t="s">
        <v>217</v>
      </c>
      <c r="C42" t="s">
        <v>219</v>
      </c>
      <c r="D42" t="s">
        <v>37</v>
      </c>
      <c r="E42">
        <v>2015</v>
      </c>
      <c r="F42" t="s">
        <v>222</v>
      </c>
      <c r="G42" t="s">
        <v>10</v>
      </c>
      <c r="H42">
        <v>559</v>
      </c>
      <c r="K42">
        <v>262.85124024011827</v>
      </c>
      <c r="L42">
        <v>257.77662167978383</v>
      </c>
      <c r="M42">
        <v>253.34443542977206</v>
      </c>
      <c r="N42">
        <v>254.25293935548757</v>
      </c>
      <c r="O42">
        <v>263.84141141574537</v>
      </c>
      <c r="P42">
        <v>289.58173091961896</v>
      </c>
      <c r="Q42">
        <v>322.10160393873781</v>
      </c>
      <c r="R42">
        <v>342.29188450510992</v>
      </c>
      <c r="S42">
        <v>355.56395724644784</v>
      </c>
      <c r="T42">
        <v>366.0440759663075</v>
      </c>
      <c r="U42">
        <v>374.70390217202288</v>
      </c>
      <c r="V42">
        <v>382.92778604435887</v>
      </c>
      <c r="W42">
        <v>384.81088829110286</v>
      </c>
      <c r="X42">
        <v>386.83463525488571</v>
      </c>
      <c r="Y42">
        <v>382.82363973573928</v>
      </c>
      <c r="Z42">
        <v>373.24777248559474</v>
      </c>
      <c r="AA42">
        <v>361.64860885809304</v>
      </c>
      <c r="AB42">
        <v>347.62261389899868</v>
      </c>
      <c r="AC42">
        <v>321.62338482860758</v>
      </c>
      <c r="AD42">
        <v>311.19114602653303</v>
      </c>
      <c r="AE42">
        <v>303.48485980542057</v>
      </c>
      <c r="AF42">
        <v>292.86216412888837</v>
      </c>
      <c r="AG42">
        <v>281.22545666681128</v>
      </c>
      <c r="AH42">
        <v>271.19241469667509</v>
      </c>
      <c r="AI42">
        <v>-1.2356219291687012</v>
      </c>
      <c r="AJ42">
        <v>-1.1808828115463257</v>
      </c>
      <c r="AK42">
        <v>-0.99003696441650391</v>
      </c>
      <c r="AL42">
        <v>-0.99781852960586548</v>
      </c>
      <c r="AM42">
        <v>-1.3727061748504639</v>
      </c>
      <c r="AN42">
        <v>-1.7563769817352295</v>
      </c>
      <c r="AO42">
        <v>-2.2223837375640869</v>
      </c>
      <c r="AP42">
        <v>-2.5314173698425293</v>
      </c>
      <c r="AQ42">
        <v>-2.1871919631958008</v>
      </c>
      <c r="AR42">
        <v>-3.3551065921783447</v>
      </c>
      <c r="AS42">
        <v>-3.9168059825897217</v>
      </c>
      <c r="AT42">
        <v>-4.734013557434082</v>
      </c>
      <c r="AU42">
        <v>-5.1343793869018555</v>
      </c>
      <c r="AV42">
        <v>-4.6728157997131348</v>
      </c>
      <c r="AW42">
        <v>-4.6481132507324219</v>
      </c>
      <c r="AX42">
        <v>-3.5193688869476318</v>
      </c>
      <c r="AY42">
        <v>-2.2554409503936768</v>
      </c>
      <c r="AZ42">
        <v>-2.5258989334106445</v>
      </c>
      <c r="BA42">
        <v>0.14887155592441559</v>
      </c>
      <c r="BB42">
        <v>2.2831487655639648</v>
      </c>
      <c r="BC42">
        <v>0.50704818964004517</v>
      </c>
      <c r="BD42">
        <v>-1.7797373533248901</v>
      </c>
      <c r="BE42">
        <v>-2.1603045463562012</v>
      </c>
      <c r="BF42">
        <v>-2.3056354522705078</v>
      </c>
      <c r="BG42">
        <v>-0.19269175827503204</v>
      </c>
      <c r="BH42">
        <v>-0.16508813202381134</v>
      </c>
      <c r="BI42">
        <v>-2.8882406651973724E-2</v>
      </c>
      <c r="BJ42">
        <v>-3.9072111248970032E-2</v>
      </c>
      <c r="BK42">
        <v>-0.35328027606010437</v>
      </c>
      <c r="BL42">
        <v>-0.5388188362121582</v>
      </c>
      <c r="BM42">
        <v>-0.59041255712509155</v>
      </c>
      <c r="BN42">
        <v>-0.5584443211555481</v>
      </c>
      <c r="BO42">
        <v>-0.6903839111328125</v>
      </c>
      <c r="BP42">
        <v>-2.0699636936187744</v>
      </c>
      <c r="BQ42">
        <v>-2.5744991302490234</v>
      </c>
      <c r="BR42">
        <v>-3.2801926136016846</v>
      </c>
      <c r="BS42">
        <v>-3.6457948684692383</v>
      </c>
      <c r="BT42">
        <v>-3.0621304512023926</v>
      </c>
      <c r="BU42">
        <v>-3.0536658763885498</v>
      </c>
      <c r="BV42">
        <v>-1.8612669706344604</v>
      </c>
      <c r="BW42">
        <v>0.58815616369247437</v>
      </c>
      <c r="BX42">
        <v>0.79594892263412476</v>
      </c>
      <c r="BY42">
        <v>2.5387318134307861</v>
      </c>
      <c r="BZ42">
        <v>4.230771541595459</v>
      </c>
      <c r="CA42">
        <v>2.4224133491516113</v>
      </c>
      <c r="CB42">
        <v>-4.4072709977626801E-2</v>
      </c>
      <c r="CC42">
        <v>-0.46547049283981323</v>
      </c>
      <c r="CD42">
        <v>-0.65467125177383423</v>
      </c>
      <c r="CE42">
        <v>0.52963852882385254</v>
      </c>
      <c r="CF42">
        <v>0.53844821453094482</v>
      </c>
      <c r="CG42">
        <v>0.636810302734375</v>
      </c>
      <c r="CH42">
        <v>0.62495273351669312</v>
      </c>
      <c r="CI42">
        <v>0.35277104377746582</v>
      </c>
      <c r="CJ42">
        <v>0.30445823073387146</v>
      </c>
      <c r="CK42">
        <v>0.53988569974899292</v>
      </c>
      <c r="CL42">
        <v>0.80803084373474121</v>
      </c>
      <c r="CM42">
        <v>0.34630078077316284</v>
      </c>
      <c r="CN42">
        <v>-1.1798774003982544</v>
      </c>
      <c r="CO42">
        <v>-1.6448216438293457</v>
      </c>
      <c r="CP42">
        <v>-2.2732806205749512</v>
      </c>
      <c r="CQ42">
        <v>-2.6148056983947754</v>
      </c>
      <c r="CR42">
        <v>-1.9465745687484741</v>
      </c>
      <c r="CS42">
        <v>-1.9493564367294312</v>
      </c>
      <c r="CT42">
        <v>-0.71287071704864502</v>
      </c>
      <c r="CU42">
        <v>2.5576229095458984</v>
      </c>
      <c r="CV42">
        <v>3.0966506004333496</v>
      </c>
      <c r="CW42">
        <v>4.193941593170166</v>
      </c>
      <c r="CX42">
        <v>5.5796890258789062</v>
      </c>
      <c r="CY42">
        <v>3.7489895820617676</v>
      </c>
      <c r="CZ42">
        <v>1.158043384552002</v>
      </c>
      <c r="DA42">
        <v>0.70836645364761353</v>
      </c>
      <c r="DB42">
        <v>0.48878145217895508</v>
      </c>
      <c r="DC42">
        <v>1.2519688606262207</v>
      </c>
      <c r="DD42">
        <v>1.241984486579895</v>
      </c>
      <c r="DE42">
        <v>1.3025029897689819</v>
      </c>
      <c r="DF42">
        <v>1.2889776229858398</v>
      </c>
      <c r="DG42">
        <v>1.0588222742080688</v>
      </c>
      <c r="DH42">
        <v>1.1477352380752563</v>
      </c>
      <c r="DI42">
        <v>1.6701840162277222</v>
      </c>
      <c r="DJ42">
        <v>2.1745059490203857</v>
      </c>
      <c r="DK42">
        <v>1.3829854726791382</v>
      </c>
      <c r="DL42">
        <v>-0.2897912859916687</v>
      </c>
      <c r="DM42">
        <v>-0.71514403820037842</v>
      </c>
      <c r="DN42">
        <v>-1.2663687467575073</v>
      </c>
      <c r="DO42">
        <v>-1.5838164091110229</v>
      </c>
      <c r="DP42">
        <v>-0.83101892471313477</v>
      </c>
      <c r="DQ42">
        <v>-0.84504705667495728</v>
      </c>
      <c r="DR42">
        <v>0.4355255663394928</v>
      </c>
      <c r="DS42">
        <v>4.5270895957946777</v>
      </c>
      <c r="DT42">
        <v>5.3973522186279297</v>
      </c>
      <c r="DU42">
        <v>5.849151611328125</v>
      </c>
      <c r="DV42">
        <v>6.9286069869995117</v>
      </c>
      <c r="DW42">
        <v>5.0755658149719238</v>
      </c>
      <c r="DX42">
        <v>2.3601593971252441</v>
      </c>
      <c r="DY42">
        <v>1.8822034597396851</v>
      </c>
      <c r="DZ42">
        <v>1.6322340965270996</v>
      </c>
      <c r="EA42">
        <v>2.2948989868164062</v>
      </c>
      <c r="EB42">
        <v>2.2577791213989258</v>
      </c>
      <c r="EC42">
        <v>2.2636575698852539</v>
      </c>
      <c r="ED42">
        <v>2.2477240562438965</v>
      </c>
      <c r="EE42">
        <v>2.0782482624053955</v>
      </c>
      <c r="EF42">
        <v>2.3652935028076172</v>
      </c>
      <c r="EG42">
        <v>3.3021550178527832</v>
      </c>
      <c r="EH42">
        <v>4.1474790573120117</v>
      </c>
      <c r="EI42">
        <v>2.8797934055328369</v>
      </c>
      <c r="EJ42">
        <v>0.99535179138183594</v>
      </c>
      <c r="EK42">
        <v>0.62716275453567505</v>
      </c>
      <c r="EL42">
        <v>0.18745215237140656</v>
      </c>
      <c r="EM42">
        <v>-9.5231719315052032E-2</v>
      </c>
      <c r="EN42">
        <v>0.77966636419296265</v>
      </c>
      <c r="EO42">
        <v>0.74940037727355957</v>
      </c>
      <c r="EP42">
        <v>2.0936274528503418</v>
      </c>
      <c r="EQ42">
        <v>7.3706865310668945</v>
      </c>
      <c r="ER42">
        <v>8.7192001342773437</v>
      </c>
      <c r="ES42">
        <v>8.2390117645263672</v>
      </c>
      <c r="ET42">
        <v>8.8762292861938477</v>
      </c>
      <c r="EU42">
        <v>6.9909310340881348</v>
      </c>
      <c r="EV42">
        <v>4.0958242416381836</v>
      </c>
      <c r="EW42">
        <v>3.5770375728607178</v>
      </c>
      <c r="EX42">
        <v>3.283198356628418</v>
      </c>
      <c r="EY42">
        <v>59.376655578613281</v>
      </c>
      <c r="EZ42">
        <v>59.329612731933594</v>
      </c>
      <c r="FA42">
        <v>58.212448120117188</v>
      </c>
      <c r="FB42">
        <v>57.422000885009766</v>
      </c>
      <c r="FC42">
        <v>56.401107788085938</v>
      </c>
      <c r="FD42">
        <v>55.028053283691406</v>
      </c>
      <c r="FE42">
        <v>54.157176971435547</v>
      </c>
      <c r="FF42">
        <v>54.105136871337891</v>
      </c>
      <c r="FG42">
        <v>55.225303649902344</v>
      </c>
      <c r="FH42">
        <v>58.848091125488281</v>
      </c>
      <c r="FI42">
        <v>63.005928039550781</v>
      </c>
      <c r="FJ42">
        <v>67.657150268554688</v>
      </c>
      <c r="FK42">
        <v>70.442214965820312</v>
      </c>
      <c r="FL42">
        <v>71.821723937988281</v>
      </c>
      <c r="FM42">
        <v>72.450225830078125</v>
      </c>
      <c r="FN42">
        <v>73.284477233886719</v>
      </c>
      <c r="FO42">
        <v>73.119430541992188</v>
      </c>
      <c r="FP42">
        <v>71.807792663574219</v>
      </c>
      <c r="FQ42">
        <v>68.523040771484375</v>
      </c>
      <c r="FR42">
        <v>65.822654724121094</v>
      </c>
      <c r="FS42">
        <v>64.394393920898437</v>
      </c>
      <c r="FT42">
        <v>63.481082916259766</v>
      </c>
      <c r="FU42">
        <v>63.472892761230469</v>
      </c>
      <c r="FV42">
        <v>62.127490997314453</v>
      </c>
      <c r="FW42">
        <v>1</v>
      </c>
      <c r="FX42" s="60"/>
    </row>
    <row r="43" spans="1:180" x14ac:dyDescent="0.2">
      <c r="A43" t="s">
        <v>233</v>
      </c>
      <c r="B43" t="s">
        <v>217</v>
      </c>
      <c r="C43" t="s">
        <v>219</v>
      </c>
      <c r="D43" t="s">
        <v>38</v>
      </c>
      <c r="E43">
        <v>2015</v>
      </c>
      <c r="F43" t="s">
        <v>222</v>
      </c>
      <c r="G43" t="s">
        <v>10</v>
      </c>
      <c r="H43">
        <v>559</v>
      </c>
      <c r="K43">
        <v>264.78719061602794</v>
      </c>
      <c r="L43">
        <v>258.71260688994846</v>
      </c>
      <c r="M43">
        <v>252.77044594584055</v>
      </c>
      <c r="N43">
        <v>252.86279844153026</v>
      </c>
      <c r="O43">
        <v>263.78286631525623</v>
      </c>
      <c r="P43">
        <v>288.48035888749615</v>
      </c>
      <c r="Q43">
        <v>321.25911316095466</v>
      </c>
      <c r="R43">
        <v>342.44379464306718</v>
      </c>
      <c r="S43">
        <v>361.47907413326175</v>
      </c>
      <c r="T43">
        <v>377.44994248552496</v>
      </c>
      <c r="U43">
        <v>388.15885795034637</v>
      </c>
      <c r="V43">
        <v>395.36014971783635</v>
      </c>
      <c r="W43">
        <v>397.04999866625411</v>
      </c>
      <c r="X43">
        <v>400.61345776089559</v>
      </c>
      <c r="Y43">
        <v>398.97915306351712</v>
      </c>
      <c r="Z43">
        <v>386.78469030026622</v>
      </c>
      <c r="AA43">
        <v>371.80784673961091</v>
      </c>
      <c r="AB43">
        <v>354.29564094580189</v>
      </c>
      <c r="AC43">
        <v>325.65121966717294</v>
      </c>
      <c r="AD43">
        <v>313.50219365766549</v>
      </c>
      <c r="AE43">
        <v>304.47789034615568</v>
      </c>
      <c r="AF43">
        <v>293.23721391678475</v>
      </c>
      <c r="AG43">
        <v>279.75091410340355</v>
      </c>
      <c r="AH43">
        <v>269.40260090185956</v>
      </c>
      <c r="AI43">
        <v>-1.2454392910003662</v>
      </c>
      <c r="AJ43">
        <v>-1.1902154684066772</v>
      </c>
      <c r="AK43">
        <v>-0.92039334774017334</v>
      </c>
      <c r="AL43">
        <v>-0.95325309038162231</v>
      </c>
      <c r="AM43">
        <v>-1.3117122650146484</v>
      </c>
      <c r="AN43">
        <v>-1.6415872573852539</v>
      </c>
      <c r="AO43">
        <v>-2.2437090873718262</v>
      </c>
      <c r="AP43">
        <v>-2.6372342109680176</v>
      </c>
      <c r="AQ43">
        <v>-2.2897968292236328</v>
      </c>
      <c r="AR43">
        <v>-3.4987313747406006</v>
      </c>
      <c r="AS43">
        <v>-4.236508846282959</v>
      </c>
      <c r="AT43">
        <v>-5.1998581886291504</v>
      </c>
      <c r="AU43">
        <v>-5.4854249954223633</v>
      </c>
      <c r="AV43">
        <v>-4.8978433609008789</v>
      </c>
      <c r="AW43">
        <v>-4.9159669876098633</v>
      </c>
      <c r="AX43">
        <v>-3.601679801940918</v>
      </c>
      <c r="AY43">
        <v>-2.2708518505096436</v>
      </c>
      <c r="AZ43">
        <v>-2.6434409618377686</v>
      </c>
      <c r="BA43">
        <v>1.0526060126721859E-2</v>
      </c>
      <c r="BB43">
        <v>2.4322738647460937</v>
      </c>
      <c r="BC43">
        <v>0.60983747243881226</v>
      </c>
      <c r="BD43">
        <v>-1.7481958866119385</v>
      </c>
      <c r="BE43">
        <v>-2.1578640937805176</v>
      </c>
      <c r="BF43">
        <v>-2.305006742477417</v>
      </c>
      <c r="BG43">
        <v>-0.16188381612300873</v>
      </c>
      <c r="BH43">
        <v>-0.13824300467967987</v>
      </c>
      <c r="BI43">
        <v>6.7571207880973816E-2</v>
      </c>
      <c r="BJ43">
        <v>2.6015251874923706E-2</v>
      </c>
      <c r="BK43">
        <v>-0.27117195725440979</v>
      </c>
      <c r="BL43">
        <v>-0.4205595850944519</v>
      </c>
      <c r="BM43">
        <v>-0.64280182123184204</v>
      </c>
      <c r="BN43">
        <v>-0.6760174036026001</v>
      </c>
      <c r="BO43">
        <v>-0.79600787162780762</v>
      </c>
      <c r="BP43">
        <v>-2.1721787452697754</v>
      </c>
      <c r="BQ43">
        <v>-2.8272428512573242</v>
      </c>
      <c r="BR43">
        <v>-3.630119800567627</v>
      </c>
      <c r="BS43">
        <v>-3.9103615283966064</v>
      </c>
      <c r="BT43">
        <v>-3.1962239742279053</v>
      </c>
      <c r="BU43">
        <v>-3.2132923603057861</v>
      </c>
      <c r="BV43">
        <v>-1.8424867391586304</v>
      </c>
      <c r="BW43">
        <v>0.70210641622543335</v>
      </c>
      <c r="BX43">
        <v>0.82695150375366211</v>
      </c>
      <c r="BY43">
        <v>2.5324842929840088</v>
      </c>
      <c r="BZ43">
        <v>4.365781307220459</v>
      </c>
      <c r="CA43">
        <v>2.5259683132171631</v>
      </c>
      <c r="CB43">
        <v>4.3628476560115814E-3</v>
      </c>
      <c r="CC43">
        <v>-0.43809968233108521</v>
      </c>
      <c r="CD43">
        <v>-0.63200819492340088</v>
      </c>
      <c r="CE43">
        <v>0.58858340978622437</v>
      </c>
      <c r="CF43">
        <v>0.59034991264343262</v>
      </c>
      <c r="CG43">
        <v>0.75183248519897461</v>
      </c>
      <c r="CH43">
        <v>0.70425349473953247</v>
      </c>
      <c r="CI43">
        <v>0.449503093957901</v>
      </c>
      <c r="CJ43">
        <v>0.42512041330337524</v>
      </c>
      <c r="CK43">
        <v>0.46598172187805176</v>
      </c>
      <c r="CL43">
        <v>0.6823154091835022</v>
      </c>
      <c r="CM43">
        <v>0.23858584463596344</v>
      </c>
      <c r="CN43">
        <v>-1.2534126043319702</v>
      </c>
      <c r="CO43">
        <v>-1.8511896133422852</v>
      </c>
      <c r="CP43">
        <v>-2.5429239273071289</v>
      </c>
      <c r="CQ43">
        <v>-2.8194773197174072</v>
      </c>
      <c r="CR43">
        <v>-2.0176877975463867</v>
      </c>
      <c r="CS43">
        <v>-2.0340249538421631</v>
      </c>
      <c r="CT43">
        <v>-0.62407511472702026</v>
      </c>
      <c r="CU43">
        <v>2.7611682415008545</v>
      </c>
      <c r="CV43">
        <v>3.2305347919464111</v>
      </c>
      <c r="CW43">
        <v>4.2791848182678223</v>
      </c>
      <c r="CX43">
        <v>5.7049221992492676</v>
      </c>
      <c r="CY43">
        <v>3.8530745506286621</v>
      </c>
      <c r="CZ43">
        <v>1.2181797027587891</v>
      </c>
      <c r="DA43">
        <v>0.75300389528274536</v>
      </c>
      <c r="DB43">
        <v>0.52670538425445557</v>
      </c>
      <c r="DC43">
        <v>1.3390506505966187</v>
      </c>
      <c r="DD43">
        <v>1.3189429044723511</v>
      </c>
      <c r="DE43">
        <v>1.4360936880111694</v>
      </c>
      <c r="DF43">
        <v>1.3824918270111084</v>
      </c>
      <c r="DG43">
        <v>1.1701781749725342</v>
      </c>
      <c r="DH43">
        <v>1.2708004713058472</v>
      </c>
      <c r="DI43">
        <v>1.5747652053833008</v>
      </c>
      <c r="DJ43">
        <v>2.0406482219696045</v>
      </c>
      <c r="DK43">
        <v>1.2731795310974121</v>
      </c>
      <c r="DL43">
        <v>-0.3346463143825531</v>
      </c>
      <c r="DM43">
        <v>-0.87513625621795654</v>
      </c>
      <c r="DN43">
        <v>-1.4557281732559204</v>
      </c>
      <c r="DO43">
        <v>-1.728593111038208</v>
      </c>
      <c r="DP43">
        <v>-0.83915150165557861</v>
      </c>
      <c r="DQ43">
        <v>-0.85475748777389526</v>
      </c>
      <c r="DR43">
        <v>0.59433656930923462</v>
      </c>
      <c r="DS43">
        <v>4.8202300071716309</v>
      </c>
      <c r="DT43">
        <v>5.6341180801391602</v>
      </c>
      <c r="DU43">
        <v>6.0258855819702148</v>
      </c>
      <c r="DV43">
        <v>7.0440635681152344</v>
      </c>
      <c r="DW43">
        <v>5.1801810264587402</v>
      </c>
      <c r="DX43">
        <v>2.4319963455200195</v>
      </c>
      <c r="DY43">
        <v>1.9441074132919312</v>
      </c>
      <c r="DZ43">
        <v>1.685418963432312</v>
      </c>
      <c r="EA43">
        <v>2.4226059913635254</v>
      </c>
      <c r="EB43">
        <v>2.370915412902832</v>
      </c>
      <c r="EC43">
        <v>2.424058198928833</v>
      </c>
      <c r="ED43">
        <v>2.361760139465332</v>
      </c>
      <c r="EE43">
        <v>2.2107183933258057</v>
      </c>
      <c r="EF43">
        <v>2.4918279647827148</v>
      </c>
      <c r="EG43">
        <v>3.1756725311279297</v>
      </c>
      <c r="EH43">
        <v>4.0018649101257324</v>
      </c>
      <c r="EI43">
        <v>2.7669684886932373</v>
      </c>
      <c r="EJ43">
        <v>0.99190622568130493</v>
      </c>
      <c r="EK43">
        <v>0.534129798412323</v>
      </c>
      <c r="EL43">
        <v>0.11401007324457169</v>
      </c>
      <c r="EM43">
        <v>-0.15352962911128998</v>
      </c>
      <c r="EN43">
        <v>0.86246764659881592</v>
      </c>
      <c r="EO43">
        <v>0.84791737794876099</v>
      </c>
      <c r="EP43">
        <v>2.3535294532775879</v>
      </c>
      <c r="EQ43">
        <v>7.7931880950927734</v>
      </c>
      <c r="ER43">
        <v>9.1045103073120117</v>
      </c>
      <c r="ES43">
        <v>8.5478439331054687</v>
      </c>
      <c r="ET43">
        <v>8.9775705337524414</v>
      </c>
      <c r="EU43">
        <v>7.0963120460510254</v>
      </c>
      <c r="EV43">
        <v>4.1845550537109375</v>
      </c>
      <c r="EW43">
        <v>3.6638717651367187</v>
      </c>
      <c r="EX43">
        <v>3.3584175109863281</v>
      </c>
      <c r="EY43">
        <v>64.107765197753906</v>
      </c>
      <c r="EZ43">
        <v>62.964847564697266</v>
      </c>
      <c r="FA43">
        <v>60.480915069580078</v>
      </c>
      <c r="FB43">
        <v>59.232902526855469</v>
      </c>
      <c r="FC43">
        <v>59.564323425292969</v>
      </c>
      <c r="FD43">
        <v>58.002571105957031</v>
      </c>
      <c r="FE43">
        <v>57.177108764648438</v>
      </c>
      <c r="FF43">
        <v>58.355239868164062</v>
      </c>
      <c r="FG43">
        <v>62.253231048583984</v>
      </c>
      <c r="FH43">
        <v>67.706802368164062</v>
      </c>
      <c r="FI43">
        <v>72.280853271484375</v>
      </c>
      <c r="FJ43">
        <v>76.3408203125</v>
      </c>
      <c r="FK43">
        <v>79.164924621582031</v>
      </c>
      <c r="FL43">
        <v>80.755821228027344</v>
      </c>
      <c r="FM43">
        <v>81.831787109375</v>
      </c>
      <c r="FN43">
        <v>81.685722351074219</v>
      </c>
      <c r="FO43">
        <v>80.544891357421875</v>
      </c>
      <c r="FP43">
        <v>78.916976928710938</v>
      </c>
      <c r="FQ43">
        <v>75.21148681640625</v>
      </c>
      <c r="FR43">
        <v>71.231407165527344</v>
      </c>
      <c r="FS43">
        <v>68.603843688964844</v>
      </c>
      <c r="FT43">
        <v>66.835159301757813</v>
      </c>
      <c r="FU43">
        <v>64.561050415039063</v>
      </c>
      <c r="FV43">
        <v>62.198040008544922</v>
      </c>
      <c r="FW43">
        <v>1</v>
      </c>
      <c r="FX43" s="60"/>
    </row>
    <row r="44" spans="1:180" x14ac:dyDescent="0.2">
      <c r="A44" t="s">
        <v>233</v>
      </c>
      <c r="B44" t="s">
        <v>217</v>
      </c>
      <c r="C44" t="s">
        <v>219</v>
      </c>
      <c r="D44" t="s">
        <v>39</v>
      </c>
      <c r="E44">
        <v>2015</v>
      </c>
      <c r="F44" t="s">
        <v>222</v>
      </c>
      <c r="G44" t="s">
        <v>10</v>
      </c>
      <c r="H44">
        <v>559</v>
      </c>
      <c r="K44">
        <v>260.91556778535335</v>
      </c>
      <c r="L44">
        <v>255.49861849775675</v>
      </c>
      <c r="M44">
        <v>251.67323542274721</v>
      </c>
      <c r="N44">
        <v>252.55220575110278</v>
      </c>
      <c r="O44">
        <v>262.79819415745095</v>
      </c>
      <c r="P44">
        <v>288.66553210895768</v>
      </c>
      <c r="Q44">
        <v>322.72161391241923</v>
      </c>
      <c r="R44">
        <v>346.91263055245588</v>
      </c>
      <c r="S44">
        <v>370.7162445497234</v>
      </c>
      <c r="T44">
        <v>387.20227141953819</v>
      </c>
      <c r="U44">
        <v>400.42564940223446</v>
      </c>
      <c r="V44">
        <v>404.69740294906234</v>
      </c>
      <c r="W44">
        <v>402.60396063093589</v>
      </c>
      <c r="X44">
        <v>405.05121255017974</v>
      </c>
      <c r="Y44">
        <v>403.51673737908516</v>
      </c>
      <c r="Z44">
        <v>393.3507145749582</v>
      </c>
      <c r="AA44">
        <v>380.11162958875599</v>
      </c>
      <c r="AB44">
        <v>360.40323813906298</v>
      </c>
      <c r="AC44">
        <v>330.80222629411929</v>
      </c>
      <c r="AD44">
        <v>320.15429934118168</v>
      </c>
      <c r="AE44">
        <v>312.03824979717081</v>
      </c>
      <c r="AF44">
        <v>298.68548730740883</v>
      </c>
      <c r="AG44">
        <v>283.39979539833701</v>
      </c>
      <c r="AH44">
        <v>272.71240163397476</v>
      </c>
      <c r="AI44">
        <v>-1.3408406972885132</v>
      </c>
      <c r="AJ44">
        <v>-1.0529643297195435</v>
      </c>
      <c r="AK44">
        <v>-1.4014798402786255</v>
      </c>
      <c r="AL44">
        <v>-1.6016011238098145</v>
      </c>
      <c r="AM44">
        <v>-2.1691684722900391</v>
      </c>
      <c r="AN44">
        <v>-2.5560765266418457</v>
      </c>
      <c r="AO44">
        <v>-3.2957010269165039</v>
      </c>
      <c r="AP44">
        <v>-4.0077743530273437</v>
      </c>
      <c r="AQ44">
        <v>-4.8423504829406738</v>
      </c>
      <c r="AR44">
        <v>-5.815274715423584</v>
      </c>
      <c r="AS44">
        <v>-5.0343022346496582</v>
      </c>
      <c r="AT44">
        <v>-5.0174932479858398</v>
      </c>
      <c r="AU44">
        <v>-3.101874828338623</v>
      </c>
      <c r="AV44">
        <v>-0.66098463535308838</v>
      </c>
      <c r="AW44">
        <v>-0.20126396417617798</v>
      </c>
      <c r="AX44">
        <v>1.0056140422821045</v>
      </c>
      <c r="AY44">
        <v>4.0323958396911621</v>
      </c>
      <c r="AZ44">
        <v>-0.12331473082304001</v>
      </c>
      <c r="BA44">
        <v>-2.4221315383911133</v>
      </c>
      <c r="BB44">
        <v>-2.635305643081665</v>
      </c>
      <c r="BC44">
        <v>-2.8880150318145752</v>
      </c>
      <c r="BD44">
        <v>-2.7115211486816406</v>
      </c>
      <c r="BE44">
        <v>-2.6158311367034912</v>
      </c>
      <c r="BF44">
        <v>-2.6044394969940186</v>
      </c>
      <c r="BG44">
        <v>-0.17145355045795441</v>
      </c>
      <c r="BH44">
        <v>5.9684425592422485E-2</v>
      </c>
      <c r="BI44">
        <v>-0.2967967689037323</v>
      </c>
      <c r="BJ44">
        <v>-0.51133227348327637</v>
      </c>
      <c r="BK44">
        <v>-0.85092145204544067</v>
      </c>
      <c r="BL44">
        <v>-1.3556109666824341</v>
      </c>
      <c r="BM44">
        <v>-2.106926441192627</v>
      </c>
      <c r="BN44">
        <v>-2.7002949714660645</v>
      </c>
      <c r="BO44">
        <v>-3.3284585475921631</v>
      </c>
      <c r="BP44">
        <v>-4.0158867835998535</v>
      </c>
      <c r="BQ44">
        <v>-3.2848415374755859</v>
      </c>
      <c r="BR44">
        <v>-3.2820284366607666</v>
      </c>
      <c r="BS44">
        <v>-1.3264164924621582</v>
      </c>
      <c r="BT44">
        <v>2.4282255172729492</v>
      </c>
      <c r="BU44">
        <v>3.0583102703094482</v>
      </c>
      <c r="BV44">
        <v>4.3110108375549316</v>
      </c>
      <c r="BW44">
        <v>6.3046612739562988</v>
      </c>
      <c r="BX44">
        <v>2.3771114349365234</v>
      </c>
      <c r="BY44">
        <v>-0.29594659805297852</v>
      </c>
      <c r="BZ44">
        <v>-0.56765687465667725</v>
      </c>
      <c r="CA44">
        <v>-0.82666349411010742</v>
      </c>
      <c r="CB44">
        <v>-0.78428506851196289</v>
      </c>
      <c r="CC44">
        <v>-0.77065575122833252</v>
      </c>
      <c r="CD44">
        <v>-0.81447970867156982</v>
      </c>
      <c r="CE44">
        <v>0.63846039772033691</v>
      </c>
      <c r="CF44">
        <v>0.83030158281326294</v>
      </c>
      <c r="CG44">
        <v>0.468303382396698</v>
      </c>
      <c r="CH44">
        <v>0.24378462135791779</v>
      </c>
      <c r="CI44">
        <v>6.209244579076767E-2</v>
      </c>
      <c r="CJ44">
        <v>-0.52417224645614624</v>
      </c>
      <c r="CK44">
        <v>-1.2835847139358521</v>
      </c>
      <c r="CL44">
        <v>-1.7947386503219604</v>
      </c>
      <c r="CM44">
        <v>-2.2799413204193115</v>
      </c>
      <c r="CN44">
        <v>-2.7696359157562256</v>
      </c>
      <c r="CO44">
        <v>-2.0731701850891113</v>
      </c>
      <c r="CP44">
        <v>-2.0800509452819824</v>
      </c>
      <c r="CQ44">
        <v>-9.6739381551742554E-2</v>
      </c>
      <c r="CR44">
        <v>4.567802906036377</v>
      </c>
      <c r="CS44">
        <v>5.3158812522888184</v>
      </c>
      <c r="CT44">
        <v>6.6003189086914062</v>
      </c>
      <c r="CU44">
        <v>7.8784255981445313</v>
      </c>
      <c r="CV44">
        <v>4.1088991165161133</v>
      </c>
      <c r="CW44">
        <v>1.1766425371170044</v>
      </c>
      <c r="CX44">
        <v>0.86439037322998047</v>
      </c>
      <c r="CY44">
        <v>0.60102230310440063</v>
      </c>
      <c r="CZ44">
        <v>0.55051285028457642</v>
      </c>
      <c r="DA44">
        <v>0.50730705261230469</v>
      </c>
      <c r="DB44">
        <v>0.42524102330207825</v>
      </c>
      <c r="DC44">
        <v>1.4483743906021118</v>
      </c>
      <c r="DD44">
        <v>1.6009187698364258</v>
      </c>
      <c r="DE44">
        <v>1.2334035634994507</v>
      </c>
      <c r="DF44">
        <v>0.99890148639678955</v>
      </c>
      <c r="DG44">
        <v>0.97510635852813721</v>
      </c>
      <c r="DH44">
        <v>0.30726641416549683</v>
      </c>
      <c r="DI44">
        <v>-0.46024295687675476</v>
      </c>
      <c r="DJ44">
        <v>-0.88918238878250122</v>
      </c>
      <c r="DK44">
        <v>-1.2314243316650391</v>
      </c>
      <c r="DL44">
        <v>-1.5233851671218872</v>
      </c>
      <c r="DM44">
        <v>-0.86149877309799194</v>
      </c>
      <c r="DN44">
        <v>-0.87807345390319824</v>
      </c>
      <c r="DO44">
        <v>1.1329376697540283</v>
      </c>
      <c r="DP44">
        <v>6.7073807716369629</v>
      </c>
      <c r="DQ44">
        <v>7.5734524726867676</v>
      </c>
      <c r="DR44">
        <v>8.8896265029907227</v>
      </c>
      <c r="DS44">
        <v>9.4521894454956055</v>
      </c>
      <c r="DT44">
        <v>5.8406867980957031</v>
      </c>
      <c r="DU44">
        <v>2.6492316722869873</v>
      </c>
      <c r="DV44">
        <v>2.2964375019073486</v>
      </c>
      <c r="DW44">
        <v>2.0287082195281982</v>
      </c>
      <c r="DX44">
        <v>1.8853107690811157</v>
      </c>
      <c r="DY44">
        <v>1.7852698564529419</v>
      </c>
      <c r="DZ44">
        <v>1.6649618148803711</v>
      </c>
      <c r="EA44">
        <v>2.6177613735198975</v>
      </c>
      <c r="EB44">
        <v>2.7135674953460693</v>
      </c>
      <c r="EC44">
        <v>2.3380866050720215</v>
      </c>
      <c r="ED44">
        <v>2.0891704559326172</v>
      </c>
      <c r="EE44">
        <v>2.2933533191680908</v>
      </c>
      <c r="EF44">
        <v>1.5077319145202637</v>
      </c>
      <c r="EG44">
        <v>0.72853171825408936</v>
      </c>
      <c r="EH44">
        <v>0.41829705238342285</v>
      </c>
      <c r="EI44">
        <v>0.28246781229972839</v>
      </c>
      <c r="EJ44">
        <v>0.27600297331809998</v>
      </c>
      <c r="EK44">
        <v>0.8879622220993042</v>
      </c>
      <c r="EL44">
        <v>0.85739117860794067</v>
      </c>
      <c r="EM44">
        <v>2.9083960056304932</v>
      </c>
      <c r="EN44">
        <v>9.7965908050537109</v>
      </c>
      <c r="EO44">
        <v>10.833026885986328</v>
      </c>
      <c r="EP44">
        <v>12.195023536682129</v>
      </c>
      <c r="EQ44">
        <v>11.724454879760742</v>
      </c>
      <c r="ER44">
        <v>8.3411130905151367</v>
      </c>
      <c r="ES44">
        <v>4.7754168510437012</v>
      </c>
      <c r="ET44">
        <v>4.3640866279602051</v>
      </c>
      <c r="EU44">
        <v>4.090059757232666</v>
      </c>
      <c r="EV44">
        <v>3.812546968460083</v>
      </c>
      <c r="EW44">
        <v>3.6304452419281006</v>
      </c>
      <c r="EX44">
        <v>3.4549217224121094</v>
      </c>
      <c r="EY44">
        <v>62.432842254638672</v>
      </c>
      <c r="EZ44">
        <v>61.312801361083984</v>
      </c>
      <c r="FA44">
        <v>60.319683074951172</v>
      </c>
      <c r="FB44">
        <v>59.858505249023438</v>
      </c>
      <c r="FC44">
        <v>59.449748992919922</v>
      </c>
      <c r="FD44">
        <v>58.871543884277344</v>
      </c>
      <c r="FE44">
        <v>60.224857330322266</v>
      </c>
      <c r="FF44">
        <v>65.254776000976563</v>
      </c>
      <c r="FG44">
        <v>71.569442749023438</v>
      </c>
      <c r="FH44">
        <v>75.727706909179688</v>
      </c>
      <c r="FI44">
        <v>79.410232543945313</v>
      </c>
      <c r="FJ44">
        <v>81.702873229980469</v>
      </c>
      <c r="FK44">
        <v>82.55242919921875</v>
      </c>
      <c r="FL44">
        <v>83.528518676757813</v>
      </c>
      <c r="FM44">
        <v>84.855384826660156</v>
      </c>
      <c r="FN44">
        <v>85.576873779296875</v>
      </c>
      <c r="FO44">
        <v>85.450950622558594</v>
      </c>
      <c r="FP44">
        <v>83.617889404296875</v>
      </c>
      <c r="FQ44">
        <v>81.14947509765625</v>
      </c>
      <c r="FR44">
        <v>78.490974426269531</v>
      </c>
      <c r="FS44">
        <v>75.535690307617187</v>
      </c>
      <c r="FT44">
        <v>72.300758361816406</v>
      </c>
      <c r="FU44">
        <v>69.774620056152344</v>
      </c>
      <c r="FV44">
        <v>67.637565612792969</v>
      </c>
      <c r="FW44">
        <v>1</v>
      </c>
      <c r="FX44" s="60"/>
    </row>
    <row r="45" spans="1:180" x14ac:dyDescent="0.2">
      <c r="A45" t="s">
        <v>233</v>
      </c>
      <c r="B45" t="s">
        <v>217</v>
      </c>
      <c r="C45" t="s">
        <v>219</v>
      </c>
      <c r="D45" t="s">
        <v>40</v>
      </c>
      <c r="E45">
        <v>2015</v>
      </c>
      <c r="F45" t="s">
        <v>222</v>
      </c>
      <c r="G45" t="s">
        <v>10</v>
      </c>
      <c r="H45">
        <v>559</v>
      </c>
      <c r="K45">
        <v>262.1399570270176</v>
      </c>
      <c r="L45">
        <v>255.93687688571129</v>
      </c>
      <c r="M45">
        <v>251.96321071927716</v>
      </c>
      <c r="N45">
        <v>254.23454007343554</v>
      </c>
      <c r="O45">
        <v>263.79363070199867</v>
      </c>
      <c r="P45">
        <v>285.79803859444178</v>
      </c>
      <c r="Q45">
        <v>314.91299083226983</v>
      </c>
      <c r="R45">
        <v>345.77476323868956</v>
      </c>
      <c r="S45">
        <v>372.52808787402648</v>
      </c>
      <c r="T45">
        <v>386.11234765942868</v>
      </c>
      <c r="U45">
        <v>392.77946891864451</v>
      </c>
      <c r="V45">
        <v>392.69744756529491</v>
      </c>
      <c r="W45">
        <v>391.05548398384661</v>
      </c>
      <c r="X45">
        <v>390.70270007729596</v>
      </c>
      <c r="Y45">
        <v>386.6412796246907</v>
      </c>
      <c r="Z45">
        <v>375.93646320984863</v>
      </c>
      <c r="AA45">
        <v>361.5860810334176</v>
      </c>
      <c r="AB45">
        <v>343.12141504975443</v>
      </c>
      <c r="AC45">
        <v>316.42789680769789</v>
      </c>
      <c r="AD45">
        <v>303.72422401448904</v>
      </c>
      <c r="AE45">
        <v>294.6846782831434</v>
      </c>
      <c r="AF45">
        <v>285.92070519445144</v>
      </c>
      <c r="AG45">
        <v>272.93747784887654</v>
      </c>
      <c r="AH45">
        <v>264.16723100053559</v>
      </c>
      <c r="AI45">
        <v>-0.89928591251373291</v>
      </c>
      <c r="AJ45">
        <v>-0.61493575572967529</v>
      </c>
      <c r="AK45">
        <v>-1.1431843042373657</v>
      </c>
      <c r="AL45">
        <v>-1.7097746133804321</v>
      </c>
      <c r="AM45">
        <v>-2.2888121604919434</v>
      </c>
      <c r="AN45">
        <v>-2.7164566516876221</v>
      </c>
      <c r="AO45">
        <v>-3.5206127166748047</v>
      </c>
      <c r="AP45">
        <v>-4.1173338890075684</v>
      </c>
      <c r="AQ45">
        <v>-5.2294769287109375</v>
      </c>
      <c r="AR45">
        <v>-5.8978753089904785</v>
      </c>
      <c r="AS45">
        <v>-5.0581769943237305</v>
      </c>
      <c r="AT45">
        <v>-5.001002311706543</v>
      </c>
      <c r="AU45">
        <v>-3.7496702671051025</v>
      </c>
      <c r="AV45">
        <v>-1.6550999879837036</v>
      </c>
      <c r="AW45">
        <v>-0.49746069312095642</v>
      </c>
      <c r="AX45">
        <v>1.5858496427536011</v>
      </c>
      <c r="AY45">
        <v>2.7195014953613281</v>
      </c>
      <c r="AZ45">
        <v>-1.1325778961181641</v>
      </c>
      <c r="BA45">
        <v>-2.7495622634887695</v>
      </c>
      <c r="BB45">
        <v>-3.6711859703063965</v>
      </c>
      <c r="BC45">
        <v>-3.5433933734893799</v>
      </c>
      <c r="BD45">
        <v>-3.4657120704650879</v>
      </c>
      <c r="BE45">
        <v>-3.067840576171875</v>
      </c>
      <c r="BF45">
        <v>-2.9891331195831299</v>
      </c>
      <c r="BG45">
        <v>0.27091681957244873</v>
      </c>
      <c r="BH45">
        <v>0.4714464545249939</v>
      </c>
      <c r="BI45">
        <v>-5.1867205649614334E-2</v>
      </c>
      <c r="BJ45">
        <v>-0.60311233997344971</v>
      </c>
      <c r="BK45">
        <v>-0.95026606321334839</v>
      </c>
      <c r="BL45">
        <v>-1.5154052972793579</v>
      </c>
      <c r="BM45">
        <v>-2.3325200080871582</v>
      </c>
      <c r="BN45">
        <v>-2.8176505565643311</v>
      </c>
      <c r="BO45">
        <v>-3.689896821975708</v>
      </c>
      <c r="BP45">
        <v>-4.2519292831420898</v>
      </c>
      <c r="BQ45">
        <v>-3.1568315029144287</v>
      </c>
      <c r="BR45">
        <v>-3.0632028579711914</v>
      </c>
      <c r="BS45">
        <v>-1.7588478326797485</v>
      </c>
      <c r="BT45">
        <v>1.1831562519073486</v>
      </c>
      <c r="BU45">
        <v>2.3100790977478027</v>
      </c>
      <c r="BV45">
        <v>4.1314315795898437</v>
      </c>
      <c r="BW45">
        <v>5.0326690673828125</v>
      </c>
      <c r="BX45">
        <v>1.4341318607330322</v>
      </c>
      <c r="BY45">
        <v>-0.44518643617630005</v>
      </c>
      <c r="BZ45">
        <v>-1.4572452306747437</v>
      </c>
      <c r="CA45">
        <v>-1.3940160274505615</v>
      </c>
      <c r="CB45">
        <v>-1.4001579284667969</v>
      </c>
      <c r="CC45">
        <v>-1.0643982887268066</v>
      </c>
      <c r="CD45">
        <v>-1.0456851720809937</v>
      </c>
      <c r="CE45">
        <v>1.0813956260681152</v>
      </c>
      <c r="CF45">
        <v>1.2238714694976807</v>
      </c>
      <c r="CG45">
        <v>0.70397573709487915</v>
      </c>
      <c r="CH45">
        <v>0.16335861384868622</v>
      </c>
      <c r="CI45">
        <v>-2.3193167522549629E-2</v>
      </c>
      <c r="CJ45">
        <v>-0.68356090784072876</v>
      </c>
      <c r="CK45">
        <v>-1.5096504688262939</v>
      </c>
      <c r="CL45">
        <v>-1.9174935817718506</v>
      </c>
      <c r="CM45">
        <v>-2.6235880851745605</v>
      </c>
      <c r="CN45">
        <v>-3.1119518280029297</v>
      </c>
      <c r="CO45">
        <v>-1.8399653434753418</v>
      </c>
      <c r="CP45">
        <v>-1.7210890054702759</v>
      </c>
      <c r="CQ45">
        <v>-0.38001039624214172</v>
      </c>
      <c r="CR45">
        <v>3.1489238739013672</v>
      </c>
      <c r="CS45">
        <v>4.254572868347168</v>
      </c>
      <c r="CT45">
        <v>5.894493579864502</v>
      </c>
      <c r="CU45">
        <v>6.6347618103027344</v>
      </c>
      <c r="CV45">
        <v>3.2118270397186279</v>
      </c>
      <c r="CW45">
        <v>1.1508172750473022</v>
      </c>
      <c r="CX45">
        <v>7.6123401522636414E-2</v>
      </c>
      <c r="CY45">
        <v>9.4636157155036926E-2</v>
      </c>
      <c r="CZ45">
        <v>3.0438654124736786E-2</v>
      </c>
      <c r="DA45">
        <v>0.32317966222763062</v>
      </c>
      <c r="DB45">
        <v>0.30034103989601135</v>
      </c>
      <c r="DC45">
        <v>1.8918744325637817</v>
      </c>
      <c r="DD45">
        <v>1.9762964248657227</v>
      </c>
      <c r="DE45">
        <v>1.4598186016082764</v>
      </c>
      <c r="DF45">
        <v>0.92982953786849976</v>
      </c>
      <c r="DG45">
        <v>0.90387976169586182</v>
      </c>
      <c r="DH45">
        <v>0.14828351140022278</v>
      </c>
      <c r="DI45">
        <v>-0.68678098917007446</v>
      </c>
      <c r="DJ45">
        <v>-1.0173367261886597</v>
      </c>
      <c r="DK45">
        <v>-1.5572797060012817</v>
      </c>
      <c r="DL45">
        <v>-1.9719744920730591</v>
      </c>
      <c r="DM45">
        <v>-0.52309918403625488</v>
      </c>
      <c r="DN45">
        <v>-0.37897521257400513</v>
      </c>
      <c r="DO45">
        <v>0.99882704019546509</v>
      </c>
      <c r="DP45">
        <v>5.1146917343139648</v>
      </c>
      <c r="DQ45">
        <v>6.199066162109375</v>
      </c>
      <c r="DR45">
        <v>7.6575555801391602</v>
      </c>
      <c r="DS45">
        <v>8.2368545532226563</v>
      </c>
      <c r="DT45">
        <v>4.9895224571228027</v>
      </c>
      <c r="DU45">
        <v>2.7468209266662598</v>
      </c>
      <c r="DV45">
        <v>1.6094920635223389</v>
      </c>
      <c r="DW45">
        <v>1.583288311958313</v>
      </c>
      <c r="DX45">
        <v>1.4610352516174316</v>
      </c>
      <c r="DY45">
        <v>1.7107576131820679</v>
      </c>
      <c r="DZ45">
        <v>1.6463671922683716</v>
      </c>
      <c r="EA45">
        <v>3.0620772838592529</v>
      </c>
      <c r="EB45">
        <v>3.0626785755157471</v>
      </c>
      <c r="EC45">
        <v>2.551135778427124</v>
      </c>
      <c r="ED45">
        <v>2.036491870880127</v>
      </c>
      <c r="EE45">
        <v>2.2424256801605225</v>
      </c>
      <c r="EF45">
        <v>1.349334716796875</v>
      </c>
      <c r="EG45">
        <v>0.50131183862686157</v>
      </c>
      <c r="EH45">
        <v>0.28234690427780151</v>
      </c>
      <c r="EI45">
        <v>-1.7699489369988441E-2</v>
      </c>
      <c r="EJ45">
        <v>-0.32602828741073608</v>
      </c>
      <c r="EK45">
        <v>1.3782464265823364</v>
      </c>
      <c r="EL45">
        <v>1.5588240623474121</v>
      </c>
      <c r="EM45">
        <v>2.9896492958068848</v>
      </c>
      <c r="EN45">
        <v>7.9529476165771484</v>
      </c>
      <c r="EO45">
        <v>9.0066061019897461</v>
      </c>
      <c r="EP45">
        <v>10.203137397766113</v>
      </c>
      <c r="EQ45">
        <v>10.550022125244141</v>
      </c>
      <c r="ER45">
        <v>7.5562319755554199</v>
      </c>
      <c r="ES45">
        <v>5.0511965751647949</v>
      </c>
      <c r="ET45">
        <v>3.8234326839447021</v>
      </c>
      <c r="EU45">
        <v>3.7326655387878418</v>
      </c>
      <c r="EV45">
        <v>3.5265893936157227</v>
      </c>
      <c r="EW45">
        <v>3.7141997814178467</v>
      </c>
      <c r="EX45">
        <v>3.5898151397705078</v>
      </c>
      <c r="EY45">
        <v>72.983627319335938</v>
      </c>
      <c r="EZ45">
        <v>71.748466491699219</v>
      </c>
      <c r="FA45">
        <v>70.931037902832031</v>
      </c>
      <c r="FB45">
        <v>70.286849975585937</v>
      </c>
      <c r="FC45">
        <v>69.234916687011719</v>
      </c>
      <c r="FD45">
        <v>68.733665466308594</v>
      </c>
      <c r="FE45">
        <v>68.913658142089844</v>
      </c>
      <c r="FF45">
        <v>72.612533569335938</v>
      </c>
      <c r="FG45">
        <v>75.866531372070312</v>
      </c>
      <c r="FH45">
        <v>78.990852355957031</v>
      </c>
      <c r="FI45">
        <v>81.559516906738281</v>
      </c>
      <c r="FJ45">
        <v>83.458061218261719</v>
      </c>
      <c r="FK45">
        <v>84.937744140625</v>
      </c>
      <c r="FL45">
        <v>85.955032348632813</v>
      </c>
      <c r="FM45">
        <v>86.494583129882813</v>
      </c>
      <c r="FN45">
        <v>86.187400817871094</v>
      </c>
      <c r="FO45">
        <v>84.327896118164062</v>
      </c>
      <c r="FP45">
        <v>82.559585571289063</v>
      </c>
      <c r="FQ45">
        <v>80.362174987792969</v>
      </c>
      <c r="FR45">
        <v>76.812614440917969</v>
      </c>
      <c r="FS45">
        <v>73.382575988769531</v>
      </c>
      <c r="FT45">
        <v>71.733734130859375</v>
      </c>
      <c r="FU45">
        <v>70.3211669921875</v>
      </c>
      <c r="FV45">
        <v>69.195960998535156</v>
      </c>
      <c r="FW45">
        <v>1</v>
      </c>
      <c r="FX45" s="60"/>
    </row>
    <row r="46" spans="1:180" x14ac:dyDescent="0.2">
      <c r="A46" t="s">
        <v>233</v>
      </c>
      <c r="B46" t="s">
        <v>217</v>
      </c>
      <c r="C46" t="s">
        <v>219</v>
      </c>
      <c r="D46" t="s">
        <v>41</v>
      </c>
      <c r="E46">
        <v>2015</v>
      </c>
      <c r="F46" t="s">
        <v>222</v>
      </c>
      <c r="G46" t="s">
        <v>10</v>
      </c>
      <c r="H46">
        <v>559</v>
      </c>
      <c r="K46">
        <v>268.15302545391546</v>
      </c>
      <c r="L46">
        <v>262.5979337610305</v>
      </c>
      <c r="M46">
        <v>258.39480505160793</v>
      </c>
      <c r="N46">
        <v>259.77311676120206</v>
      </c>
      <c r="O46">
        <v>269.64912403717682</v>
      </c>
      <c r="P46">
        <v>292.25479768033131</v>
      </c>
      <c r="Q46">
        <v>324.117791478968</v>
      </c>
      <c r="R46">
        <v>351.18032222287013</v>
      </c>
      <c r="S46">
        <v>376.75330036715388</v>
      </c>
      <c r="T46">
        <v>390.14739378981648</v>
      </c>
      <c r="U46">
        <v>397.72307851832215</v>
      </c>
      <c r="V46">
        <v>399.81800780177332</v>
      </c>
      <c r="W46">
        <v>397.76544949399113</v>
      </c>
      <c r="X46">
        <v>399.00619643730471</v>
      </c>
      <c r="Y46">
        <v>394.97392279091105</v>
      </c>
      <c r="Z46">
        <v>383.60747116271909</v>
      </c>
      <c r="AA46">
        <v>371.16729384647965</v>
      </c>
      <c r="AB46">
        <v>350.44002808890957</v>
      </c>
      <c r="AC46">
        <v>323.73544999911041</v>
      </c>
      <c r="AD46">
        <v>312.5057057547275</v>
      </c>
      <c r="AE46">
        <v>305.50336531043922</v>
      </c>
      <c r="AF46">
        <v>298.037500835179</v>
      </c>
      <c r="AG46">
        <v>284.89540096275931</v>
      </c>
      <c r="AH46">
        <v>275.34170555744515</v>
      </c>
      <c r="AI46">
        <v>-0.95971471071243286</v>
      </c>
      <c r="AJ46">
        <v>-0.66650485992431641</v>
      </c>
      <c r="AK46">
        <v>-1.2513468265533447</v>
      </c>
      <c r="AL46">
        <v>-1.7730093002319336</v>
      </c>
      <c r="AM46">
        <v>-2.3998730182647705</v>
      </c>
      <c r="AN46">
        <v>-2.6873526573181152</v>
      </c>
      <c r="AO46">
        <v>-3.4822852611541748</v>
      </c>
      <c r="AP46">
        <v>-3.9744868278503418</v>
      </c>
      <c r="AQ46">
        <v>-4.9712529182434082</v>
      </c>
      <c r="AR46">
        <v>-6.0592808723449707</v>
      </c>
      <c r="AS46">
        <v>-5.2989296913146973</v>
      </c>
      <c r="AT46">
        <v>-5.2584977149963379</v>
      </c>
      <c r="AU46">
        <v>-4.0213766098022461</v>
      </c>
      <c r="AV46">
        <v>-1.8155646324157715</v>
      </c>
      <c r="AW46">
        <v>-0.43428775668144226</v>
      </c>
      <c r="AX46">
        <v>1.5309226512908936</v>
      </c>
      <c r="AY46">
        <v>2.554560661315918</v>
      </c>
      <c r="AZ46">
        <v>-1.5842419862747192</v>
      </c>
      <c r="BA46">
        <v>-3.3540928363800049</v>
      </c>
      <c r="BB46">
        <v>-4.2918906211853027</v>
      </c>
      <c r="BC46">
        <v>-4.1369900703430176</v>
      </c>
      <c r="BD46">
        <v>-4.1902179718017578</v>
      </c>
      <c r="BE46">
        <v>-3.7628965377807617</v>
      </c>
      <c r="BF46">
        <v>-3.6734018325805664</v>
      </c>
      <c r="BG46">
        <v>0.15754631161689758</v>
      </c>
      <c r="BH46">
        <v>0.36071354150772095</v>
      </c>
      <c r="BI46">
        <v>-0.20093990862369537</v>
      </c>
      <c r="BJ46">
        <v>-0.66351789236068726</v>
      </c>
      <c r="BK46">
        <v>-1.0919452905654907</v>
      </c>
      <c r="BL46">
        <v>-1.5069457292556763</v>
      </c>
      <c r="BM46">
        <v>-2.3056011199951172</v>
      </c>
      <c r="BN46">
        <v>-2.7241082191467285</v>
      </c>
      <c r="BO46">
        <v>-3.482144832611084</v>
      </c>
      <c r="BP46">
        <v>-4.3718852996826172</v>
      </c>
      <c r="BQ46">
        <v>-3.3267829418182373</v>
      </c>
      <c r="BR46">
        <v>-3.2483258247375488</v>
      </c>
      <c r="BS46">
        <v>-1.9755551815032959</v>
      </c>
      <c r="BT46">
        <v>1.0582311153411865</v>
      </c>
      <c r="BU46">
        <v>2.392005443572998</v>
      </c>
      <c r="BV46">
        <v>4.155604362487793</v>
      </c>
      <c r="BW46">
        <v>4.9253597259521484</v>
      </c>
      <c r="BX46">
        <v>1.0044125318527222</v>
      </c>
      <c r="BY46">
        <v>-1.0075366497039795</v>
      </c>
      <c r="BZ46">
        <v>-2.0317635536193848</v>
      </c>
      <c r="CA46">
        <v>-1.9503324031829834</v>
      </c>
      <c r="CB46">
        <v>-2.0632777214050293</v>
      </c>
      <c r="CC46">
        <v>-1.6958228349685669</v>
      </c>
      <c r="CD46">
        <v>-1.6774349212646484</v>
      </c>
      <c r="CE46">
        <v>0.93135792016983032</v>
      </c>
      <c r="CF46">
        <v>1.0721619129180908</v>
      </c>
      <c r="CG46">
        <v>0.52656877040863037</v>
      </c>
      <c r="CH46">
        <v>0.10491248965263367</v>
      </c>
      <c r="CI46">
        <v>-0.18607847392559052</v>
      </c>
      <c r="CJ46">
        <v>-0.68939930200576782</v>
      </c>
      <c r="CK46">
        <v>-1.490633487701416</v>
      </c>
      <c r="CL46">
        <v>-1.8580998182296753</v>
      </c>
      <c r="CM46">
        <v>-2.4507930278778076</v>
      </c>
      <c r="CN46">
        <v>-3.2031998634338379</v>
      </c>
      <c r="CO46">
        <v>-1.9608800411224365</v>
      </c>
      <c r="CP46">
        <v>-1.8560870885848999</v>
      </c>
      <c r="CQ46">
        <v>-0.55862551927566528</v>
      </c>
      <c r="CR46">
        <v>3.0486133098602295</v>
      </c>
      <c r="CS46">
        <v>4.3494877815246582</v>
      </c>
      <c r="CT46">
        <v>5.9734511375427246</v>
      </c>
      <c r="CU46">
        <v>6.5673680305480957</v>
      </c>
      <c r="CV46">
        <v>2.7973067760467529</v>
      </c>
      <c r="CW46">
        <v>0.61768102645874023</v>
      </c>
      <c r="CX46">
        <v>-0.46640649437904358</v>
      </c>
      <c r="CY46">
        <v>-0.4358597993850708</v>
      </c>
      <c r="CZ46">
        <v>-0.59016543626785278</v>
      </c>
      <c r="DA46">
        <v>-0.26417374610900879</v>
      </c>
      <c r="DB46">
        <v>-0.29503428936004639</v>
      </c>
      <c r="DC46">
        <v>1.7051694393157959</v>
      </c>
      <c r="DD46">
        <v>1.7836102247238159</v>
      </c>
      <c r="DE46">
        <v>1.2540774345397949</v>
      </c>
      <c r="DF46">
        <v>0.87334287166595459</v>
      </c>
      <c r="DG46">
        <v>0.7197883129119873</v>
      </c>
      <c r="DH46">
        <v>0.12814702093601227</v>
      </c>
      <c r="DI46">
        <v>-0.67566573619842529</v>
      </c>
      <c r="DJ46">
        <v>-0.99209147691726685</v>
      </c>
      <c r="DK46">
        <v>-1.4194412231445313</v>
      </c>
      <c r="DL46">
        <v>-2.0345146656036377</v>
      </c>
      <c r="DM46">
        <v>-0.59497720003128052</v>
      </c>
      <c r="DN46">
        <v>-0.46384823322296143</v>
      </c>
      <c r="DO46">
        <v>0.85830414295196533</v>
      </c>
      <c r="DP46">
        <v>5.0389952659606934</v>
      </c>
      <c r="DQ46">
        <v>6.3069696426391602</v>
      </c>
      <c r="DR46">
        <v>7.7912979125976563</v>
      </c>
      <c r="DS46">
        <v>8.209376335144043</v>
      </c>
      <c r="DT46">
        <v>4.5902009010314941</v>
      </c>
      <c r="DU46">
        <v>2.24289870262146</v>
      </c>
      <c r="DV46">
        <v>1.0989506244659424</v>
      </c>
      <c r="DW46">
        <v>1.0786128044128418</v>
      </c>
      <c r="DX46">
        <v>0.88294690847396851</v>
      </c>
      <c r="DY46">
        <v>1.1674753427505493</v>
      </c>
      <c r="DZ46">
        <v>1.0873663425445557</v>
      </c>
      <c r="EA46">
        <v>2.8224306106567383</v>
      </c>
      <c r="EB46">
        <v>2.810828685760498</v>
      </c>
      <c r="EC46">
        <v>2.3044843673706055</v>
      </c>
      <c r="ED46">
        <v>1.9828342199325562</v>
      </c>
      <c r="EE46">
        <v>2.0277161598205566</v>
      </c>
      <c r="EF46">
        <v>1.3085540533065796</v>
      </c>
      <c r="EG46">
        <v>0.501018226146698</v>
      </c>
      <c r="EH46">
        <v>0.25828704237937927</v>
      </c>
      <c r="EI46">
        <v>6.966690719127655E-2</v>
      </c>
      <c r="EJ46">
        <v>-0.34711870551109314</v>
      </c>
      <c r="EK46">
        <v>1.3771694898605347</v>
      </c>
      <c r="EL46">
        <v>1.5463235378265381</v>
      </c>
      <c r="EM46">
        <v>2.904125452041626</v>
      </c>
      <c r="EN46">
        <v>7.9127912521362305</v>
      </c>
      <c r="EO46">
        <v>9.1332626342773437</v>
      </c>
      <c r="EP46">
        <v>10.415979385375977</v>
      </c>
      <c r="EQ46">
        <v>10.580175399780273</v>
      </c>
      <c r="ER46">
        <v>7.1788554191589355</v>
      </c>
      <c r="ES46">
        <v>4.5894551277160645</v>
      </c>
      <c r="ET46">
        <v>3.3590776920318604</v>
      </c>
      <c r="EU46">
        <v>3.2652707099914551</v>
      </c>
      <c r="EV46">
        <v>3.0098872184753418</v>
      </c>
      <c r="EW46">
        <v>3.2345490455627441</v>
      </c>
      <c r="EX46">
        <v>3.0833332538604736</v>
      </c>
      <c r="EY46">
        <v>75.323112487792969</v>
      </c>
      <c r="EZ46">
        <v>74.397392272949219</v>
      </c>
      <c r="FA46">
        <v>73.563323974609375</v>
      </c>
      <c r="FB46">
        <v>72.536041259765625</v>
      </c>
      <c r="FC46">
        <v>71.8397216796875</v>
      </c>
      <c r="FD46">
        <v>71.537910461425781</v>
      </c>
      <c r="FE46">
        <v>72.00006103515625</v>
      </c>
      <c r="FF46">
        <v>73.713920593261719</v>
      </c>
      <c r="FG46">
        <v>76.816963195800781</v>
      </c>
      <c r="FH46">
        <v>80.006385803222656</v>
      </c>
      <c r="FI46">
        <v>83.03570556640625</v>
      </c>
      <c r="FJ46">
        <v>85.459564208984375</v>
      </c>
      <c r="FK46">
        <v>86.862617492675781</v>
      </c>
      <c r="FL46">
        <v>88.153701782226563</v>
      </c>
      <c r="FM46">
        <v>88.77105712890625</v>
      </c>
      <c r="FN46">
        <v>88.430221557617187</v>
      </c>
      <c r="FO46">
        <v>87.560737609863281</v>
      </c>
      <c r="FP46">
        <v>85.540176391601563</v>
      </c>
      <c r="FQ46">
        <v>83.889633178710938</v>
      </c>
      <c r="FR46">
        <v>81.318527221679688</v>
      </c>
      <c r="FS46">
        <v>78.867851257324219</v>
      </c>
      <c r="FT46">
        <v>77.541481018066406</v>
      </c>
      <c r="FU46">
        <v>76.373939514160156</v>
      </c>
      <c r="FV46">
        <v>75.476432800292969</v>
      </c>
      <c r="FW46">
        <v>1</v>
      </c>
      <c r="FX46" s="60"/>
    </row>
    <row r="47" spans="1:180" x14ac:dyDescent="0.2">
      <c r="A47" t="s">
        <v>233</v>
      </c>
      <c r="B47" t="s">
        <v>217</v>
      </c>
      <c r="C47" t="s">
        <v>219</v>
      </c>
      <c r="D47" t="s">
        <v>42</v>
      </c>
      <c r="E47">
        <v>2015</v>
      </c>
      <c r="F47" t="s">
        <v>222</v>
      </c>
      <c r="G47" t="s">
        <v>10</v>
      </c>
      <c r="H47">
        <v>559</v>
      </c>
      <c r="K47">
        <v>269.34464817420206</v>
      </c>
      <c r="L47">
        <v>263.4614289121194</v>
      </c>
      <c r="M47">
        <v>259.06577245100937</v>
      </c>
      <c r="N47">
        <v>260.53480444653945</v>
      </c>
      <c r="O47">
        <v>271.28165015477339</v>
      </c>
      <c r="P47">
        <v>294.01417050752269</v>
      </c>
      <c r="Q47">
        <v>324.09387354425417</v>
      </c>
      <c r="R47">
        <v>355.98636876917686</v>
      </c>
      <c r="S47">
        <v>383.67721189379847</v>
      </c>
      <c r="T47">
        <v>396.29624950093921</v>
      </c>
      <c r="U47">
        <v>403.18333683746124</v>
      </c>
      <c r="V47">
        <v>403.45073400863453</v>
      </c>
      <c r="W47">
        <v>403.62800503914661</v>
      </c>
      <c r="X47">
        <v>405.03951163566859</v>
      </c>
      <c r="Y47">
        <v>399.68472588221158</v>
      </c>
      <c r="Z47">
        <v>382.53657054259429</v>
      </c>
      <c r="AA47">
        <v>373.41504533872916</v>
      </c>
      <c r="AB47">
        <v>355.46569930179282</v>
      </c>
      <c r="AC47">
        <v>326.2470936579993</v>
      </c>
      <c r="AD47">
        <v>316.21680944003361</v>
      </c>
      <c r="AE47">
        <v>308.49335985253339</v>
      </c>
      <c r="AF47">
        <v>300.5543321302427</v>
      </c>
      <c r="AG47">
        <v>287.67402022672314</v>
      </c>
      <c r="AH47">
        <v>277.72818500673088</v>
      </c>
      <c r="AI47">
        <v>-1.1287944316864014</v>
      </c>
      <c r="AJ47">
        <v>-0.72816449403762817</v>
      </c>
      <c r="AK47">
        <v>-1.2166568040847778</v>
      </c>
      <c r="AL47">
        <v>-1.6965401172637939</v>
      </c>
      <c r="AM47">
        <v>-2.5016787052154541</v>
      </c>
      <c r="AN47">
        <v>-2.875896692276001</v>
      </c>
      <c r="AO47">
        <v>-3.5361840724945068</v>
      </c>
      <c r="AP47">
        <v>-4.1493735313415527</v>
      </c>
      <c r="AQ47">
        <v>-5.2034010887145996</v>
      </c>
      <c r="AR47">
        <v>-5.8959136009216309</v>
      </c>
      <c r="AS47">
        <v>-4.95367431640625</v>
      </c>
      <c r="AT47">
        <v>-4.8878836631774902</v>
      </c>
      <c r="AU47">
        <v>-3.6966366767883301</v>
      </c>
      <c r="AV47">
        <v>-0.86018019914627075</v>
      </c>
      <c r="AW47">
        <v>0.62359672784805298</v>
      </c>
      <c r="AX47">
        <v>2.0958118438720703</v>
      </c>
      <c r="AY47">
        <v>3.0886061191558838</v>
      </c>
      <c r="AZ47">
        <v>-1.2391960620880127</v>
      </c>
      <c r="BA47">
        <v>-2.8868074417114258</v>
      </c>
      <c r="BB47">
        <v>-4.2538018226623535</v>
      </c>
      <c r="BC47">
        <v>-3.9896659851074219</v>
      </c>
      <c r="BD47">
        <v>-3.9062769412994385</v>
      </c>
      <c r="BE47">
        <v>-3.5556695461273193</v>
      </c>
      <c r="BF47">
        <v>-3.4835736751556396</v>
      </c>
      <c r="BG47">
        <v>-3.8774590939283371E-3</v>
      </c>
      <c r="BH47">
        <v>0.26742580533027649</v>
      </c>
      <c r="BI47">
        <v>-0.21371498703956604</v>
      </c>
      <c r="BJ47">
        <v>-0.64057528972625732</v>
      </c>
      <c r="BK47">
        <v>-1.1943234205245972</v>
      </c>
      <c r="BL47">
        <v>-1.6803222894668579</v>
      </c>
      <c r="BM47">
        <v>-2.3607113361358643</v>
      </c>
      <c r="BN47">
        <v>-2.8743350505828857</v>
      </c>
      <c r="BO47">
        <v>-3.6536753177642822</v>
      </c>
      <c r="BP47">
        <v>-4.252357006072998</v>
      </c>
      <c r="BQ47">
        <v>-3.1203000545501709</v>
      </c>
      <c r="BR47">
        <v>-3.0235855579376221</v>
      </c>
      <c r="BS47">
        <v>-1.8023818731307983</v>
      </c>
      <c r="BT47">
        <v>1.6361812353134155</v>
      </c>
      <c r="BU47">
        <v>3.0473206043243408</v>
      </c>
      <c r="BV47">
        <v>4.4280662536621094</v>
      </c>
      <c r="BW47">
        <v>5.3003501892089844</v>
      </c>
      <c r="BX47">
        <v>1.317240834236145</v>
      </c>
      <c r="BY47">
        <v>-0.68055415153503418</v>
      </c>
      <c r="BZ47">
        <v>-2.0482721328735352</v>
      </c>
      <c r="CA47">
        <v>-1.885564923286438</v>
      </c>
      <c r="CB47">
        <v>-1.8671697378158569</v>
      </c>
      <c r="CC47">
        <v>-1.552648663520813</v>
      </c>
      <c r="CD47">
        <v>-1.5486611127853394</v>
      </c>
      <c r="CE47">
        <v>0.77523666620254517</v>
      </c>
      <c r="CF47">
        <v>0.95696860551834106</v>
      </c>
      <c r="CG47">
        <v>0.48091942071914673</v>
      </c>
      <c r="CH47">
        <v>9.0782769024372101E-2</v>
      </c>
      <c r="CI47">
        <v>-0.28885304927825928</v>
      </c>
      <c r="CJ47">
        <v>-0.85227102041244507</v>
      </c>
      <c r="CK47">
        <v>-1.5465824604034424</v>
      </c>
      <c r="CL47">
        <v>-1.991247296333313</v>
      </c>
      <c r="CM47">
        <v>-2.5803399085998535</v>
      </c>
      <c r="CN47">
        <v>-3.1140344142913818</v>
      </c>
      <c r="CO47">
        <v>-1.8505105972290039</v>
      </c>
      <c r="CP47">
        <v>-1.732378363609314</v>
      </c>
      <c r="CQ47">
        <v>-0.49042677879333496</v>
      </c>
      <c r="CR47">
        <v>3.3651535511016846</v>
      </c>
      <c r="CS47">
        <v>4.7259845733642578</v>
      </c>
      <c r="CT47">
        <v>6.0433783531188965</v>
      </c>
      <c r="CU47">
        <v>6.8321971893310547</v>
      </c>
      <c r="CV47">
        <v>3.0878212451934814</v>
      </c>
      <c r="CW47">
        <v>0.84749019145965576</v>
      </c>
      <c r="CX47">
        <v>-0.5207291841506958</v>
      </c>
      <c r="CY47">
        <v>-0.42827081680297852</v>
      </c>
      <c r="CZ47">
        <v>-0.45489022135734558</v>
      </c>
      <c r="DA47">
        <v>-0.16536249220371246</v>
      </c>
      <c r="DB47">
        <v>-0.20854642987251282</v>
      </c>
      <c r="DC47">
        <v>1.554350733757019</v>
      </c>
      <c r="DD47">
        <v>1.646511435508728</v>
      </c>
      <c r="DE47">
        <v>1.1755537986755371</v>
      </c>
      <c r="DF47">
        <v>0.82214081287384033</v>
      </c>
      <c r="DG47">
        <v>0.61661726236343384</v>
      </c>
      <c r="DH47">
        <v>-2.421979233622551E-2</v>
      </c>
      <c r="DI47">
        <v>-0.73245358467102051</v>
      </c>
      <c r="DJ47">
        <v>-1.1081594228744507</v>
      </c>
      <c r="DK47">
        <v>-1.5070047378540039</v>
      </c>
      <c r="DL47">
        <v>-1.9757118225097656</v>
      </c>
      <c r="DM47">
        <v>-0.58072113990783691</v>
      </c>
      <c r="DN47">
        <v>-0.44117102026939392</v>
      </c>
      <c r="DO47">
        <v>0.82152831554412842</v>
      </c>
      <c r="DP47">
        <v>5.0941257476806641</v>
      </c>
      <c r="DQ47">
        <v>6.4046483039855957</v>
      </c>
      <c r="DR47">
        <v>7.6586904525756836</v>
      </c>
      <c r="DS47">
        <v>8.364044189453125</v>
      </c>
      <c r="DT47">
        <v>4.8584017753601074</v>
      </c>
      <c r="DU47">
        <v>2.3755345344543457</v>
      </c>
      <c r="DV47">
        <v>1.0068137645721436</v>
      </c>
      <c r="DW47">
        <v>1.0290231704711914</v>
      </c>
      <c r="DX47">
        <v>0.95738929510116577</v>
      </c>
      <c r="DY47">
        <v>1.2219237089157104</v>
      </c>
      <c r="DZ47">
        <v>1.1315681934356689</v>
      </c>
      <c r="EA47">
        <v>2.6792676448822021</v>
      </c>
      <c r="EB47">
        <v>2.6421017646789551</v>
      </c>
      <c r="EC47">
        <v>2.1784956455230713</v>
      </c>
      <c r="ED47">
        <v>1.878105640411377</v>
      </c>
      <c r="EE47">
        <v>1.9239726066589355</v>
      </c>
      <c r="EF47">
        <v>1.1713546514511108</v>
      </c>
      <c r="EG47">
        <v>0.44301921129226685</v>
      </c>
      <c r="EH47">
        <v>0.16687902808189392</v>
      </c>
      <c r="EI47">
        <v>4.2721007019281387E-2</v>
      </c>
      <c r="EJ47">
        <v>-0.33215495944023132</v>
      </c>
      <c r="EK47">
        <v>1.2526531219482422</v>
      </c>
      <c r="EL47">
        <v>1.4231271743774414</v>
      </c>
      <c r="EM47">
        <v>2.7157831192016602</v>
      </c>
      <c r="EN47">
        <v>7.5904874801635742</v>
      </c>
      <c r="EO47">
        <v>8.8283720016479492</v>
      </c>
      <c r="EP47">
        <v>9.9909448623657227</v>
      </c>
      <c r="EQ47">
        <v>10.575788497924805</v>
      </c>
      <c r="ER47">
        <v>7.4148383140563965</v>
      </c>
      <c r="ES47">
        <v>4.5817880630493164</v>
      </c>
      <c r="ET47">
        <v>3.2123432159423828</v>
      </c>
      <c r="EU47">
        <v>3.1331243515014648</v>
      </c>
      <c r="EV47">
        <v>2.9964966773986816</v>
      </c>
      <c r="EW47">
        <v>3.2249445915222168</v>
      </c>
      <c r="EX47">
        <v>3.0664808750152588</v>
      </c>
      <c r="EY47">
        <v>75.40704345703125</v>
      </c>
      <c r="EZ47">
        <v>74.474143981933594</v>
      </c>
      <c r="FA47">
        <v>73.510696411132813</v>
      </c>
      <c r="FB47">
        <v>72.611541748046875</v>
      </c>
      <c r="FC47">
        <v>72.099143981933594</v>
      </c>
      <c r="FD47">
        <v>71.4442138671875</v>
      </c>
      <c r="FE47">
        <v>71.748870849609375</v>
      </c>
      <c r="FF47">
        <v>74.941162109375</v>
      </c>
      <c r="FG47">
        <v>78.228645324707031</v>
      </c>
      <c r="FH47">
        <v>81.281639099121094</v>
      </c>
      <c r="FI47">
        <v>84.046646118164063</v>
      </c>
      <c r="FJ47">
        <v>85.988693237304688</v>
      </c>
      <c r="FK47">
        <v>88.143547058105469</v>
      </c>
      <c r="FL47">
        <v>89.586341857910156</v>
      </c>
      <c r="FM47">
        <v>89.572006225585938</v>
      </c>
      <c r="FN47">
        <v>88.363128662109375</v>
      </c>
      <c r="FO47">
        <v>88.478996276855469</v>
      </c>
      <c r="FP47">
        <v>87.324699401855469</v>
      </c>
      <c r="FQ47">
        <v>85.620292663574219</v>
      </c>
      <c r="FR47">
        <v>83.428985595703125</v>
      </c>
      <c r="FS47">
        <v>80.211326599121094</v>
      </c>
      <c r="FT47">
        <v>78.440933227539063</v>
      </c>
      <c r="FU47">
        <v>77.1207275390625</v>
      </c>
      <c r="FV47">
        <v>76.100685119628906</v>
      </c>
      <c r="FW47">
        <v>1</v>
      </c>
      <c r="FX47" s="60"/>
    </row>
    <row r="48" spans="1:180" x14ac:dyDescent="0.2">
      <c r="A48" t="s">
        <v>233</v>
      </c>
      <c r="B48" t="s">
        <v>217</v>
      </c>
      <c r="C48" t="s">
        <v>219</v>
      </c>
      <c r="D48" t="s">
        <v>43</v>
      </c>
      <c r="E48">
        <v>2015</v>
      </c>
      <c r="F48" t="s">
        <v>222</v>
      </c>
      <c r="G48" t="s">
        <v>10</v>
      </c>
      <c r="H48">
        <v>559</v>
      </c>
      <c r="K48">
        <v>267.94131494265247</v>
      </c>
      <c r="L48">
        <v>262.12510429110205</v>
      </c>
      <c r="M48">
        <v>258.39799418388043</v>
      </c>
      <c r="N48">
        <v>260.54886481245001</v>
      </c>
      <c r="O48">
        <v>270.96757556747667</v>
      </c>
      <c r="P48">
        <v>293.19699336125802</v>
      </c>
      <c r="Q48">
        <v>322.2362684751966</v>
      </c>
      <c r="R48">
        <v>349.96654751054461</v>
      </c>
      <c r="S48">
        <v>379.89565285289916</v>
      </c>
      <c r="T48">
        <v>398.03406679898114</v>
      </c>
      <c r="U48">
        <v>405.82956329181707</v>
      </c>
      <c r="V48">
        <v>407.34408011650135</v>
      </c>
      <c r="W48">
        <v>405.79918148328164</v>
      </c>
      <c r="X48">
        <v>408.21309629454794</v>
      </c>
      <c r="Y48">
        <v>404.93982258440491</v>
      </c>
      <c r="Z48">
        <v>391.37796453173308</v>
      </c>
      <c r="AA48">
        <v>378.54926795450405</v>
      </c>
      <c r="AB48">
        <v>357.97322866474241</v>
      </c>
      <c r="AC48">
        <v>327.09482216441313</v>
      </c>
      <c r="AD48">
        <v>313.90281915976175</v>
      </c>
      <c r="AE48">
        <v>306.82287565996114</v>
      </c>
      <c r="AF48">
        <v>298.71929448559899</v>
      </c>
      <c r="AG48">
        <v>285.46334997578634</v>
      </c>
      <c r="AH48">
        <v>275.27698234809702</v>
      </c>
      <c r="AI48">
        <v>-0.91231381893157959</v>
      </c>
      <c r="AJ48">
        <v>-0.53972440958023071</v>
      </c>
      <c r="AK48">
        <v>-1.055383563041687</v>
      </c>
      <c r="AL48">
        <v>-1.6054236888885498</v>
      </c>
      <c r="AM48">
        <v>-2.4071438312530518</v>
      </c>
      <c r="AN48">
        <v>-2.7982873916625977</v>
      </c>
      <c r="AO48">
        <v>-3.6208345890045166</v>
      </c>
      <c r="AP48">
        <v>-4.0559372901916504</v>
      </c>
      <c r="AQ48">
        <v>-5.1343750953674316</v>
      </c>
      <c r="AR48">
        <v>-5.8909211158752441</v>
      </c>
      <c r="AS48">
        <v>-4.8191375732421875</v>
      </c>
      <c r="AT48">
        <v>-4.7521467208862305</v>
      </c>
      <c r="AU48">
        <v>-3.4652578830718994</v>
      </c>
      <c r="AV48">
        <v>-0.55881655216217041</v>
      </c>
      <c r="AW48">
        <v>0.81862020492553711</v>
      </c>
      <c r="AX48">
        <v>2.0725376605987549</v>
      </c>
      <c r="AY48">
        <v>3.0282149314880371</v>
      </c>
      <c r="AZ48">
        <v>-1.2143427133560181</v>
      </c>
      <c r="BA48">
        <v>-2.859473705291748</v>
      </c>
      <c r="BB48">
        <v>-3.9820291996002197</v>
      </c>
      <c r="BC48">
        <v>-3.8800287246704102</v>
      </c>
      <c r="BD48">
        <v>-3.9035110473632813</v>
      </c>
      <c r="BE48">
        <v>-3.490863561630249</v>
      </c>
      <c r="BF48">
        <v>-3.3751349449157715</v>
      </c>
      <c r="BG48">
        <v>0.18974320590496063</v>
      </c>
      <c r="BH48">
        <v>0.43828228116035461</v>
      </c>
      <c r="BI48">
        <v>-6.4085125923156738E-2</v>
      </c>
      <c r="BJ48">
        <v>-0.56179541349411011</v>
      </c>
      <c r="BK48">
        <v>-1.1182972192764282</v>
      </c>
      <c r="BL48">
        <v>-1.6293469667434692</v>
      </c>
      <c r="BM48">
        <v>-2.4797811508178711</v>
      </c>
      <c r="BN48">
        <v>-2.8283400535583496</v>
      </c>
      <c r="BO48">
        <v>-3.6137213706970215</v>
      </c>
      <c r="BP48">
        <v>-4.2483258247375488</v>
      </c>
      <c r="BQ48">
        <v>-3.0148253440856934</v>
      </c>
      <c r="BR48">
        <v>-2.9228429794311523</v>
      </c>
      <c r="BS48">
        <v>-1.6274585723876953</v>
      </c>
      <c r="BT48">
        <v>1.8561025857925415</v>
      </c>
      <c r="BU48">
        <v>3.1730833053588867</v>
      </c>
      <c r="BV48">
        <v>4.5190691947937012</v>
      </c>
      <c r="BW48">
        <v>5.3050198554992676</v>
      </c>
      <c r="BX48">
        <v>1.3599101305007935</v>
      </c>
      <c r="BY48">
        <v>-0.63045233488082886</v>
      </c>
      <c r="BZ48">
        <v>-1.83392333984375</v>
      </c>
      <c r="CA48">
        <v>-1.8067623376846313</v>
      </c>
      <c r="CB48">
        <v>-1.9020659923553467</v>
      </c>
      <c r="CC48">
        <v>-1.528387188911438</v>
      </c>
      <c r="CD48">
        <v>-1.4886159896850586</v>
      </c>
      <c r="CE48">
        <v>0.95302450656890869</v>
      </c>
      <c r="CF48">
        <v>1.1156467199325562</v>
      </c>
      <c r="CG48">
        <v>0.62248510122299194</v>
      </c>
      <c r="CH48">
        <v>0.16101837158203125</v>
      </c>
      <c r="CI48">
        <v>-0.22564584016799927</v>
      </c>
      <c r="CJ48">
        <v>-0.81974238157272339</v>
      </c>
      <c r="CK48">
        <v>-1.6894910335540771</v>
      </c>
      <c r="CL48">
        <v>-1.9781099557876587</v>
      </c>
      <c r="CM48">
        <v>-2.560521125793457</v>
      </c>
      <c r="CN48">
        <v>-3.1106691360473633</v>
      </c>
      <c r="CO48">
        <v>-1.7651641368865967</v>
      </c>
      <c r="CP48">
        <v>-1.6558725833892822</v>
      </c>
      <c r="CQ48">
        <v>-0.35460439324378967</v>
      </c>
      <c r="CR48">
        <v>3.5286681652069092</v>
      </c>
      <c r="CS48">
        <v>4.8037772178649902</v>
      </c>
      <c r="CT48">
        <v>6.213529109954834</v>
      </c>
      <c r="CU48">
        <v>6.8819279670715332</v>
      </c>
      <c r="CV48">
        <v>3.1428296566009521</v>
      </c>
      <c r="CW48">
        <v>0.91336113214492798</v>
      </c>
      <c r="CX48">
        <v>-0.34615176916122437</v>
      </c>
      <c r="CY48">
        <v>-0.37082433700561523</v>
      </c>
      <c r="CZ48">
        <v>-0.51587134599685669</v>
      </c>
      <c r="DA48">
        <v>-0.16918201744556427</v>
      </c>
      <c r="DB48">
        <v>-0.18201878666877747</v>
      </c>
      <c r="DC48">
        <v>1.7163058519363403</v>
      </c>
      <c r="DD48">
        <v>1.7930111885070801</v>
      </c>
      <c r="DE48">
        <v>1.3090553283691406</v>
      </c>
      <c r="DF48">
        <v>0.88383215665817261</v>
      </c>
      <c r="DG48">
        <v>0.66700547933578491</v>
      </c>
      <c r="DH48">
        <v>-1.0137785226106644E-2</v>
      </c>
      <c r="DI48">
        <v>-0.89920097589492798</v>
      </c>
      <c r="DJ48">
        <v>-1.1278798580169678</v>
      </c>
      <c r="DK48">
        <v>-1.5073208808898926</v>
      </c>
      <c r="DL48">
        <v>-1.9730125665664673</v>
      </c>
      <c r="DM48">
        <v>-0.51550287008285522</v>
      </c>
      <c r="DN48">
        <v>-0.3889022171497345</v>
      </c>
      <c r="DO48">
        <v>0.91824984550476074</v>
      </c>
      <c r="DP48">
        <v>5.2012338638305664</v>
      </c>
      <c r="DQ48">
        <v>6.4344711303710937</v>
      </c>
      <c r="DR48">
        <v>7.907989501953125</v>
      </c>
      <c r="DS48">
        <v>8.458836555480957</v>
      </c>
      <c r="DT48">
        <v>4.9257493019104004</v>
      </c>
      <c r="DU48">
        <v>2.45717453956604</v>
      </c>
      <c r="DV48">
        <v>1.1416198015213013</v>
      </c>
      <c r="DW48">
        <v>1.0651136636734009</v>
      </c>
      <c r="DX48">
        <v>0.8703233003616333</v>
      </c>
      <c r="DY48">
        <v>1.1900230646133423</v>
      </c>
      <c r="DZ48">
        <v>1.1245784759521484</v>
      </c>
      <c r="EA48">
        <v>2.8183629512786865</v>
      </c>
      <c r="EB48">
        <v>2.7710177898406982</v>
      </c>
      <c r="EC48">
        <v>2.3003537654876709</v>
      </c>
      <c r="ED48">
        <v>1.9274604320526123</v>
      </c>
      <c r="EE48">
        <v>1.9558522701263428</v>
      </c>
      <c r="EF48">
        <v>1.1588026285171509</v>
      </c>
      <c r="EG48">
        <v>0.24185244739055634</v>
      </c>
      <c r="EH48">
        <v>9.9717333912849426E-2</v>
      </c>
      <c r="EI48">
        <v>1.3332926668226719E-2</v>
      </c>
      <c r="EJ48">
        <v>-0.33041712641716003</v>
      </c>
      <c r="EK48">
        <v>1.2888095378875732</v>
      </c>
      <c r="EL48">
        <v>1.4404017925262451</v>
      </c>
      <c r="EM48">
        <v>2.7560491561889648</v>
      </c>
      <c r="EN48">
        <v>7.6161527633666992</v>
      </c>
      <c r="EO48">
        <v>8.7889337539672852</v>
      </c>
      <c r="EP48">
        <v>10.354520797729492</v>
      </c>
      <c r="EQ48">
        <v>10.735641479492188</v>
      </c>
      <c r="ER48">
        <v>7.500002384185791</v>
      </c>
      <c r="ES48">
        <v>4.6861963272094727</v>
      </c>
      <c r="ET48">
        <v>3.2897257804870605</v>
      </c>
      <c r="EU48">
        <v>3.1383800506591797</v>
      </c>
      <c r="EV48">
        <v>2.8717682361602783</v>
      </c>
      <c r="EW48">
        <v>3.1524994373321533</v>
      </c>
      <c r="EX48">
        <v>3.0110971927642822</v>
      </c>
      <c r="EY48">
        <v>76.59454345703125</v>
      </c>
      <c r="EZ48">
        <v>75.528450012207031</v>
      </c>
      <c r="FA48">
        <v>74.717323303222656</v>
      </c>
      <c r="FB48">
        <v>73.975395202636719</v>
      </c>
      <c r="FC48">
        <v>73.294975280761719</v>
      </c>
      <c r="FD48">
        <v>72.328697204589844</v>
      </c>
      <c r="FE48">
        <v>72.232536315917969</v>
      </c>
      <c r="FF48">
        <v>74.08111572265625</v>
      </c>
      <c r="FG48">
        <v>78.231033325195313</v>
      </c>
      <c r="FH48">
        <v>82.707374572753906</v>
      </c>
      <c r="FI48">
        <v>85.971794128417969</v>
      </c>
      <c r="FJ48">
        <v>88.388587951660156</v>
      </c>
      <c r="FK48">
        <v>90.18603515625</v>
      </c>
      <c r="FL48">
        <v>91.990631103515625</v>
      </c>
      <c r="FM48">
        <v>92.919334411621094</v>
      </c>
      <c r="FN48">
        <v>92.268760681152344</v>
      </c>
      <c r="FO48">
        <v>91.411369323730469</v>
      </c>
      <c r="FP48">
        <v>89.63189697265625</v>
      </c>
      <c r="FQ48">
        <v>87.013381958007813</v>
      </c>
      <c r="FR48">
        <v>83.450614929199219</v>
      </c>
      <c r="FS48">
        <v>80.978485107421875</v>
      </c>
      <c r="FT48">
        <v>79.437255859375</v>
      </c>
      <c r="FU48">
        <v>78.192222595214844</v>
      </c>
      <c r="FV48">
        <v>77.059326171875</v>
      </c>
      <c r="FW48">
        <v>1</v>
      </c>
      <c r="FX48" s="60"/>
    </row>
    <row r="49" spans="1:180" x14ac:dyDescent="0.2">
      <c r="A49" t="s">
        <v>233</v>
      </c>
      <c r="B49" t="s">
        <v>217</v>
      </c>
      <c r="C49" t="s">
        <v>219</v>
      </c>
      <c r="D49" t="s">
        <v>44</v>
      </c>
      <c r="E49">
        <v>2015</v>
      </c>
      <c r="F49" t="s">
        <v>222</v>
      </c>
      <c r="G49" t="s">
        <v>10</v>
      </c>
      <c r="H49">
        <v>559</v>
      </c>
      <c r="K49">
        <v>275.11746530917952</v>
      </c>
      <c r="L49">
        <v>269.77883431694926</v>
      </c>
      <c r="M49">
        <v>266.50371138881906</v>
      </c>
      <c r="N49">
        <v>268.62699890283204</v>
      </c>
      <c r="O49">
        <v>280.10510864131862</v>
      </c>
      <c r="P49">
        <v>303.77219652538184</v>
      </c>
      <c r="Q49">
        <v>335.29861799207515</v>
      </c>
      <c r="R49">
        <v>362.32025376040099</v>
      </c>
      <c r="S49">
        <v>391.25516310218433</v>
      </c>
      <c r="T49">
        <v>401.7496063918598</v>
      </c>
      <c r="U49">
        <v>405.04155214650677</v>
      </c>
      <c r="V49">
        <v>403.60233802667472</v>
      </c>
      <c r="W49">
        <v>401.19967871579598</v>
      </c>
      <c r="X49">
        <v>402.23809235330225</v>
      </c>
      <c r="Y49">
        <v>397.2457008369081</v>
      </c>
      <c r="Z49">
        <v>385.46849876909653</v>
      </c>
      <c r="AA49">
        <v>370.6837963297711</v>
      </c>
      <c r="AB49">
        <v>352.33277318841988</v>
      </c>
      <c r="AC49">
        <v>323.02999633563718</v>
      </c>
      <c r="AD49">
        <v>310.28058356504607</v>
      </c>
      <c r="AE49">
        <v>302.55164387571205</v>
      </c>
      <c r="AF49">
        <v>293.70008293127853</v>
      </c>
      <c r="AG49">
        <v>279.91093748751388</v>
      </c>
      <c r="AH49">
        <v>270.21215634153668</v>
      </c>
      <c r="AI49">
        <v>-0.60032367706298828</v>
      </c>
      <c r="AJ49">
        <v>-0.24156676232814789</v>
      </c>
      <c r="AK49">
        <v>-0.8687862753868103</v>
      </c>
      <c r="AL49">
        <v>-1.5146756172180176</v>
      </c>
      <c r="AM49">
        <v>-2.3180916309356689</v>
      </c>
      <c r="AN49">
        <v>-2.66119384765625</v>
      </c>
      <c r="AO49">
        <v>-3.6899890899658203</v>
      </c>
      <c r="AP49">
        <v>-4.314389705657959</v>
      </c>
      <c r="AQ49">
        <v>-5.3358869552612305</v>
      </c>
      <c r="AR49">
        <v>-5.9355001449584961</v>
      </c>
      <c r="AS49">
        <v>-4.9760913848876953</v>
      </c>
      <c r="AT49">
        <v>-4.8619871139526367</v>
      </c>
      <c r="AU49">
        <v>-3.6077256202697754</v>
      </c>
      <c r="AV49">
        <v>-0.7432672381401062</v>
      </c>
      <c r="AW49">
        <v>0.60704416036605835</v>
      </c>
      <c r="AX49">
        <v>1.9870285987854004</v>
      </c>
      <c r="AY49">
        <v>3.0594482421875</v>
      </c>
      <c r="AZ49">
        <v>-0.79961425065994263</v>
      </c>
      <c r="BA49">
        <v>-2.5517446994781494</v>
      </c>
      <c r="BB49">
        <v>-3.583533763885498</v>
      </c>
      <c r="BC49">
        <v>-3.4927260875701904</v>
      </c>
      <c r="BD49">
        <v>-3.5045111179351807</v>
      </c>
      <c r="BE49">
        <v>-2.9480123519897461</v>
      </c>
      <c r="BF49">
        <v>-2.880199670791626</v>
      </c>
      <c r="BG49">
        <v>0.56823974847793579</v>
      </c>
      <c r="BH49">
        <v>0.80809706449508667</v>
      </c>
      <c r="BI49">
        <v>0.21882595121860504</v>
      </c>
      <c r="BJ49">
        <v>-0.38040009140968323</v>
      </c>
      <c r="BK49">
        <v>-0.94122296571731567</v>
      </c>
      <c r="BL49">
        <v>-1.4389055967330933</v>
      </c>
      <c r="BM49">
        <v>-2.5004522800445557</v>
      </c>
      <c r="BN49">
        <v>-3.0450074672698975</v>
      </c>
      <c r="BO49">
        <v>-3.8465583324432373</v>
      </c>
      <c r="BP49">
        <v>-4.3540725708007812</v>
      </c>
      <c r="BQ49">
        <v>-3.1669924259185791</v>
      </c>
      <c r="BR49">
        <v>-3.0373682975769043</v>
      </c>
      <c r="BS49">
        <v>-1.7645050287246704</v>
      </c>
      <c r="BT49">
        <v>1.7032504081726074</v>
      </c>
      <c r="BU49">
        <v>2.9915645122528076</v>
      </c>
      <c r="BV49">
        <v>4.438927173614502</v>
      </c>
      <c r="BW49">
        <v>5.325467586517334</v>
      </c>
      <c r="BX49">
        <v>1.7210022211074829</v>
      </c>
      <c r="BY49">
        <v>-0.35379043221473694</v>
      </c>
      <c r="BZ49">
        <v>-1.4688080549240112</v>
      </c>
      <c r="CA49">
        <v>-1.4434428215026855</v>
      </c>
      <c r="CB49">
        <v>-1.5317871570587158</v>
      </c>
      <c r="CC49">
        <v>-1.0446035861968994</v>
      </c>
      <c r="CD49">
        <v>-1.0488097667694092</v>
      </c>
      <c r="CE49">
        <v>1.3775832653045654</v>
      </c>
      <c r="CF49">
        <v>1.5350910425186157</v>
      </c>
      <c r="CG49">
        <v>0.97210288047790527</v>
      </c>
      <c r="CH49">
        <v>0.40519571304321289</v>
      </c>
      <c r="CI49">
        <v>1.2392116710543633E-2</v>
      </c>
      <c r="CJ49">
        <v>-0.59235250949859619</v>
      </c>
      <c r="CK49">
        <v>-1.676582932472229</v>
      </c>
      <c r="CL49">
        <v>-2.1658370494842529</v>
      </c>
      <c r="CM49">
        <v>-2.815054178237915</v>
      </c>
      <c r="CN49">
        <v>-3.2587804794311523</v>
      </c>
      <c r="CO49">
        <v>-1.9140158891677856</v>
      </c>
      <c r="CP49">
        <v>-1.7736430168151855</v>
      </c>
      <c r="CQ49">
        <v>-0.48789596557617188</v>
      </c>
      <c r="CR49">
        <v>3.3977010250091553</v>
      </c>
      <c r="CS49">
        <v>4.6430764198303223</v>
      </c>
      <c r="CT49">
        <v>6.1371045112609863</v>
      </c>
      <c r="CU49">
        <v>6.8949055671691895</v>
      </c>
      <c r="CV49">
        <v>3.466773509979248</v>
      </c>
      <c r="CW49">
        <v>1.1685059070587158</v>
      </c>
      <c r="CX49">
        <v>-4.1554453782737255E-3</v>
      </c>
      <c r="CY49">
        <v>-2.4115461856126785E-2</v>
      </c>
      <c r="CZ49">
        <v>-0.16548445820808411</v>
      </c>
      <c r="DA49">
        <v>0.27369147539138794</v>
      </c>
      <c r="DB49">
        <v>0.21960540115833282</v>
      </c>
      <c r="DC49">
        <v>2.1869266033172607</v>
      </c>
      <c r="DD49">
        <v>2.2620849609375</v>
      </c>
      <c r="DE49">
        <v>1.7253798246383667</v>
      </c>
      <c r="DF49">
        <v>1.1907914876937866</v>
      </c>
      <c r="DG49">
        <v>0.96600723266601563</v>
      </c>
      <c r="DH49">
        <v>0.25420063734054565</v>
      </c>
      <c r="DI49">
        <v>-0.85271346569061279</v>
      </c>
      <c r="DJ49">
        <v>-1.2866665124893188</v>
      </c>
      <c r="DK49">
        <v>-1.7835497856140137</v>
      </c>
      <c r="DL49">
        <v>-2.1634886264801025</v>
      </c>
      <c r="DM49">
        <v>-0.66103923320770264</v>
      </c>
      <c r="DN49">
        <v>-0.50991761684417725</v>
      </c>
      <c r="DO49">
        <v>0.78871303796768188</v>
      </c>
      <c r="DP49">
        <v>5.0921516418457031</v>
      </c>
      <c r="DQ49">
        <v>6.2945876121520996</v>
      </c>
      <c r="DR49">
        <v>7.8352818489074707</v>
      </c>
      <c r="DS49">
        <v>8.4643440246582031</v>
      </c>
      <c r="DT49">
        <v>5.2125449180603027</v>
      </c>
      <c r="DU49">
        <v>2.6908023357391357</v>
      </c>
      <c r="DV49">
        <v>1.4604971408843994</v>
      </c>
      <c r="DW49">
        <v>1.395211935043335</v>
      </c>
      <c r="DX49">
        <v>1.2008181810379028</v>
      </c>
      <c r="DY49">
        <v>1.5919865369796753</v>
      </c>
      <c r="DZ49">
        <v>1.4880205392837524</v>
      </c>
      <c r="EA49">
        <v>3.3554902076721191</v>
      </c>
      <c r="EB49">
        <v>3.3117489814758301</v>
      </c>
      <c r="EC49">
        <v>2.8129920959472656</v>
      </c>
      <c r="ED49">
        <v>2.3250670433044434</v>
      </c>
      <c r="EE49">
        <v>2.3428759574890137</v>
      </c>
      <c r="EF49">
        <v>1.4764889478683472</v>
      </c>
      <c r="EG49">
        <v>0.33682316541671753</v>
      </c>
      <c r="EH49">
        <v>-1.7284044995903969E-2</v>
      </c>
      <c r="EI49">
        <v>-0.29422134160995483</v>
      </c>
      <c r="EJ49">
        <v>-0.58206081390380859</v>
      </c>
      <c r="EK49">
        <v>1.1480599641799927</v>
      </c>
      <c r="EL49">
        <v>1.3147010803222656</v>
      </c>
      <c r="EM49">
        <v>2.6319336891174316</v>
      </c>
      <c r="EN49">
        <v>7.5386695861816406</v>
      </c>
      <c r="EO49">
        <v>8.6791086196899414</v>
      </c>
      <c r="EP49">
        <v>10.287179946899414</v>
      </c>
      <c r="EQ49">
        <v>10.730362892150879</v>
      </c>
      <c r="ER49">
        <v>7.733161449432373</v>
      </c>
      <c r="ES49">
        <v>4.888756275177002</v>
      </c>
      <c r="ET49">
        <v>3.5752229690551758</v>
      </c>
      <c r="EU49">
        <v>3.4444952011108398</v>
      </c>
      <c r="EV49">
        <v>3.1735422611236572</v>
      </c>
      <c r="EW49">
        <v>3.4953951835632324</v>
      </c>
      <c r="EX49">
        <v>3.3194105625152588</v>
      </c>
      <c r="EY49">
        <v>78.036231994628906</v>
      </c>
      <c r="EZ49">
        <v>76.941871643066406</v>
      </c>
      <c r="FA49">
        <v>76.383460998535156</v>
      </c>
      <c r="FB49">
        <v>75.640426635742187</v>
      </c>
      <c r="FC49">
        <v>74.960487365722656</v>
      </c>
      <c r="FD49">
        <v>74.586746215820313</v>
      </c>
      <c r="FE49">
        <v>74.735176086425781</v>
      </c>
      <c r="FF49">
        <v>76.080245971679688</v>
      </c>
      <c r="FG49">
        <v>79.52813720703125</v>
      </c>
      <c r="FH49">
        <v>81.897872924804688</v>
      </c>
      <c r="FI49">
        <v>83.944778442382813</v>
      </c>
      <c r="FJ49">
        <v>85.563980102539062</v>
      </c>
      <c r="FK49">
        <v>86.731590270996094</v>
      </c>
      <c r="FL49">
        <v>87.857772827148438</v>
      </c>
      <c r="FM49">
        <v>88.142570495605469</v>
      </c>
      <c r="FN49">
        <v>87.959754943847656</v>
      </c>
      <c r="FO49">
        <v>86.376808166503906</v>
      </c>
      <c r="FP49">
        <v>84.790939331054687</v>
      </c>
      <c r="FQ49">
        <v>81.970558166503906</v>
      </c>
      <c r="FR49">
        <v>78.459701538085938</v>
      </c>
      <c r="FS49">
        <v>76.070098876953125</v>
      </c>
      <c r="FT49">
        <v>74.09942626953125</v>
      </c>
      <c r="FU49">
        <v>72.509773254394531</v>
      </c>
      <c r="FV49">
        <v>71.602394104003906</v>
      </c>
      <c r="FW49">
        <v>1</v>
      </c>
      <c r="FX49" s="60"/>
    </row>
    <row r="50" spans="1:180" x14ac:dyDescent="0.2">
      <c r="A50" t="s">
        <v>233</v>
      </c>
      <c r="B50" t="s">
        <v>217</v>
      </c>
      <c r="C50" t="s">
        <v>219</v>
      </c>
      <c r="D50" t="s">
        <v>45</v>
      </c>
      <c r="E50">
        <v>2015</v>
      </c>
      <c r="F50" t="s">
        <v>222</v>
      </c>
      <c r="G50" t="s">
        <v>10</v>
      </c>
      <c r="H50">
        <v>559</v>
      </c>
      <c r="K50">
        <v>251.91405732455362</v>
      </c>
      <c r="L50">
        <v>246.75837537122379</v>
      </c>
      <c r="M50">
        <v>241.87982079184076</v>
      </c>
      <c r="N50">
        <v>243.74483960640907</v>
      </c>
      <c r="O50">
        <v>253.30625887701524</v>
      </c>
      <c r="P50">
        <v>275.94024163169126</v>
      </c>
      <c r="Q50">
        <v>302.00651415189179</v>
      </c>
      <c r="R50">
        <v>321.28477064352205</v>
      </c>
      <c r="S50">
        <v>347.5341733734756</v>
      </c>
      <c r="T50">
        <v>368.55891196810597</v>
      </c>
      <c r="U50">
        <v>383.88919567877781</v>
      </c>
      <c r="V50">
        <v>390.21592852748103</v>
      </c>
      <c r="W50">
        <v>390.84968886639359</v>
      </c>
      <c r="X50">
        <v>392.3311869508741</v>
      </c>
      <c r="Y50">
        <v>388.200320811805</v>
      </c>
      <c r="Z50">
        <v>375.26085848160949</v>
      </c>
      <c r="AA50">
        <v>362.59226025921981</v>
      </c>
      <c r="AB50">
        <v>342.95172825063582</v>
      </c>
      <c r="AC50">
        <v>311.31368336767741</v>
      </c>
      <c r="AD50">
        <v>299.22555077611941</v>
      </c>
      <c r="AE50">
        <v>292.42138058287981</v>
      </c>
      <c r="AF50">
        <v>282.30569405391952</v>
      </c>
      <c r="AG50">
        <v>268.28260652972324</v>
      </c>
      <c r="AH50">
        <v>258.46118542463165</v>
      </c>
      <c r="AI50">
        <v>-1.078685998916626</v>
      </c>
      <c r="AJ50">
        <v>-0.83190584182739258</v>
      </c>
      <c r="AK50">
        <v>-1.3482124805450439</v>
      </c>
      <c r="AL50">
        <v>-1.7924952507019043</v>
      </c>
      <c r="AM50">
        <v>-2.3553855419158936</v>
      </c>
      <c r="AN50">
        <v>-2.6521501541137695</v>
      </c>
      <c r="AO50">
        <v>-3.2687485218048096</v>
      </c>
      <c r="AP50">
        <v>-3.8781497478485107</v>
      </c>
      <c r="AQ50">
        <v>-4.8003926277160645</v>
      </c>
      <c r="AR50">
        <v>-5.8788247108459473</v>
      </c>
      <c r="AS50">
        <v>-4.7794828414916992</v>
      </c>
      <c r="AT50">
        <v>-4.723942756652832</v>
      </c>
      <c r="AU50">
        <v>-3.3237056732177734</v>
      </c>
      <c r="AV50">
        <v>-0.6115686297416687</v>
      </c>
      <c r="AW50">
        <v>0.43094226717948914</v>
      </c>
      <c r="AX50">
        <v>1.6818280220031738</v>
      </c>
      <c r="AY50">
        <v>2.8943910598754883</v>
      </c>
      <c r="AZ50">
        <v>-1.2377740144729614</v>
      </c>
      <c r="BA50">
        <v>-2.6708211898803711</v>
      </c>
      <c r="BB50">
        <v>-3.8277559280395508</v>
      </c>
      <c r="BC50">
        <v>-3.8895976543426514</v>
      </c>
      <c r="BD50">
        <v>-3.8627636432647705</v>
      </c>
      <c r="BE50">
        <v>-3.3530504703521729</v>
      </c>
      <c r="BF50">
        <v>-3.2662520408630371</v>
      </c>
      <c r="BG50">
        <v>6.2937065958976746E-2</v>
      </c>
      <c r="BH50">
        <v>0.24862274527549744</v>
      </c>
      <c r="BI50">
        <v>-0.27590832114219666</v>
      </c>
      <c r="BJ50">
        <v>-0.73460614681243896</v>
      </c>
      <c r="BK50">
        <v>-1.0719889402389526</v>
      </c>
      <c r="BL50">
        <v>-1.4939126968383789</v>
      </c>
      <c r="BM50">
        <v>-2.1312673091888428</v>
      </c>
      <c r="BN50">
        <v>-2.6075689792633057</v>
      </c>
      <c r="BO50">
        <v>-3.2780613899230957</v>
      </c>
      <c r="BP50">
        <v>-4.0514321327209473</v>
      </c>
      <c r="BQ50">
        <v>-2.9765565395355225</v>
      </c>
      <c r="BR50">
        <v>-2.8942067623138428</v>
      </c>
      <c r="BS50">
        <v>-1.508592963218689</v>
      </c>
      <c r="BT50">
        <v>1.7738709449768066</v>
      </c>
      <c r="BU50">
        <v>2.7842276096343994</v>
      </c>
      <c r="BV50">
        <v>4.1478672027587891</v>
      </c>
      <c r="BW50">
        <v>5.1691994667053223</v>
      </c>
      <c r="BX50">
        <v>1.3157716989517212</v>
      </c>
      <c r="BY50">
        <v>-0.4700605571269989</v>
      </c>
      <c r="BZ50">
        <v>-1.6634174585342407</v>
      </c>
      <c r="CA50">
        <v>-1.7596741914749146</v>
      </c>
      <c r="CB50">
        <v>-1.8147023916244507</v>
      </c>
      <c r="CC50">
        <v>-1.3716844320297241</v>
      </c>
      <c r="CD50">
        <v>-1.3481684923171997</v>
      </c>
      <c r="CE50">
        <v>0.8536217212677002</v>
      </c>
      <c r="CF50">
        <v>0.9969935417175293</v>
      </c>
      <c r="CG50">
        <v>0.46676626801490784</v>
      </c>
      <c r="CH50">
        <v>-1.9153894390910864E-3</v>
      </c>
      <c r="CI50">
        <v>-0.18311238288879395</v>
      </c>
      <c r="CJ50">
        <v>-0.69172102212905884</v>
      </c>
      <c r="CK50">
        <v>-1.3434513807296753</v>
      </c>
      <c r="CL50">
        <v>-1.727568507194519</v>
      </c>
      <c r="CM50">
        <v>-2.2236995697021484</v>
      </c>
      <c r="CN50">
        <v>-2.7857859134674072</v>
      </c>
      <c r="CO50">
        <v>-1.7278555631637573</v>
      </c>
      <c r="CP50">
        <v>-1.6269371509552002</v>
      </c>
      <c r="CQ50">
        <v>-0.25145131349563599</v>
      </c>
      <c r="CR50">
        <v>3.4260191917419434</v>
      </c>
      <c r="CS50">
        <v>4.4141058921813965</v>
      </c>
      <c r="CT50">
        <v>5.8558382987976074</v>
      </c>
      <c r="CU50">
        <v>6.7447247505187988</v>
      </c>
      <c r="CV50">
        <v>3.0843496322631836</v>
      </c>
      <c r="CW50">
        <v>1.0541794300079346</v>
      </c>
      <c r="CX50">
        <v>-0.16440337896347046</v>
      </c>
      <c r="CY50">
        <v>-0.28449565172195435</v>
      </c>
      <c r="CZ50">
        <v>-0.39622139930725098</v>
      </c>
      <c r="DA50">
        <v>6.0359638882800937E-4</v>
      </c>
      <c r="DB50">
        <v>-1.970955915749073E-2</v>
      </c>
      <c r="DC50">
        <v>1.6443063020706177</v>
      </c>
      <c r="DD50">
        <v>1.7453644275665283</v>
      </c>
      <c r="DE50">
        <v>1.2094408273696899</v>
      </c>
      <c r="DF50">
        <v>0.73077535629272461</v>
      </c>
      <c r="DG50">
        <v>0.70576417446136475</v>
      </c>
      <c r="DH50">
        <v>0.11047074198722839</v>
      </c>
      <c r="DI50">
        <v>-0.55563533306121826</v>
      </c>
      <c r="DJ50">
        <v>-0.8475680947303772</v>
      </c>
      <c r="DK50">
        <v>-1.1693377494812012</v>
      </c>
      <c r="DL50">
        <v>-1.5201396942138672</v>
      </c>
      <c r="DM50">
        <v>-0.4791545569896698</v>
      </c>
      <c r="DN50">
        <v>-0.35966747999191284</v>
      </c>
      <c r="DO50">
        <v>1.005690336227417</v>
      </c>
      <c r="DP50">
        <v>5.0781674385070801</v>
      </c>
      <c r="DQ50">
        <v>6.0439844131469727</v>
      </c>
      <c r="DR50">
        <v>7.5638093948364258</v>
      </c>
      <c r="DS50">
        <v>8.3202495574951172</v>
      </c>
      <c r="DT50">
        <v>4.8529276847839355</v>
      </c>
      <c r="DU50">
        <v>2.5784194469451904</v>
      </c>
      <c r="DV50">
        <v>1.3346107006072998</v>
      </c>
      <c r="DW50">
        <v>1.1906828880310059</v>
      </c>
      <c r="DX50">
        <v>1.0222595930099487</v>
      </c>
      <c r="DY50">
        <v>1.3728916645050049</v>
      </c>
      <c r="DZ50">
        <v>1.3087493181228638</v>
      </c>
      <c r="EA50">
        <v>2.7859294414520264</v>
      </c>
      <c r="EB50">
        <v>2.8258929252624512</v>
      </c>
      <c r="EC50">
        <v>2.2817449569702148</v>
      </c>
      <c r="ED50">
        <v>1.7886644601821899</v>
      </c>
      <c r="EE50">
        <v>1.9891606569290161</v>
      </c>
      <c r="EF50">
        <v>1.2687082290649414</v>
      </c>
      <c r="EG50">
        <v>0.58184587955474854</v>
      </c>
      <c r="EH50">
        <v>0.42301264405250549</v>
      </c>
      <c r="EI50">
        <v>0.35299324989318848</v>
      </c>
      <c r="EJ50">
        <v>0.30725258588790894</v>
      </c>
      <c r="EK50">
        <v>1.3237713575363159</v>
      </c>
      <c r="EL50">
        <v>1.4700685739517212</v>
      </c>
      <c r="EM50">
        <v>2.820803165435791</v>
      </c>
      <c r="EN50">
        <v>7.4636073112487793</v>
      </c>
      <c r="EO50">
        <v>8.3972702026367187</v>
      </c>
      <c r="EP50">
        <v>10.029849052429199</v>
      </c>
      <c r="EQ50">
        <v>10.595058441162109</v>
      </c>
      <c r="ER50">
        <v>7.4064731597900391</v>
      </c>
      <c r="ES50">
        <v>4.7791800498962402</v>
      </c>
      <c r="ET50">
        <v>3.4989490509033203</v>
      </c>
      <c r="EU50">
        <v>3.3206062316894531</v>
      </c>
      <c r="EV50">
        <v>3.0703208446502686</v>
      </c>
      <c r="EW50">
        <v>3.3542575836181641</v>
      </c>
      <c r="EX50">
        <v>3.2268331050872803</v>
      </c>
      <c r="EY50">
        <v>66.666290283203125</v>
      </c>
      <c r="EZ50">
        <v>65.764732360839844</v>
      </c>
      <c r="FA50">
        <v>64.710700988769531</v>
      </c>
      <c r="FB50">
        <v>64.643516540527344</v>
      </c>
      <c r="FC50">
        <v>64.567008972167969</v>
      </c>
      <c r="FD50">
        <v>63.945396423339844</v>
      </c>
      <c r="FE50">
        <v>63.401134490966797</v>
      </c>
      <c r="FF50">
        <v>63.914222717285156</v>
      </c>
      <c r="FG50">
        <v>68.388916015625</v>
      </c>
      <c r="FH50">
        <v>73.713462829589844</v>
      </c>
      <c r="FI50">
        <v>78.855880737304688</v>
      </c>
      <c r="FJ50">
        <v>82.899024963378906</v>
      </c>
      <c r="FK50">
        <v>85.091156005859375</v>
      </c>
      <c r="FL50">
        <v>86.443023681640625</v>
      </c>
      <c r="FM50">
        <v>86.860313415527344</v>
      </c>
      <c r="FN50">
        <v>86.247489929199219</v>
      </c>
      <c r="FO50">
        <v>85.102157592773438</v>
      </c>
      <c r="FP50">
        <v>82.782333374023438</v>
      </c>
      <c r="FQ50">
        <v>78.33642578125</v>
      </c>
      <c r="FR50">
        <v>74.735572814941406</v>
      </c>
      <c r="FS50">
        <v>72.597908020019531</v>
      </c>
      <c r="FT50">
        <v>70.115493774414063</v>
      </c>
      <c r="FU50">
        <v>68.195198059082031</v>
      </c>
      <c r="FV50">
        <v>66.684288024902344</v>
      </c>
      <c r="FW50">
        <v>1</v>
      </c>
      <c r="FX50" s="60"/>
    </row>
    <row r="51" spans="1:180" x14ac:dyDescent="0.2">
      <c r="A51" t="s">
        <v>233</v>
      </c>
      <c r="B51" t="s">
        <v>217</v>
      </c>
      <c r="C51" t="s">
        <v>219</v>
      </c>
      <c r="D51" t="s">
        <v>46</v>
      </c>
      <c r="E51">
        <v>2015</v>
      </c>
      <c r="F51" t="s">
        <v>222</v>
      </c>
      <c r="G51" t="s">
        <v>10</v>
      </c>
      <c r="H51">
        <v>559</v>
      </c>
      <c r="K51">
        <v>276.26690900099499</v>
      </c>
      <c r="L51">
        <v>269.87897989948863</v>
      </c>
      <c r="M51">
        <v>266.19727161263154</v>
      </c>
      <c r="N51">
        <v>263.72297224373386</v>
      </c>
      <c r="O51">
        <v>272.60518210761273</v>
      </c>
      <c r="P51">
        <v>299.44599780334011</v>
      </c>
      <c r="Q51">
        <v>335.90212530830365</v>
      </c>
      <c r="R51">
        <v>356.35256735578105</v>
      </c>
      <c r="S51">
        <v>373.99250460616048</v>
      </c>
      <c r="T51">
        <v>390.17369797642709</v>
      </c>
      <c r="U51">
        <v>404.38799107353191</v>
      </c>
      <c r="V51">
        <v>409.67226081464497</v>
      </c>
      <c r="W51">
        <v>407.91335438924534</v>
      </c>
      <c r="X51">
        <v>408.67005725575518</v>
      </c>
      <c r="Y51">
        <v>405.48050962814386</v>
      </c>
      <c r="Z51">
        <v>392.44498823043091</v>
      </c>
      <c r="AA51">
        <v>381.63093713783974</v>
      </c>
      <c r="AB51">
        <v>364.2024717089057</v>
      </c>
      <c r="AC51">
        <v>333.99802064426206</v>
      </c>
      <c r="AD51">
        <v>323.16384750434412</v>
      </c>
      <c r="AE51">
        <v>318.06023077199933</v>
      </c>
      <c r="AF51">
        <v>305.57327471363925</v>
      </c>
      <c r="AG51">
        <v>290.70658389979565</v>
      </c>
      <c r="AH51">
        <v>280.77856959711011</v>
      </c>
      <c r="AI51">
        <v>-1.1680026054382324</v>
      </c>
      <c r="AJ51">
        <v>-1.0650372505187988</v>
      </c>
      <c r="AK51">
        <v>-0.85707515478134155</v>
      </c>
      <c r="AL51">
        <v>-0.89195066690444946</v>
      </c>
      <c r="AM51">
        <v>-1.1197052001953125</v>
      </c>
      <c r="AN51">
        <v>-1.5280417203903198</v>
      </c>
      <c r="AO51">
        <v>-2.0567638874053955</v>
      </c>
      <c r="AP51">
        <v>-2.549717903137207</v>
      </c>
      <c r="AQ51">
        <v>-2.199160099029541</v>
      </c>
      <c r="AR51">
        <v>-3.3303461074829102</v>
      </c>
      <c r="AS51">
        <v>-4.4526200294494629</v>
      </c>
      <c r="AT51">
        <v>-5.3911018371582031</v>
      </c>
      <c r="AU51">
        <v>-5.6972465515136719</v>
      </c>
      <c r="AV51">
        <v>-5.2027649879455566</v>
      </c>
      <c r="AW51">
        <v>-5.2372565269470215</v>
      </c>
      <c r="AX51">
        <v>-4.0711264610290527</v>
      </c>
      <c r="AY51">
        <v>-2.6778531074523926</v>
      </c>
      <c r="AZ51">
        <v>-2.8478286266326904</v>
      </c>
      <c r="BA51">
        <v>0.10648166388273239</v>
      </c>
      <c r="BB51">
        <v>2.5899550914764404</v>
      </c>
      <c r="BC51">
        <v>0.68958306312561035</v>
      </c>
      <c r="BD51">
        <v>-1.7610039710998535</v>
      </c>
      <c r="BE51">
        <v>-2.1907100677490234</v>
      </c>
      <c r="BF51">
        <v>-2.4284870624542236</v>
      </c>
      <c r="BG51">
        <v>-2.618584968149662E-2</v>
      </c>
      <c r="BH51">
        <v>3.2832257449626923E-2</v>
      </c>
      <c r="BI51">
        <v>0.19288255274295807</v>
      </c>
      <c r="BJ51">
        <v>0.12362189590930939</v>
      </c>
      <c r="BK51">
        <v>-4.684637114405632E-2</v>
      </c>
      <c r="BL51">
        <v>-0.26553565263748169</v>
      </c>
      <c r="BM51">
        <v>-0.3778916597366333</v>
      </c>
      <c r="BN51">
        <v>-0.54765105247497559</v>
      </c>
      <c r="BO51">
        <v>-0.68819296360015869</v>
      </c>
      <c r="BP51">
        <v>-1.9988510608673096</v>
      </c>
      <c r="BQ51">
        <v>-2.9806623458862305</v>
      </c>
      <c r="BR51">
        <v>-3.8013951778411865</v>
      </c>
      <c r="BS51">
        <v>-4.1339278221130371</v>
      </c>
      <c r="BT51">
        <v>-3.526583194732666</v>
      </c>
      <c r="BU51">
        <v>-3.5668728351593018</v>
      </c>
      <c r="BV51">
        <v>-2.2751178741455078</v>
      </c>
      <c r="BW51">
        <v>0.28979736566543579</v>
      </c>
      <c r="BX51">
        <v>0.63523155450820923</v>
      </c>
      <c r="BY51">
        <v>2.5230865478515625</v>
      </c>
      <c r="BZ51">
        <v>4.5452837944030762</v>
      </c>
      <c r="CA51">
        <v>2.6503562927246094</v>
      </c>
      <c r="CB51">
        <v>-3.1126273795962334E-2</v>
      </c>
      <c r="CC51">
        <v>-0.48690301179885864</v>
      </c>
      <c r="CD51">
        <v>-0.75020378828048706</v>
      </c>
      <c r="CE51">
        <v>0.7646329402923584</v>
      </c>
      <c r="CF51">
        <v>0.7932133674621582</v>
      </c>
      <c r="CG51">
        <v>0.92008006572723389</v>
      </c>
      <c r="CH51">
        <v>0.82700437307357788</v>
      </c>
      <c r="CI51">
        <v>0.69621235132217407</v>
      </c>
      <c r="CJ51">
        <v>0.60887223482131958</v>
      </c>
      <c r="CK51">
        <v>0.78489017486572266</v>
      </c>
      <c r="CL51">
        <v>0.83897429704666138</v>
      </c>
      <c r="CM51">
        <v>0.35829818248748779</v>
      </c>
      <c r="CN51">
        <v>-1.0766615867614746</v>
      </c>
      <c r="CO51">
        <v>-1.9611891508102417</v>
      </c>
      <c r="CP51">
        <v>-2.7003688812255859</v>
      </c>
      <c r="CQ51">
        <v>-3.0511782169342041</v>
      </c>
      <c r="CR51">
        <v>-2.3656647205352783</v>
      </c>
      <c r="CS51">
        <v>-2.4099702835083008</v>
      </c>
      <c r="CT51">
        <v>-1.031207799911499</v>
      </c>
      <c r="CU51">
        <v>2.3451828956604004</v>
      </c>
      <c r="CV51">
        <v>3.0475883483886719</v>
      </c>
      <c r="CW51">
        <v>4.1968197822570801</v>
      </c>
      <c r="CX51">
        <v>5.8995380401611328</v>
      </c>
      <c r="CY51">
        <v>4.0083818435668945</v>
      </c>
      <c r="CZ51">
        <v>1.1669818162918091</v>
      </c>
      <c r="DA51">
        <v>0.69314855337142944</v>
      </c>
      <c r="DB51">
        <v>0.41217008233070374</v>
      </c>
      <c r="DC51">
        <v>1.5554517507553101</v>
      </c>
      <c r="DD51">
        <v>1.5535944700241089</v>
      </c>
      <c r="DE51">
        <v>1.6472775936126709</v>
      </c>
      <c r="DF51">
        <v>1.5303868055343628</v>
      </c>
      <c r="DG51">
        <v>1.439271092414856</v>
      </c>
      <c r="DH51">
        <v>1.4832800626754761</v>
      </c>
      <c r="DI51">
        <v>1.9476720094680786</v>
      </c>
      <c r="DJ51">
        <v>2.2255997657775879</v>
      </c>
      <c r="DK51">
        <v>1.4047893285751343</v>
      </c>
      <c r="DL51">
        <v>-0.15447205305099487</v>
      </c>
      <c r="DM51">
        <v>-0.94171589612960815</v>
      </c>
      <c r="DN51">
        <v>-1.5993428230285645</v>
      </c>
      <c r="DO51">
        <v>-1.9684282541275024</v>
      </c>
      <c r="DP51">
        <v>-1.2047463655471802</v>
      </c>
      <c r="DQ51">
        <v>-1.2530677318572998</v>
      </c>
      <c r="DR51">
        <v>0.21270236372947693</v>
      </c>
      <c r="DS51">
        <v>4.4005684852600098</v>
      </c>
      <c r="DT51">
        <v>5.4599452018737793</v>
      </c>
      <c r="DU51">
        <v>5.8705525398254395</v>
      </c>
      <c r="DV51">
        <v>7.2537927627563477</v>
      </c>
      <c r="DW51">
        <v>5.3664073944091797</v>
      </c>
      <c r="DX51">
        <v>2.3650898933410645</v>
      </c>
      <c r="DY51">
        <v>1.8732001781463623</v>
      </c>
      <c r="DZ51">
        <v>1.5745439529418945</v>
      </c>
      <c r="EA51">
        <v>2.6972684860229492</v>
      </c>
      <c r="EB51">
        <v>2.6514639854431152</v>
      </c>
      <c r="EC51">
        <v>2.6972353458404541</v>
      </c>
      <c r="ED51">
        <v>2.54595947265625</v>
      </c>
      <c r="EE51">
        <v>2.5121300220489502</v>
      </c>
      <c r="EF51">
        <v>2.745786190032959</v>
      </c>
      <c r="EG51">
        <v>3.6265444755554199</v>
      </c>
      <c r="EH51">
        <v>4.2276663780212402</v>
      </c>
      <c r="EI51">
        <v>2.9157564640045166</v>
      </c>
      <c r="EJ51">
        <v>1.1770230531692505</v>
      </c>
      <c r="EK51">
        <v>0.53024148941040039</v>
      </c>
      <c r="EL51">
        <v>-9.6360314637422562E-3</v>
      </c>
      <c r="EM51">
        <v>-0.40510955452919006</v>
      </c>
      <c r="EN51">
        <v>0.47143551707267761</v>
      </c>
      <c r="EO51">
        <v>0.41731593012809753</v>
      </c>
      <c r="EP51">
        <v>2.0087110996246338</v>
      </c>
      <c r="EQ51">
        <v>7.3682188987731934</v>
      </c>
      <c r="ER51">
        <v>8.9430055618286133</v>
      </c>
      <c r="ES51">
        <v>8.2871570587158203</v>
      </c>
      <c r="ET51">
        <v>9.2091217041015625</v>
      </c>
      <c r="EU51">
        <v>7.3271803855895996</v>
      </c>
      <c r="EV51">
        <v>4.0949673652648926</v>
      </c>
      <c r="EW51">
        <v>3.5770070552825928</v>
      </c>
      <c r="EX51">
        <v>3.2528271675109863</v>
      </c>
      <c r="EY51">
        <v>69.873275756835938</v>
      </c>
      <c r="EZ51">
        <v>69.3529052734375</v>
      </c>
      <c r="FA51">
        <v>70.243087768554687</v>
      </c>
      <c r="FB51">
        <v>68.1929931640625</v>
      </c>
      <c r="FC51">
        <v>67.750984191894531</v>
      </c>
      <c r="FD51">
        <v>66.957099914550781</v>
      </c>
      <c r="FE51">
        <v>67.691497802734375</v>
      </c>
      <c r="FF51">
        <v>67.257553100585938</v>
      </c>
      <c r="FG51">
        <v>68.379287719726563</v>
      </c>
      <c r="FH51">
        <v>72.170616149902344</v>
      </c>
      <c r="FI51">
        <v>76.758941650390625</v>
      </c>
      <c r="FJ51">
        <v>80.116317749023438</v>
      </c>
      <c r="FK51">
        <v>81.6097412109375</v>
      </c>
      <c r="FL51">
        <v>81.622734069824219</v>
      </c>
      <c r="FM51">
        <v>82.053062438964844</v>
      </c>
      <c r="FN51">
        <v>81.466178894042969</v>
      </c>
      <c r="FO51">
        <v>82.143928527832031</v>
      </c>
      <c r="FP51">
        <v>80.107902526855469</v>
      </c>
      <c r="FQ51">
        <v>76.222023010253906</v>
      </c>
      <c r="FR51">
        <v>73.406913757324219</v>
      </c>
      <c r="FS51">
        <v>72.868705749511719</v>
      </c>
      <c r="FT51">
        <v>71.464790344238281</v>
      </c>
      <c r="FU51">
        <v>69.753730773925781</v>
      </c>
      <c r="FV51">
        <v>68.319709777832031</v>
      </c>
      <c r="FW51">
        <v>1</v>
      </c>
      <c r="FX51" s="60"/>
    </row>
    <row r="52" spans="1:180" x14ac:dyDescent="0.2">
      <c r="A52" t="s">
        <v>233</v>
      </c>
      <c r="B52" t="s">
        <v>217</v>
      </c>
      <c r="C52" t="s">
        <v>219</v>
      </c>
      <c r="D52" t="s">
        <v>47</v>
      </c>
      <c r="E52">
        <v>2015</v>
      </c>
      <c r="F52" t="s">
        <v>222</v>
      </c>
      <c r="G52" t="s">
        <v>10</v>
      </c>
      <c r="H52">
        <v>559</v>
      </c>
      <c r="K52">
        <v>245.56098260118191</v>
      </c>
      <c r="L52">
        <v>241.0758811195069</v>
      </c>
      <c r="M52">
        <v>237.37873798815627</v>
      </c>
      <c r="N52">
        <v>239.31201017378135</v>
      </c>
      <c r="O52">
        <v>249.00869602914557</v>
      </c>
      <c r="P52">
        <v>274.0788966882003</v>
      </c>
      <c r="Q52">
        <v>306.94390511040677</v>
      </c>
      <c r="R52">
        <v>326.48626550641808</v>
      </c>
      <c r="S52">
        <v>337.91735010849476</v>
      </c>
      <c r="T52">
        <v>342.13304949298038</v>
      </c>
      <c r="U52">
        <v>343.6472766696275</v>
      </c>
      <c r="V52">
        <v>343.5801543582719</v>
      </c>
      <c r="W52">
        <v>345.90067701140435</v>
      </c>
      <c r="X52">
        <v>361.36560346472038</v>
      </c>
      <c r="Y52">
        <v>349.0386623145896</v>
      </c>
      <c r="Z52">
        <v>333.1041359004272</v>
      </c>
      <c r="AA52">
        <v>327.50778862116999</v>
      </c>
      <c r="AB52">
        <v>321.44474188666516</v>
      </c>
      <c r="AC52">
        <v>301.12012222094779</v>
      </c>
      <c r="AD52">
        <v>288.36310427364481</v>
      </c>
      <c r="AE52">
        <v>279.6347907163161</v>
      </c>
      <c r="AF52">
        <v>271.25687598636983</v>
      </c>
      <c r="AG52">
        <v>260.92163215652522</v>
      </c>
      <c r="AH52">
        <v>254.34347747504495</v>
      </c>
      <c r="AI52">
        <v>-1.1637978553771973</v>
      </c>
      <c r="AJ52">
        <v>-1.1337823867797852</v>
      </c>
      <c r="AK52">
        <v>-1.0232534408569336</v>
      </c>
      <c r="AL52">
        <v>-1.0583947896957397</v>
      </c>
      <c r="AM52">
        <v>-1.4521868228912354</v>
      </c>
      <c r="AN52">
        <v>-1.7949116230010986</v>
      </c>
      <c r="AO52">
        <v>-2.2544243335723877</v>
      </c>
      <c r="AP52">
        <v>-2.2109601497650146</v>
      </c>
      <c r="AQ52">
        <v>-2.0534653663635254</v>
      </c>
      <c r="AR52">
        <v>-3.0574979782104492</v>
      </c>
      <c r="AS52">
        <v>-4.4575357437133789</v>
      </c>
      <c r="AT52">
        <v>-4.1068000793457031</v>
      </c>
      <c r="AU52">
        <v>-4.7007427215576172</v>
      </c>
      <c r="AV52">
        <v>-4.4235339164733887</v>
      </c>
      <c r="AW52">
        <v>-6.1173982620239258</v>
      </c>
      <c r="AX52">
        <v>-4.4049711227416992</v>
      </c>
      <c r="AY52">
        <v>-5.2635583877563477</v>
      </c>
      <c r="AZ52">
        <v>-6.0049548149108887</v>
      </c>
      <c r="BA52">
        <v>-0.4480704665184021</v>
      </c>
      <c r="BB52">
        <v>1.7266232967376709</v>
      </c>
      <c r="BC52">
        <v>9.9797315895557404E-2</v>
      </c>
      <c r="BD52">
        <v>-2.1884641647338867</v>
      </c>
      <c r="BE52">
        <v>-2.4388570785522461</v>
      </c>
      <c r="BF52">
        <v>-2.4238231182098389</v>
      </c>
      <c r="BG52">
        <v>-9.5887772738933563E-2</v>
      </c>
      <c r="BH52">
        <v>-8.6802735924720764E-2</v>
      </c>
      <c r="BI52">
        <v>-2.8182521462440491E-2</v>
      </c>
      <c r="BJ52">
        <v>-4.7025188803672791E-2</v>
      </c>
      <c r="BK52">
        <v>-0.41868504881858826</v>
      </c>
      <c r="BL52">
        <v>-0.59743589162826538</v>
      </c>
      <c r="BM52">
        <v>-0.73555046319961548</v>
      </c>
      <c r="BN52">
        <v>-0.37568062543869019</v>
      </c>
      <c r="BO52">
        <v>-0.60278981924057007</v>
      </c>
      <c r="BP52">
        <v>-1.8257423639297485</v>
      </c>
      <c r="BQ52">
        <v>-2.6924374103546143</v>
      </c>
      <c r="BR52">
        <v>-2.7477855682373047</v>
      </c>
      <c r="BS52">
        <v>-3.2759339809417725</v>
      </c>
      <c r="BT52">
        <v>-2.8124024868011475</v>
      </c>
      <c r="BU52">
        <v>-4.0269412994384766</v>
      </c>
      <c r="BV52">
        <v>-2.2310581207275391</v>
      </c>
      <c r="BW52">
        <v>-0.88617795705795288</v>
      </c>
      <c r="BX52">
        <v>-0.98037022352218628</v>
      </c>
      <c r="BY52">
        <v>2.0421226024627686</v>
      </c>
      <c r="BZ52">
        <v>3.636716365814209</v>
      </c>
      <c r="CA52">
        <v>1.9352421760559082</v>
      </c>
      <c r="CB52">
        <v>-0.46427220106124878</v>
      </c>
      <c r="CC52">
        <v>-0.71626341342926025</v>
      </c>
      <c r="CD52">
        <v>-0.74403995275497437</v>
      </c>
      <c r="CE52">
        <v>0.64374345541000366</v>
      </c>
      <c r="CF52">
        <v>0.63833212852478027</v>
      </c>
      <c r="CG52">
        <v>0.66100054979324341</v>
      </c>
      <c r="CH52">
        <v>0.65344637632369995</v>
      </c>
      <c r="CI52">
        <v>0.29711508750915527</v>
      </c>
      <c r="CJ52">
        <v>0.23193220794200897</v>
      </c>
      <c r="CK52">
        <v>0.31641700863838196</v>
      </c>
      <c r="CL52">
        <v>0.8954283595085144</v>
      </c>
      <c r="CM52">
        <v>0.40194365382194519</v>
      </c>
      <c r="CN52">
        <v>-0.97263211011886597</v>
      </c>
      <c r="CO52">
        <v>-1.4699357748031616</v>
      </c>
      <c r="CP52">
        <v>-1.8065363168716431</v>
      </c>
      <c r="CQ52">
        <v>-2.2891156673431396</v>
      </c>
      <c r="CR52">
        <v>-1.6965374946594238</v>
      </c>
      <c r="CS52">
        <v>-2.579096794128418</v>
      </c>
      <c r="CT52">
        <v>-0.72541278600692749</v>
      </c>
      <c r="CU52">
        <v>2.1455824375152588</v>
      </c>
      <c r="CV52">
        <v>2.4996416568756104</v>
      </c>
      <c r="CW52">
        <v>3.7668228149414063</v>
      </c>
      <c r="CX52">
        <v>4.9596409797668457</v>
      </c>
      <c r="CY52">
        <v>3.2064657211303711</v>
      </c>
      <c r="CZ52">
        <v>0.72989785671234131</v>
      </c>
      <c r="DA52">
        <v>0.47679969668388367</v>
      </c>
      <c r="DB52">
        <v>0.41937276721000671</v>
      </c>
      <c r="DC52">
        <v>1.3833746910095215</v>
      </c>
      <c r="DD52">
        <v>1.3634670972824097</v>
      </c>
      <c r="DE52">
        <v>1.3501836061477661</v>
      </c>
      <c r="DF52">
        <v>1.3539178371429443</v>
      </c>
      <c r="DG52">
        <v>1.0129152536392212</v>
      </c>
      <c r="DH52">
        <v>1.0613002777099609</v>
      </c>
      <c r="DI52">
        <v>1.3683844804763794</v>
      </c>
      <c r="DJ52">
        <v>2.1665372848510742</v>
      </c>
      <c r="DK52">
        <v>1.4066771268844604</v>
      </c>
      <c r="DL52">
        <v>-0.11952190846204758</v>
      </c>
      <c r="DM52">
        <v>-0.24743406474590302</v>
      </c>
      <c r="DN52">
        <v>-0.86528688669204712</v>
      </c>
      <c r="DO52">
        <v>-1.3022972345352173</v>
      </c>
      <c r="DP52">
        <v>-0.58067256212234497</v>
      </c>
      <c r="DQ52">
        <v>-1.1312522888183594</v>
      </c>
      <c r="DR52">
        <v>0.78023266792297363</v>
      </c>
      <c r="DS52">
        <v>5.1773428916931152</v>
      </c>
      <c r="DT52">
        <v>5.9796538352966309</v>
      </c>
      <c r="DU52">
        <v>5.4915227890014648</v>
      </c>
      <c r="DV52">
        <v>6.2825660705566406</v>
      </c>
      <c r="DW52">
        <v>4.477689266204834</v>
      </c>
      <c r="DX52">
        <v>1.9240679740905762</v>
      </c>
      <c r="DY52">
        <v>1.6698627471923828</v>
      </c>
      <c r="DZ52">
        <v>1.5827854871749878</v>
      </c>
      <c r="EA52">
        <v>2.4512848854064941</v>
      </c>
      <c r="EB52">
        <v>2.4104466438293457</v>
      </c>
      <c r="EC52">
        <v>2.3452544212341309</v>
      </c>
      <c r="ED52">
        <v>2.3652875423431396</v>
      </c>
      <c r="EE52">
        <v>2.0464169979095459</v>
      </c>
      <c r="EF52">
        <v>2.2587759494781494</v>
      </c>
      <c r="EG52">
        <v>2.8872582912445068</v>
      </c>
      <c r="EH52">
        <v>4.0018167495727539</v>
      </c>
      <c r="EI52">
        <v>2.8573524951934814</v>
      </c>
      <c r="EJ52">
        <v>1.1122337579727173</v>
      </c>
      <c r="EK52">
        <v>1.5176641941070557</v>
      </c>
      <c r="EL52">
        <v>0.49372771382331848</v>
      </c>
      <c r="EM52">
        <v>0.12251171469688416</v>
      </c>
      <c r="EN52">
        <v>1.0304591655731201</v>
      </c>
      <c r="EO52">
        <v>0.9592050313949585</v>
      </c>
      <c r="EP52">
        <v>2.9541454315185547</v>
      </c>
      <c r="EQ52">
        <v>9.5547237396240234</v>
      </c>
      <c r="ER52">
        <v>11.004238128662109</v>
      </c>
      <c r="ES52">
        <v>7.9817161560058594</v>
      </c>
      <c r="ET52">
        <v>8.1926593780517578</v>
      </c>
      <c r="EU52">
        <v>6.3131341934204102</v>
      </c>
      <c r="EV52">
        <v>3.6482598781585693</v>
      </c>
      <c r="EW52">
        <v>3.3924565315246582</v>
      </c>
      <c r="EX52">
        <v>3.2625687122344971</v>
      </c>
      <c r="EY52">
        <v>46.883327484130859</v>
      </c>
      <c r="EZ52">
        <v>46.815971374511719</v>
      </c>
      <c r="FA52">
        <v>47.199050903320313</v>
      </c>
      <c r="FB52">
        <v>46.421211242675781</v>
      </c>
      <c r="FC52">
        <v>46.100288391113281</v>
      </c>
      <c r="FD52">
        <v>45.894966125488281</v>
      </c>
      <c r="FE52">
        <v>45.895545959472656</v>
      </c>
      <c r="FF52">
        <v>46.009410858154297</v>
      </c>
      <c r="FG52">
        <v>46.352325439453125</v>
      </c>
      <c r="FH52">
        <v>47.470138549804688</v>
      </c>
      <c r="FI52">
        <v>48.740585327148438</v>
      </c>
      <c r="FJ52">
        <v>49.383846282958984</v>
      </c>
      <c r="FK52">
        <v>48.990081787109375</v>
      </c>
      <c r="FL52">
        <v>48.593704223632813</v>
      </c>
      <c r="FM52">
        <v>49.271400451660156</v>
      </c>
      <c r="FN52">
        <v>49.369888305664063</v>
      </c>
      <c r="FO52">
        <v>49.443374633789063</v>
      </c>
      <c r="FP52">
        <v>48.928977966308594</v>
      </c>
      <c r="FQ52">
        <v>48.380401611328125</v>
      </c>
      <c r="FR52">
        <v>47.484798431396484</v>
      </c>
      <c r="FS52">
        <v>46.594894409179688</v>
      </c>
      <c r="FT52">
        <v>46.162498474121094</v>
      </c>
      <c r="FU52">
        <v>45.599452972412109</v>
      </c>
      <c r="FV52">
        <v>44.874156951904297</v>
      </c>
      <c r="FW52">
        <v>1</v>
      </c>
      <c r="FX52" s="60"/>
    </row>
    <row r="53" spans="1:180" x14ac:dyDescent="0.2">
      <c r="A53" t="s">
        <v>233</v>
      </c>
      <c r="B53" t="s">
        <v>217</v>
      </c>
      <c r="C53" t="s">
        <v>219</v>
      </c>
      <c r="D53" t="s">
        <v>11</v>
      </c>
      <c r="E53">
        <v>2015</v>
      </c>
      <c r="F53" t="s">
        <v>222</v>
      </c>
      <c r="G53" t="s">
        <v>10</v>
      </c>
      <c r="H53">
        <v>559</v>
      </c>
      <c r="K53">
        <v>267.68189951781062</v>
      </c>
      <c r="L53">
        <v>262.00222534642785</v>
      </c>
      <c r="M53">
        <v>258.0816003405065</v>
      </c>
      <c r="N53">
        <v>259.87341167810888</v>
      </c>
      <c r="O53">
        <v>270.51377112431658</v>
      </c>
      <c r="P53">
        <v>293.39035625256025</v>
      </c>
      <c r="Q53">
        <v>324.05968079669128</v>
      </c>
      <c r="R53">
        <v>352.54202858121062</v>
      </c>
      <c r="S53">
        <v>380.56853222913725</v>
      </c>
      <c r="T53">
        <v>394.30732368185244</v>
      </c>
      <c r="U53">
        <v>400.68237829304974</v>
      </c>
      <c r="V53">
        <v>401.26076688854334</v>
      </c>
      <c r="W53">
        <v>399.73474856554969</v>
      </c>
      <c r="X53">
        <v>401.24495833760233</v>
      </c>
      <c r="Y53">
        <v>396.84126287578653</v>
      </c>
      <c r="Z53">
        <v>383.38756212337796</v>
      </c>
      <c r="AA53">
        <v>371.08199893198361</v>
      </c>
      <c r="AB53">
        <v>351.65475905679796</v>
      </c>
      <c r="AC53">
        <v>322.66150259193887</v>
      </c>
      <c r="AD53">
        <v>310.85505155331981</v>
      </c>
      <c r="AE53">
        <v>303.45914860896687</v>
      </c>
      <c r="AF53">
        <v>295.35341010602917</v>
      </c>
      <c r="AG53">
        <v>282.05863142295101</v>
      </c>
      <c r="AH53">
        <v>272.17606258566099</v>
      </c>
      <c r="AI53">
        <v>-0.9371262788772583</v>
      </c>
      <c r="AJ53">
        <v>-0.54681199789047241</v>
      </c>
      <c r="AK53">
        <v>-1.0636579990386963</v>
      </c>
      <c r="AL53">
        <v>-1.6058961153030396</v>
      </c>
      <c r="AM53">
        <v>-2.4071488380432129</v>
      </c>
      <c r="AN53">
        <v>-2.7827208042144775</v>
      </c>
      <c r="AO53">
        <v>-3.6476616859436035</v>
      </c>
      <c r="AP53">
        <v>-4.1063981056213379</v>
      </c>
      <c r="AQ53">
        <v>-5.1060843467712402</v>
      </c>
      <c r="AR53">
        <v>-5.783632755279541</v>
      </c>
      <c r="AS53">
        <v>-4.7715706825256348</v>
      </c>
      <c r="AT53">
        <v>-4.6885032653808594</v>
      </c>
      <c r="AU53">
        <v>-3.43172287940979</v>
      </c>
      <c r="AV53">
        <v>-0.58076649904251099</v>
      </c>
      <c r="AW53">
        <v>0.7703668475151062</v>
      </c>
      <c r="AX53">
        <v>2.0327653884887695</v>
      </c>
      <c r="AY53">
        <v>2.9713442325592041</v>
      </c>
      <c r="AZ53">
        <v>-1.0927523374557495</v>
      </c>
      <c r="BA53">
        <v>-2.7687325477600098</v>
      </c>
      <c r="BB53">
        <v>-3.9008462429046631</v>
      </c>
      <c r="BC53">
        <v>-3.7686383724212646</v>
      </c>
      <c r="BD53">
        <v>-3.769420862197876</v>
      </c>
      <c r="BE53">
        <v>-3.3324511051177979</v>
      </c>
      <c r="BF53">
        <v>-3.251835823059082</v>
      </c>
      <c r="BG53">
        <v>0.17004743218421936</v>
      </c>
      <c r="BH53">
        <v>0.43218347430229187</v>
      </c>
      <c r="BI53">
        <v>-7.0755548775196075E-2</v>
      </c>
      <c r="BJ53">
        <v>-0.56518006324768066</v>
      </c>
      <c r="BK53">
        <v>-1.1212004423141479</v>
      </c>
      <c r="BL53">
        <v>-1.619714617729187</v>
      </c>
      <c r="BM53">
        <v>-2.5035161972045898</v>
      </c>
      <c r="BN53">
        <v>-2.8717184066772461</v>
      </c>
      <c r="BO53">
        <v>-3.6088292598724365</v>
      </c>
      <c r="BP53">
        <v>-4.1696805953979492</v>
      </c>
      <c r="BQ53">
        <v>-2.9802441596984863</v>
      </c>
      <c r="BR53">
        <v>-2.8727877140045166</v>
      </c>
      <c r="BS53">
        <v>-1.6047811508178711</v>
      </c>
      <c r="BT53">
        <v>1.8282129764556885</v>
      </c>
      <c r="BU53">
        <v>3.1220889091491699</v>
      </c>
      <c r="BV53">
        <v>4.4266800880432129</v>
      </c>
      <c r="BW53">
        <v>5.2038936614990234</v>
      </c>
      <c r="BX53">
        <v>1.4134026765823364</v>
      </c>
      <c r="BY53">
        <v>-0.58651423454284668</v>
      </c>
      <c r="BZ53">
        <v>-1.7844587564468384</v>
      </c>
      <c r="CA53">
        <v>-1.7303036451339722</v>
      </c>
      <c r="CB53">
        <v>-1.800838828086853</v>
      </c>
      <c r="CC53">
        <v>-1.4092278480529785</v>
      </c>
      <c r="CD53">
        <v>-1.4002159833908081</v>
      </c>
      <c r="CE53">
        <v>0.93687260150909424</v>
      </c>
      <c r="CF53">
        <v>1.1102328300476074</v>
      </c>
      <c r="CG53">
        <v>0.61692559719085693</v>
      </c>
      <c r="CH53">
        <v>0.15561670064926147</v>
      </c>
      <c r="CI53">
        <v>-0.23055650293827057</v>
      </c>
      <c r="CJ53">
        <v>-0.81422024965286255</v>
      </c>
      <c r="CK53">
        <v>-1.7110843658447266</v>
      </c>
      <c r="CL53">
        <v>-2.0165829658508301</v>
      </c>
      <c r="CM53">
        <v>-2.5718348026275635</v>
      </c>
      <c r="CN53">
        <v>-3.0518620014190674</v>
      </c>
      <c r="CO53">
        <v>-1.7395768165588379</v>
      </c>
      <c r="CP53">
        <v>-1.615228533744812</v>
      </c>
      <c r="CQ53">
        <v>-0.33944696187973022</v>
      </c>
      <c r="CR53">
        <v>3.4966647624969482</v>
      </c>
      <c r="CS53">
        <v>4.7508845329284668</v>
      </c>
      <c r="CT53">
        <v>6.0846977233886719</v>
      </c>
      <c r="CU53">
        <v>6.7501506805419922</v>
      </c>
      <c r="CV53">
        <v>3.1491580009460449</v>
      </c>
      <c r="CW53">
        <v>0.92488354444503784</v>
      </c>
      <c r="CX53">
        <v>-0.31865528225898743</v>
      </c>
      <c r="CY53">
        <v>-0.31855922937393188</v>
      </c>
      <c r="CZ53">
        <v>-0.43740487098693848</v>
      </c>
      <c r="DA53">
        <v>-7.7209144830703735E-2</v>
      </c>
      <c r="DB53">
        <v>-0.11778975278139114</v>
      </c>
      <c r="DC53">
        <v>1.703697681427002</v>
      </c>
      <c r="DD53">
        <v>1.788282036781311</v>
      </c>
      <c r="DE53">
        <v>1.3046067953109741</v>
      </c>
      <c r="DF53">
        <v>0.87641346454620361</v>
      </c>
      <c r="DG53">
        <v>0.6600874662399292</v>
      </c>
      <c r="DH53">
        <v>-8.7257809937000275E-3</v>
      </c>
      <c r="DI53">
        <v>-0.91865253448486328</v>
      </c>
      <c r="DJ53">
        <v>-1.1614475250244141</v>
      </c>
      <c r="DK53">
        <v>-1.5348402261734009</v>
      </c>
      <c r="DL53">
        <v>-1.9340435266494751</v>
      </c>
      <c r="DM53">
        <v>-0.49890956282615662</v>
      </c>
      <c r="DN53">
        <v>-0.35766953229904175</v>
      </c>
      <c r="DO53">
        <v>0.92588728666305542</v>
      </c>
      <c r="DP53">
        <v>5.1651167869567871</v>
      </c>
      <c r="DQ53">
        <v>6.3796801567077637</v>
      </c>
      <c r="DR53">
        <v>7.7427158355712891</v>
      </c>
      <c r="DS53">
        <v>8.2964076995849609</v>
      </c>
      <c r="DT53">
        <v>4.884913444519043</v>
      </c>
      <c r="DU53">
        <v>2.4362814426422119</v>
      </c>
      <c r="DV53">
        <v>1.1471482515335083</v>
      </c>
      <c r="DW53">
        <v>1.0931851863861084</v>
      </c>
      <c r="DX53">
        <v>0.9260290265083313</v>
      </c>
      <c r="DY53">
        <v>1.2548094987869263</v>
      </c>
      <c r="DZ53">
        <v>1.164636492729187</v>
      </c>
      <c r="EA53">
        <v>2.8108713626861572</v>
      </c>
      <c r="EB53">
        <v>2.7672774791717529</v>
      </c>
      <c r="EC53">
        <v>2.2975091934204102</v>
      </c>
      <c r="ED53">
        <v>1.9171295166015625</v>
      </c>
      <c r="EE53">
        <v>1.9460358619689941</v>
      </c>
      <c r="EF53">
        <v>1.1542803049087524</v>
      </c>
      <c r="EG53">
        <v>0.22549305856227875</v>
      </c>
      <c r="EH53">
        <v>7.3232240974903107E-2</v>
      </c>
      <c r="EI53">
        <v>-3.758486732840538E-2</v>
      </c>
      <c r="EJ53">
        <v>-0.32009124755859375</v>
      </c>
      <c r="EK53">
        <v>1.292417049407959</v>
      </c>
      <c r="EL53">
        <v>1.4580460786819458</v>
      </c>
      <c r="EM53">
        <v>2.75282883644104</v>
      </c>
      <c r="EN53">
        <v>7.5740962028503418</v>
      </c>
      <c r="EO53">
        <v>8.7314023971557617</v>
      </c>
      <c r="EP53">
        <v>10.136630058288574</v>
      </c>
      <c r="EQ53">
        <v>10.528956413269043</v>
      </c>
      <c r="ER53">
        <v>7.3910679817199707</v>
      </c>
      <c r="ES53">
        <v>4.618499755859375</v>
      </c>
      <c r="ET53">
        <v>3.263535737991333</v>
      </c>
      <c r="EU53">
        <v>3.1315197944641113</v>
      </c>
      <c r="EV53">
        <v>2.894611120223999</v>
      </c>
      <c r="EW53">
        <v>3.1780328750610352</v>
      </c>
      <c r="EX53">
        <v>3.0162563323974609</v>
      </c>
      <c r="EY53">
        <v>76.335380554199219</v>
      </c>
      <c r="EZ53">
        <v>75.322044372558594</v>
      </c>
      <c r="FA53">
        <v>74.525810241699219</v>
      </c>
      <c r="FB53">
        <v>73.666481018066406</v>
      </c>
      <c r="FC53">
        <v>73.03094482421875</v>
      </c>
      <c r="FD53">
        <v>72.465110778808594</v>
      </c>
      <c r="FE53">
        <v>72.662826538085938</v>
      </c>
      <c r="FF53">
        <v>74.691818237304688</v>
      </c>
      <c r="FG53">
        <v>78.180366516113281</v>
      </c>
      <c r="FH53">
        <v>81.457481384277344</v>
      </c>
      <c r="FI53">
        <v>84.235847473144531</v>
      </c>
      <c r="FJ53">
        <v>86.336227416992188</v>
      </c>
      <c r="FK53">
        <v>87.9652099609375</v>
      </c>
      <c r="FL53">
        <v>89.379554748535156</v>
      </c>
      <c r="FM53">
        <v>89.833808898925781</v>
      </c>
      <c r="FN53">
        <v>89.1986083984375</v>
      </c>
      <c r="FO53">
        <v>88.4100341796875</v>
      </c>
      <c r="FP53">
        <v>86.785697937011719</v>
      </c>
      <c r="FQ53">
        <v>84.562057495117188</v>
      </c>
      <c r="FR53">
        <v>81.599494934082031</v>
      </c>
      <c r="FS53">
        <v>78.966888427734375</v>
      </c>
      <c r="FT53">
        <v>77.311752319335938</v>
      </c>
      <c r="FU53">
        <v>75.979850769042969</v>
      </c>
      <c r="FV53">
        <v>74.988510131835938</v>
      </c>
      <c r="FW53">
        <v>1</v>
      </c>
      <c r="FX53" s="60"/>
    </row>
    <row r="54" spans="1:180" x14ac:dyDescent="0.2">
      <c r="A54" t="s">
        <v>233</v>
      </c>
      <c r="B54" t="s">
        <v>217</v>
      </c>
      <c r="C54" t="s">
        <v>219</v>
      </c>
      <c r="D54" t="s">
        <v>36</v>
      </c>
      <c r="E54">
        <v>2016</v>
      </c>
      <c r="F54" t="s">
        <v>221</v>
      </c>
      <c r="G54" t="s">
        <v>10</v>
      </c>
      <c r="H54">
        <v>559</v>
      </c>
      <c r="K54">
        <v>255.80126526667297</v>
      </c>
      <c r="L54">
        <v>251.09054034308221</v>
      </c>
      <c r="M54">
        <v>247.64868428078353</v>
      </c>
      <c r="N54">
        <v>249.44773413710843</v>
      </c>
      <c r="O54">
        <v>259.83685467859914</v>
      </c>
      <c r="P54">
        <v>285.36401691723995</v>
      </c>
      <c r="Q54">
        <v>318.09060080427878</v>
      </c>
      <c r="R54">
        <v>336.37503125440105</v>
      </c>
      <c r="S54">
        <v>347.59435299675977</v>
      </c>
      <c r="T54">
        <v>352.47417159342388</v>
      </c>
      <c r="U54">
        <v>356.4000096124737</v>
      </c>
      <c r="V54">
        <v>357.69005007701668</v>
      </c>
      <c r="W54">
        <v>356.43735874807504</v>
      </c>
      <c r="X54">
        <v>357.82926273518234</v>
      </c>
      <c r="Y54">
        <v>350.37911970478382</v>
      </c>
      <c r="Z54">
        <v>342.01733092362292</v>
      </c>
      <c r="AA54">
        <v>329.80984761271498</v>
      </c>
      <c r="AB54">
        <v>322.34675827259628</v>
      </c>
      <c r="AC54">
        <v>311.26515781451843</v>
      </c>
      <c r="AD54">
        <v>299.55085351313903</v>
      </c>
      <c r="AE54">
        <v>289.37266874453769</v>
      </c>
      <c r="AF54">
        <v>275.32766490364349</v>
      </c>
      <c r="AG54">
        <v>266.3263036492487</v>
      </c>
      <c r="AH54">
        <v>260.83640044724496</v>
      </c>
      <c r="AI54">
        <v>-1.2151429653167725</v>
      </c>
      <c r="AJ54">
        <v>-1.1945364475250244</v>
      </c>
      <c r="AK54">
        <v>-0.96669793128967285</v>
      </c>
      <c r="AL54">
        <v>-1.0088876485824585</v>
      </c>
      <c r="AM54">
        <v>-1.4655839204788208</v>
      </c>
      <c r="AN54">
        <v>-1.8544795513153076</v>
      </c>
      <c r="AO54">
        <v>-2.3088765144348145</v>
      </c>
      <c r="AP54">
        <v>-2.3010859489440918</v>
      </c>
      <c r="AQ54">
        <v>-2.117652416229248</v>
      </c>
      <c r="AR54">
        <v>-3.2199058532714844</v>
      </c>
      <c r="AS54">
        <v>-3.8520185947418213</v>
      </c>
      <c r="AT54">
        <v>-4.3317036628723145</v>
      </c>
      <c r="AU54">
        <v>-4.8433513641357422</v>
      </c>
      <c r="AV54">
        <v>-4.7088475227355957</v>
      </c>
      <c r="AW54">
        <v>-4.7013673782348633</v>
      </c>
      <c r="AX54">
        <v>-3.8697350025177002</v>
      </c>
      <c r="AY54">
        <v>-3.1435940265655518</v>
      </c>
      <c r="AZ54">
        <v>-3.8659038543701172</v>
      </c>
      <c r="BA54">
        <v>-3.925642728805542</v>
      </c>
      <c r="BB54">
        <v>-0.97495704889297485</v>
      </c>
      <c r="BC54">
        <v>1.7260626191273332E-3</v>
      </c>
      <c r="BD54">
        <v>-1.9445152282714844</v>
      </c>
      <c r="BE54">
        <v>-2.4574675559997559</v>
      </c>
      <c r="BF54">
        <v>-2.4774494171142578</v>
      </c>
      <c r="BG54">
        <v>-0.12209256738424301</v>
      </c>
      <c r="BH54">
        <v>-0.12238568812608719</v>
      </c>
      <c r="BI54">
        <v>4.3904401361942291E-2</v>
      </c>
      <c r="BJ54">
        <v>1.0154512710869312E-2</v>
      </c>
      <c r="BK54">
        <v>-0.39237719774246216</v>
      </c>
      <c r="BL54">
        <v>-0.59795725345611572</v>
      </c>
      <c r="BM54">
        <v>-0.76657766103744507</v>
      </c>
      <c r="BN54">
        <v>-0.44545039534568787</v>
      </c>
      <c r="BO54">
        <v>-0.65128821134567261</v>
      </c>
      <c r="BP54">
        <v>-1.9722782373428345</v>
      </c>
      <c r="BQ54">
        <v>-2.4543752670288086</v>
      </c>
      <c r="BR54">
        <v>-2.9317069053649902</v>
      </c>
      <c r="BS54">
        <v>-3.3950655460357666</v>
      </c>
      <c r="BT54">
        <v>-3.118492603302002</v>
      </c>
      <c r="BU54">
        <v>-3.1364433765411377</v>
      </c>
      <c r="BV54">
        <v>-2.1799850463867187</v>
      </c>
      <c r="BW54">
        <v>-0.37881800532341003</v>
      </c>
      <c r="BX54">
        <v>-0.19736988842487335</v>
      </c>
      <c r="BY54">
        <v>0.52719599008560181</v>
      </c>
      <c r="BZ54">
        <v>2.164006233215332</v>
      </c>
      <c r="CA54">
        <v>1.9521422386169434</v>
      </c>
      <c r="CB54">
        <v>-0.18949729204177856</v>
      </c>
      <c r="CC54">
        <v>-0.70873504877090454</v>
      </c>
      <c r="CD54">
        <v>-0.77086687088012695</v>
      </c>
      <c r="CE54">
        <v>0.63495081663131714</v>
      </c>
      <c r="CF54">
        <v>0.62018269300460815</v>
      </c>
      <c r="CG54">
        <v>0.74384450912475586</v>
      </c>
      <c r="CH54">
        <v>0.71593999862670898</v>
      </c>
      <c r="CI54">
        <v>0.35092252492904663</v>
      </c>
      <c r="CJ54">
        <v>0.27230620384216309</v>
      </c>
      <c r="CK54">
        <v>0.30161377787590027</v>
      </c>
      <c r="CL54">
        <v>0.83975708484649658</v>
      </c>
      <c r="CM54">
        <v>0.36431127786636353</v>
      </c>
      <c r="CN54">
        <v>-1.1081752777099609</v>
      </c>
      <c r="CO54">
        <v>-1.4863717555999756</v>
      </c>
      <c r="CP54">
        <v>-1.9620733261108398</v>
      </c>
      <c r="CQ54">
        <v>-2.3919875621795654</v>
      </c>
      <c r="CR54">
        <v>-2.0170178413391113</v>
      </c>
      <c r="CS54">
        <v>-2.0525815486907959</v>
      </c>
      <c r="CT54">
        <v>-1.009669303894043</v>
      </c>
      <c r="CU54">
        <v>1.5360574722290039</v>
      </c>
      <c r="CV54">
        <v>2.3434455394744873</v>
      </c>
      <c r="CW54">
        <v>3.6112184524536133</v>
      </c>
      <c r="CX54">
        <v>4.3380427360534668</v>
      </c>
      <c r="CY54">
        <v>3.3029947280883789</v>
      </c>
      <c r="CZ54">
        <v>1.0260227918624878</v>
      </c>
      <c r="DA54">
        <v>0.50243169069290161</v>
      </c>
      <c r="DB54">
        <v>0.41110697388648987</v>
      </c>
      <c r="DC54">
        <v>1.3919941186904907</v>
      </c>
      <c r="DD54">
        <v>1.3627511262893677</v>
      </c>
      <c r="DE54">
        <v>1.4437845945358276</v>
      </c>
      <c r="DF54">
        <v>1.4217255115509033</v>
      </c>
      <c r="DG54">
        <v>1.0942223072052002</v>
      </c>
      <c r="DH54">
        <v>1.1425696611404419</v>
      </c>
      <c r="DI54">
        <v>1.3698052167892456</v>
      </c>
      <c r="DJ54">
        <v>2.1249644756317139</v>
      </c>
      <c r="DK54">
        <v>1.3799107074737549</v>
      </c>
      <c r="DL54">
        <v>-0.24407221376895905</v>
      </c>
      <c r="DM54">
        <v>-0.51836824417114258</v>
      </c>
      <c r="DN54">
        <v>-0.992439866065979</v>
      </c>
      <c r="DO54">
        <v>-1.3889093399047852</v>
      </c>
      <c r="DP54">
        <v>-0.91554301977157593</v>
      </c>
      <c r="DQ54">
        <v>-0.96871989965438843</v>
      </c>
      <c r="DR54">
        <v>0.16064639389514923</v>
      </c>
      <c r="DS54">
        <v>3.4509329795837402</v>
      </c>
      <c r="DT54">
        <v>4.8842611312866211</v>
      </c>
      <c r="DU54">
        <v>6.6952409744262695</v>
      </c>
      <c r="DV54">
        <v>6.5120792388916016</v>
      </c>
      <c r="DW54">
        <v>4.6538467407226562</v>
      </c>
      <c r="DX54">
        <v>2.2415428161621094</v>
      </c>
      <c r="DY54">
        <v>1.713598370552063</v>
      </c>
      <c r="DZ54">
        <v>1.5930807590484619</v>
      </c>
      <c r="EA54">
        <v>2.4850444793701172</v>
      </c>
      <c r="EB54">
        <v>2.4349019527435303</v>
      </c>
      <c r="EC54">
        <v>2.4543869495391846</v>
      </c>
      <c r="ED54">
        <v>2.440767765045166</v>
      </c>
      <c r="EE54">
        <v>2.1674289703369141</v>
      </c>
      <c r="EF54">
        <v>2.3990919589996338</v>
      </c>
      <c r="EG54">
        <v>2.9121038913726807</v>
      </c>
      <c r="EH54">
        <v>3.980600118637085</v>
      </c>
      <c r="EI54">
        <v>2.8462750911712646</v>
      </c>
      <c r="EJ54">
        <v>1.0035552978515625</v>
      </c>
      <c r="EK54">
        <v>0.87927502393722534</v>
      </c>
      <c r="EL54">
        <v>0.40755689144134521</v>
      </c>
      <c r="EM54">
        <v>5.9376198798418045E-2</v>
      </c>
      <c r="EN54">
        <v>0.67481166124343872</v>
      </c>
      <c r="EO54">
        <v>0.59620416164398193</v>
      </c>
      <c r="EP54">
        <v>1.8503963947296143</v>
      </c>
      <c r="EQ54">
        <v>6.2157092094421387</v>
      </c>
      <c r="ER54">
        <v>8.5527944564819336</v>
      </c>
      <c r="ES54">
        <v>11.148079872131348</v>
      </c>
      <c r="ET54">
        <v>9.6510429382324219</v>
      </c>
      <c r="EU54">
        <v>6.6042633056640625</v>
      </c>
      <c r="EV54">
        <v>3.99656081199646</v>
      </c>
      <c r="EW54">
        <v>3.4623308181762695</v>
      </c>
      <c r="EX54">
        <v>3.2996633052825928</v>
      </c>
      <c r="EY54">
        <v>46.686271667480469</v>
      </c>
      <c r="EZ54">
        <v>45.99664306640625</v>
      </c>
      <c r="FA54">
        <v>45.502506256103516</v>
      </c>
      <c r="FB54">
        <v>44.754184722900391</v>
      </c>
      <c r="FC54">
        <v>44.303443908691406</v>
      </c>
      <c r="FD54">
        <v>43.816326141357422</v>
      </c>
      <c r="FE54">
        <v>43.499248504638672</v>
      </c>
      <c r="FF54">
        <v>43.738517761230469</v>
      </c>
      <c r="FG54">
        <v>44.320411682128906</v>
      </c>
      <c r="FH54">
        <v>46.959396362304688</v>
      </c>
      <c r="FI54">
        <v>49.982879638671875</v>
      </c>
      <c r="FJ54">
        <v>52.488788604736328</v>
      </c>
      <c r="FK54">
        <v>53.838420867919922</v>
      </c>
      <c r="FL54">
        <v>53.915802001953125</v>
      </c>
      <c r="FM54">
        <v>53.783294677734375</v>
      </c>
      <c r="FN54">
        <v>52.881431579589844</v>
      </c>
      <c r="FO54">
        <v>50.455669403076172</v>
      </c>
      <c r="FP54">
        <v>48.801605224609375</v>
      </c>
      <c r="FQ54">
        <v>47.646274566650391</v>
      </c>
      <c r="FR54">
        <v>45.699951171875</v>
      </c>
      <c r="FS54">
        <v>45.008460998535156</v>
      </c>
      <c r="FT54">
        <v>44.863388061523438</v>
      </c>
      <c r="FU54">
        <v>44.644969940185547</v>
      </c>
      <c r="FV54">
        <v>44.299453735351563</v>
      </c>
      <c r="FW54">
        <v>1</v>
      </c>
      <c r="FX54" s="60"/>
    </row>
    <row r="55" spans="1:180" x14ac:dyDescent="0.2">
      <c r="A55" t="s">
        <v>233</v>
      </c>
      <c r="B55" t="s">
        <v>217</v>
      </c>
      <c r="C55" t="s">
        <v>219</v>
      </c>
      <c r="D55" t="s">
        <v>37</v>
      </c>
      <c r="E55">
        <v>2016</v>
      </c>
      <c r="F55" t="s">
        <v>221</v>
      </c>
      <c r="G55" t="s">
        <v>10</v>
      </c>
      <c r="H55">
        <v>559</v>
      </c>
      <c r="K55">
        <v>264.40102473773862</v>
      </c>
      <c r="L55">
        <v>258.83699583976079</v>
      </c>
      <c r="M55">
        <v>253.0765988487401</v>
      </c>
      <c r="N55">
        <v>254.40444770858215</v>
      </c>
      <c r="O55">
        <v>266.10461919160355</v>
      </c>
      <c r="P55">
        <v>290.99344300421211</v>
      </c>
      <c r="Q55">
        <v>323.56993332421223</v>
      </c>
      <c r="R55">
        <v>343.53479271763246</v>
      </c>
      <c r="S55">
        <v>357.00042765525632</v>
      </c>
      <c r="T55">
        <v>363.66144167777281</v>
      </c>
      <c r="U55">
        <v>366.63674276299855</v>
      </c>
      <c r="V55">
        <v>363.02560350132933</v>
      </c>
      <c r="W55">
        <v>365.28834782790079</v>
      </c>
      <c r="X55">
        <v>367.42082090388692</v>
      </c>
      <c r="Y55">
        <v>358.71197626750842</v>
      </c>
      <c r="Z55">
        <v>350.56457659830971</v>
      </c>
      <c r="AA55">
        <v>340.28546093835581</v>
      </c>
      <c r="AB55">
        <v>336.63939918379901</v>
      </c>
      <c r="AC55">
        <v>317.61176729434214</v>
      </c>
      <c r="AD55">
        <v>306.39437015940007</v>
      </c>
      <c r="AE55">
        <v>297.93736745867659</v>
      </c>
      <c r="AF55">
        <v>287.99644197771329</v>
      </c>
      <c r="AG55">
        <v>276.73307230247889</v>
      </c>
      <c r="AH55">
        <v>268.97304283056314</v>
      </c>
      <c r="AI55">
        <v>-1.1737409830093384</v>
      </c>
      <c r="AJ55">
        <v>-1.1345498561859131</v>
      </c>
      <c r="AK55">
        <v>-0.95888799428939819</v>
      </c>
      <c r="AL55">
        <v>-0.94012236595153809</v>
      </c>
      <c r="AM55">
        <v>-1.3480707406997681</v>
      </c>
      <c r="AN55">
        <v>-1.6931828260421753</v>
      </c>
      <c r="AO55">
        <v>-2.1768953800201416</v>
      </c>
      <c r="AP55">
        <v>-2.4165480136871338</v>
      </c>
      <c r="AQ55">
        <v>-2.1432638168334961</v>
      </c>
      <c r="AR55">
        <v>-3.246434211730957</v>
      </c>
      <c r="AS55">
        <v>-3.8054311275482178</v>
      </c>
      <c r="AT55">
        <v>-4.3253250122070313</v>
      </c>
      <c r="AU55">
        <v>-4.9146981239318848</v>
      </c>
      <c r="AV55">
        <v>-4.6299262046813965</v>
      </c>
      <c r="AW55">
        <v>-4.6531438827514648</v>
      </c>
      <c r="AX55">
        <v>-4.0442490577697754</v>
      </c>
      <c r="AY55">
        <v>-3.9506371021270752</v>
      </c>
      <c r="AZ55">
        <v>-4.0265231132507324</v>
      </c>
      <c r="BA55">
        <v>7.2771266102790833E-2</v>
      </c>
      <c r="BB55">
        <v>2.0425081253051758</v>
      </c>
      <c r="BC55">
        <v>0.25103485584259033</v>
      </c>
      <c r="BD55">
        <v>-1.9133745431900024</v>
      </c>
      <c r="BE55">
        <v>-2.271312952041626</v>
      </c>
      <c r="BF55">
        <v>-2.3306241035461426</v>
      </c>
      <c r="BG55">
        <v>-0.13104495406150818</v>
      </c>
      <c r="BH55">
        <v>-0.11885014176368713</v>
      </c>
      <c r="BI55">
        <v>-6.4390879124403E-3</v>
      </c>
      <c r="BJ55">
        <v>1.5697121620178223E-2</v>
      </c>
      <c r="BK55">
        <v>-0.31500086188316345</v>
      </c>
      <c r="BL55">
        <v>-0.45848739147186279</v>
      </c>
      <c r="BM55">
        <v>-0.56857895851135254</v>
      </c>
      <c r="BN55">
        <v>-0.4636324942111969</v>
      </c>
      <c r="BO55">
        <v>-0.64258527755737305</v>
      </c>
      <c r="BP55">
        <v>-1.9726057052612305</v>
      </c>
      <c r="BQ55">
        <v>-2.4320616722106934</v>
      </c>
      <c r="BR55">
        <v>-2.931663990020752</v>
      </c>
      <c r="BS55">
        <v>-3.4678800106048584</v>
      </c>
      <c r="BT55">
        <v>-3.0954034328460693</v>
      </c>
      <c r="BU55">
        <v>-3.1091582775115967</v>
      </c>
      <c r="BV55">
        <v>-2.3030147552490234</v>
      </c>
      <c r="BW55">
        <v>-0.75785070657730103</v>
      </c>
      <c r="BX55">
        <v>-0.25661104917526245</v>
      </c>
      <c r="BY55">
        <v>2.4198472499847412</v>
      </c>
      <c r="BZ55">
        <v>4.0295414924621582</v>
      </c>
      <c r="CA55">
        <v>2.1761929988861084</v>
      </c>
      <c r="CB55">
        <v>-0.16484521329402924</v>
      </c>
      <c r="CC55">
        <v>-0.56060212850570679</v>
      </c>
      <c r="CD55">
        <v>-0.66993021965026855</v>
      </c>
      <c r="CE55">
        <v>0.59112310409545898</v>
      </c>
      <c r="CF55">
        <v>0.58462041616439819</v>
      </c>
      <c r="CG55">
        <v>0.65322411060333252</v>
      </c>
      <c r="CH55">
        <v>0.67769479751586914</v>
      </c>
      <c r="CI55">
        <v>0.40050014853477478</v>
      </c>
      <c r="CJ55">
        <v>0.39665889739990234</v>
      </c>
      <c r="CK55">
        <v>0.54533612728118896</v>
      </c>
      <c r="CL55">
        <v>0.88895082473754883</v>
      </c>
      <c r="CM55">
        <v>0.39678004384040833</v>
      </c>
      <c r="CN55">
        <v>-1.0903557538986206</v>
      </c>
      <c r="CO55">
        <v>-1.480870246887207</v>
      </c>
      <c r="CP55">
        <v>-1.9664188623428345</v>
      </c>
      <c r="CQ55">
        <v>-2.4658181667327881</v>
      </c>
      <c r="CR55">
        <v>-2.0325977802276611</v>
      </c>
      <c r="CS55">
        <v>-2.0397987365722656</v>
      </c>
      <c r="CT55">
        <v>-1.0970412492752075</v>
      </c>
      <c r="CU55">
        <v>1.4534634351730347</v>
      </c>
      <c r="CV55">
        <v>2.3544187545776367</v>
      </c>
      <c r="CW55">
        <v>4.0454249382019043</v>
      </c>
      <c r="CX55">
        <v>5.405754566192627</v>
      </c>
      <c r="CY55">
        <v>3.5095517635345459</v>
      </c>
      <c r="CZ55">
        <v>1.0461808443069458</v>
      </c>
      <c r="DA55">
        <v>0.62423098087310791</v>
      </c>
      <c r="DB55">
        <v>0.48026129603385925</v>
      </c>
      <c r="DC55">
        <v>1.3132911920547485</v>
      </c>
      <c r="DD55">
        <v>1.2880909442901611</v>
      </c>
      <c r="DE55">
        <v>1.3128873109817505</v>
      </c>
      <c r="DF55">
        <v>1.3396924734115601</v>
      </c>
      <c r="DG55">
        <v>1.1160011291503906</v>
      </c>
      <c r="DH55">
        <v>1.2518051862716675</v>
      </c>
      <c r="DI55">
        <v>1.6592512130737305</v>
      </c>
      <c r="DJ55">
        <v>2.2415342330932617</v>
      </c>
      <c r="DK55">
        <v>1.4361453056335449</v>
      </c>
      <c r="DL55">
        <v>-0.20810595154762268</v>
      </c>
      <c r="DM55">
        <v>-0.52967870235443115</v>
      </c>
      <c r="DN55">
        <v>-1.0011736154556274</v>
      </c>
      <c r="DO55">
        <v>-1.4637562036514282</v>
      </c>
      <c r="DP55">
        <v>-0.96979224681854248</v>
      </c>
      <c r="DQ55">
        <v>-0.97043895721435547</v>
      </c>
      <c r="DR55">
        <v>0.10893222689628601</v>
      </c>
      <c r="DS55">
        <v>3.6647777557373047</v>
      </c>
      <c r="DT55">
        <v>4.9654483795166016</v>
      </c>
      <c r="DU55">
        <v>5.6710023880004883</v>
      </c>
      <c r="DV55">
        <v>6.7819681167602539</v>
      </c>
      <c r="DW55">
        <v>4.8429102897644043</v>
      </c>
      <c r="DX55">
        <v>2.257206916809082</v>
      </c>
      <c r="DY55">
        <v>1.8090640306472778</v>
      </c>
      <c r="DZ55">
        <v>1.6304528713226318</v>
      </c>
      <c r="EA55">
        <v>2.3559870719909668</v>
      </c>
      <c r="EB55">
        <v>2.303790807723999</v>
      </c>
      <c r="EC55">
        <v>2.265336275100708</v>
      </c>
      <c r="ED55">
        <v>2.2955119609832764</v>
      </c>
      <c r="EE55">
        <v>2.1490709781646729</v>
      </c>
      <c r="EF55">
        <v>2.4865005016326904</v>
      </c>
      <c r="EG55">
        <v>3.2675678730010986</v>
      </c>
      <c r="EH55">
        <v>4.1944499015808105</v>
      </c>
      <c r="EI55">
        <v>2.936823844909668</v>
      </c>
      <c r="EJ55">
        <v>1.0657227039337158</v>
      </c>
      <c r="EK55">
        <v>0.84369081258773804</v>
      </c>
      <c r="EL55">
        <v>0.39248719811439514</v>
      </c>
      <c r="EM55">
        <v>-1.6938026994466782E-2</v>
      </c>
      <c r="EN55">
        <v>0.56473034620285034</v>
      </c>
      <c r="EO55">
        <v>0.57354658842086792</v>
      </c>
      <c r="EP55">
        <v>1.8501664400100708</v>
      </c>
      <c r="EQ55">
        <v>6.8575639724731445</v>
      </c>
      <c r="ER55">
        <v>8.7353601455688477</v>
      </c>
      <c r="ES55">
        <v>8.0180788040161133</v>
      </c>
      <c r="ET55">
        <v>8.7690010070800781</v>
      </c>
      <c r="EU55">
        <v>6.768068790435791</v>
      </c>
      <c r="EV55">
        <v>4.0057363510131836</v>
      </c>
      <c r="EW55">
        <v>3.5197749137878418</v>
      </c>
      <c r="EX55">
        <v>3.2911467552185059</v>
      </c>
      <c r="EY55">
        <v>58.94635009765625</v>
      </c>
      <c r="EZ55">
        <v>58.173873901367188</v>
      </c>
      <c r="FA55">
        <v>56.025272369384766</v>
      </c>
      <c r="FB55">
        <v>55.001964569091797</v>
      </c>
      <c r="FC55">
        <v>55.900959014892578</v>
      </c>
      <c r="FD55">
        <v>54.38555908203125</v>
      </c>
      <c r="FE55">
        <v>54.021141052246094</v>
      </c>
      <c r="FF55">
        <v>53.895610809326172</v>
      </c>
      <c r="FG55">
        <v>54.355876922607422</v>
      </c>
      <c r="FH55">
        <v>55.045806884765625</v>
      </c>
      <c r="FI55">
        <v>56.087390899658203</v>
      </c>
      <c r="FJ55">
        <v>55.136474609375</v>
      </c>
      <c r="FK55">
        <v>57.469039916992188</v>
      </c>
      <c r="FL55">
        <v>57.823322296142578</v>
      </c>
      <c r="FM55">
        <v>57.528179168701172</v>
      </c>
      <c r="FN55">
        <v>56.886119842529297</v>
      </c>
      <c r="FO55">
        <v>56.275508880615234</v>
      </c>
      <c r="FP55">
        <v>55.181167602539063</v>
      </c>
      <c r="FQ55">
        <v>55.918987274169922</v>
      </c>
      <c r="FR55">
        <v>56.123302459716797</v>
      </c>
      <c r="FS55">
        <v>55.367835998535156</v>
      </c>
      <c r="FT55">
        <v>54.625461578369141</v>
      </c>
      <c r="FU55">
        <v>53.848583221435547</v>
      </c>
      <c r="FV55">
        <v>53.934627532958984</v>
      </c>
      <c r="FW55">
        <v>1</v>
      </c>
      <c r="FX55" s="60"/>
    </row>
    <row r="56" spans="1:180" x14ac:dyDescent="0.2">
      <c r="A56" t="s">
        <v>233</v>
      </c>
      <c r="B56" t="s">
        <v>217</v>
      </c>
      <c r="C56" t="s">
        <v>219</v>
      </c>
      <c r="D56" t="s">
        <v>38</v>
      </c>
      <c r="E56">
        <v>2016</v>
      </c>
      <c r="F56" t="s">
        <v>221</v>
      </c>
      <c r="G56" t="s">
        <v>10</v>
      </c>
      <c r="H56">
        <v>559</v>
      </c>
      <c r="K56">
        <v>256.03170598335521</v>
      </c>
      <c r="L56">
        <v>252.24486737755865</v>
      </c>
      <c r="M56">
        <v>248.6797972594043</v>
      </c>
      <c r="N56">
        <v>250.97161433210761</v>
      </c>
      <c r="O56">
        <v>261.3647192123733</v>
      </c>
      <c r="P56">
        <v>286.04983885308854</v>
      </c>
      <c r="Q56">
        <v>319.5051478738028</v>
      </c>
      <c r="R56">
        <v>339.1279124233468</v>
      </c>
      <c r="S56">
        <v>350.42978396598642</v>
      </c>
      <c r="T56">
        <v>354.80684670589636</v>
      </c>
      <c r="U56">
        <v>355.38237917219789</v>
      </c>
      <c r="V56">
        <v>355.28496960183151</v>
      </c>
      <c r="W56">
        <v>355.60277714573596</v>
      </c>
      <c r="X56">
        <v>353.51004315090404</v>
      </c>
      <c r="Y56">
        <v>344.33996620883852</v>
      </c>
      <c r="Z56">
        <v>338.20293213547711</v>
      </c>
      <c r="AA56">
        <v>333.15211631919908</v>
      </c>
      <c r="AB56">
        <v>331.22600065737197</v>
      </c>
      <c r="AC56">
        <v>310.32726645077747</v>
      </c>
      <c r="AD56">
        <v>297.64008206312263</v>
      </c>
      <c r="AE56">
        <v>288.51407030605696</v>
      </c>
      <c r="AF56">
        <v>280.53755067874749</v>
      </c>
      <c r="AG56">
        <v>271.23081049451315</v>
      </c>
      <c r="AH56">
        <v>267.5897704394514</v>
      </c>
      <c r="AI56">
        <v>-1.1941536664962769</v>
      </c>
      <c r="AJ56">
        <v>-1.1783220767974854</v>
      </c>
      <c r="AK56">
        <v>-0.97093826532363892</v>
      </c>
      <c r="AL56">
        <v>-0.99439644813537598</v>
      </c>
      <c r="AM56">
        <v>-1.4034366607666016</v>
      </c>
      <c r="AN56">
        <v>-1.7248630523681641</v>
      </c>
      <c r="AO56">
        <v>-2.2738959789276123</v>
      </c>
      <c r="AP56">
        <v>-2.1904492378234863</v>
      </c>
      <c r="AQ56">
        <v>-2.0300209522247314</v>
      </c>
      <c r="AR56">
        <v>-3.2273640632629395</v>
      </c>
      <c r="AS56">
        <v>-3.8609249591827393</v>
      </c>
      <c r="AT56">
        <v>-4.3521089553833008</v>
      </c>
      <c r="AU56">
        <v>-4.7796292304992676</v>
      </c>
      <c r="AV56">
        <v>-4.3576545715332031</v>
      </c>
      <c r="AW56">
        <v>-4.5153360366821289</v>
      </c>
      <c r="AX56">
        <v>-3.9769878387451172</v>
      </c>
      <c r="AY56">
        <v>-4.1061043739318848</v>
      </c>
      <c r="AZ56">
        <v>-4.1380743980407715</v>
      </c>
      <c r="BA56">
        <v>-0.13232596218585968</v>
      </c>
      <c r="BB56">
        <v>1.9506421089172363</v>
      </c>
      <c r="BC56">
        <v>0.26852390170097351</v>
      </c>
      <c r="BD56">
        <v>-2.0599451065063477</v>
      </c>
      <c r="BE56">
        <v>-2.4688715934753418</v>
      </c>
      <c r="BF56">
        <v>-2.5241365432739258</v>
      </c>
      <c r="BG56">
        <v>-0.11940810084342957</v>
      </c>
      <c r="BH56">
        <v>-0.12097880244255066</v>
      </c>
      <c r="BI56">
        <v>2.7987660840153694E-2</v>
      </c>
      <c r="BJ56">
        <v>1.660296693444252E-2</v>
      </c>
      <c r="BK56">
        <v>-0.33521759510040283</v>
      </c>
      <c r="BL56">
        <v>-0.49112549424171448</v>
      </c>
      <c r="BM56">
        <v>-0.71564340591430664</v>
      </c>
      <c r="BN56">
        <v>-0.33462148904800415</v>
      </c>
      <c r="BO56">
        <v>-0.55486321449279785</v>
      </c>
      <c r="BP56">
        <v>-1.9612079858779907</v>
      </c>
      <c r="BQ56">
        <v>-2.418715238571167</v>
      </c>
      <c r="BR56">
        <v>-2.9233088493347168</v>
      </c>
      <c r="BS56">
        <v>-3.2994520664215088</v>
      </c>
      <c r="BT56">
        <v>-2.8004915714263916</v>
      </c>
      <c r="BU56">
        <v>-2.9696862697601318</v>
      </c>
      <c r="BV56">
        <v>-2.1775221824645996</v>
      </c>
      <c r="BW56">
        <v>-0.73824113607406616</v>
      </c>
      <c r="BX56">
        <v>-0.25996497273445129</v>
      </c>
      <c r="BY56">
        <v>2.3338720798492432</v>
      </c>
      <c r="BZ56">
        <v>3.9415228366851807</v>
      </c>
      <c r="CA56">
        <v>2.1584806442260742</v>
      </c>
      <c r="CB56">
        <v>-0.27377915382385254</v>
      </c>
      <c r="CC56">
        <v>-0.69045162200927734</v>
      </c>
      <c r="CD56">
        <v>-0.78133392333984375</v>
      </c>
      <c r="CE56">
        <v>0.62495744228363037</v>
      </c>
      <c r="CF56">
        <v>0.61133396625518799</v>
      </c>
      <c r="CG56">
        <v>0.71984070539474487</v>
      </c>
      <c r="CH56">
        <v>0.71681809425354004</v>
      </c>
      <c r="CI56">
        <v>0.40462771058082581</v>
      </c>
      <c r="CJ56">
        <v>0.36335733532905579</v>
      </c>
      <c r="CK56">
        <v>0.36359766125679016</v>
      </c>
      <c r="CL56">
        <v>0.95071917772293091</v>
      </c>
      <c r="CM56">
        <v>0.46682661771774292</v>
      </c>
      <c r="CN56">
        <v>-1.0842722654342651</v>
      </c>
      <c r="CO56">
        <v>-1.4198452234268188</v>
      </c>
      <c r="CP56">
        <v>-1.9337263107299805</v>
      </c>
      <c r="CQ56">
        <v>-2.2742857933044434</v>
      </c>
      <c r="CR56">
        <v>-1.7220050096511841</v>
      </c>
      <c r="CS56">
        <v>-1.8991739749908447</v>
      </c>
      <c r="CT56">
        <v>-0.93121778964996338</v>
      </c>
      <c r="CU56">
        <v>1.5943307876586914</v>
      </c>
      <c r="CV56">
        <v>2.4260017871856689</v>
      </c>
      <c r="CW56">
        <v>4.0419530868530273</v>
      </c>
      <c r="CX56">
        <v>5.3204007148742676</v>
      </c>
      <c r="CY56">
        <v>3.4674592018127441</v>
      </c>
      <c r="CZ56">
        <v>0.96331387758255005</v>
      </c>
      <c r="DA56">
        <v>0.54127663373947144</v>
      </c>
      <c r="DB56">
        <v>0.4257257878780365</v>
      </c>
      <c r="DC56">
        <v>1.3693228960037231</v>
      </c>
      <c r="DD56">
        <v>1.3436466455459595</v>
      </c>
      <c r="DE56">
        <v>1.411693811416626</v>
      </c>
      <c r="DF56">
        <v>1.4170331954956055</v>
      </c>
      <c r="DG56">
        <v>1.1444729566574097</v>
      </c>
      <c r="DH56">
        <v>1.2178401947021484</v>
      </c>
      <c r="DI56">
        <v>1.4428386688232422</v>
      </c>
      <c r="DJ56">
        <v>2.2360599040985107</v>
      </c>
      <c r="DK56">
        <v>1.4885164499282837</v>
      </c>
      <c r="DL56">
        <v>-0.20733642578125</v>
      </c>
      <c r="DM56">
        <v>-0.4209752082824707</v>
      </c>
      <c r="DN56">
        <v>-0.94414377212524414</v>
      </c>
      <c r="DO56">
        <v>-1.2491196393966675</v>
      </c>
      <c r="DP56">
        <v>-0.64351850748062134</v>
      </c>
      <c r="DQ56">
        <v>-0.82866162061691284</v>
      </c>
      <c r="DR56">
        <v>0.31508663296699524</v>
      </c>
      <c r="DS56">
        <v>3.9269027709960937</v>
      </c>
      <c r="DT56">
        <v>5.1119685173034668</v>
      </c>
      <c r="DU56">
        <v>5.7500343322753906</v>
      </c>
      <c r="DV56">
        <v>6.6992783546447754</v>
      </c>
      <c r="DW56">
        <v>4.7764372825622559</v>
      </c>
      <c r="DX56">
        <v>2.2004070281982422</v>
      </c>
      <c r="DY56">
        <v>1.7730048894882202</v>
      </c>
      <c r="DZ56">
        <v>1.6327855587005615</v>
      </c>
      <c r="EA56">
        <v>2.444068431854248</v>
      </c>
      <c r="EB56">
        <v>2.4009900093078613</v>
      </c>
      <c r="EC56">
        <v>2.4106197357177734</v>
      </c>
      <c r="ED56">
        <v>2.4280326366424561</v>
      </c>
      <c r="EE56">
        <v>2.2126920223236084</v>
      </c>
      <c r="EF56">
        <v>2.4515776634216309</v>
      </c>
      <c r="EG56">
        <v>3.001091480255127</v>
      </c>
      <c r="EH56">
        <v>4.0918874740600586</v>
      </c>
      <c r="EI56">
        <v>2.9636743068695068</v>
      </c>
      <c r="EJ56">
        <v>1.0588195323944092</v>
      </c>
      <c r="EK56">
        <v>1.021234393119812</v>
      </c>
      <c r="EL56">
        <v>0.48465627431869507</v>
      </c>
      <c r="EM56">
        <v>0.23105739057064056</v>
      </c>
      <c r="EN56">
        <v>0.91364473104476929</v>
      </c>
      <c r="EO56">
        <v>0.71698814630508423</v>
      </c>
      <c r="EP56">
        <v>2.1145522594451904</v>
      </c>
      <c r="EQ56">
        <v>7.2947664260864258</v>
      </c>
      <c r="ER56">
        <v>8.9900779724121094</v>
      </c>
      <c r="ES56">
        <v>8.2162322998046875</v>
      </c>
      <c r="ET56">
        <v>8.6901588439941406</v>
      </c>
      <c r="EU56">
        <v>6.6663942337036133</v>
      </c>
      <c r="EV56">
        <v>3.9865727424621582</v>
      </c>
      <c r="EW56">
        <v>3.5514249801635742</v>
      </c>
      <c r="EX56">
        <v>3.3755881786346436</v>
      </c>
      <c r="EY56">
        <v>47.505588531494141</v>
      </c>
      <c r="EZ56">
        <v>46.601047515869141</v>
      </c>
      <c r="FA56">
        <v>46.095230102539062</v>
      </c>
      <c r="FB56">
        <v>45.684600830078125</v>
      </c>
      <c r="FC56">
        <v>45.375446319580078</v>
      </c>
      <c r="FD56">
        <v>45.046009063720703</v>
      </c>
      <c r="FE56">
        <v>44.94842529296875</v>
      </c>
      <c r="FF56">
        <v>45.210105895996094</v>
      </c>
      <c r="FG56">
        <v>46.381881713867188</v>
      </c>
      <c r="FH56">
        <v>47.804180145263672</v>
      </c>
      <c r="FI56">
        <v>48.829963684082031</v>
      </c>
      <c r="FJ56">
        <v>48.932468414306641</v>
      </c>
      <c r="FK56">
        <v>48.551406860351563</v>
      </c>
      <c r="FL56">
        <v>48.264072418212891</v>
      </c>
      <c r="FM56">
        <v>49.792083740234375</v>
      </c>
      <c r="FN56">
        <v>49.764911651611328</v>
      </c>
      <c r="FO56">
        <v>49.442527770996094</v>
      </c>
      <c r="FP56">
        <v>48.735149383544922</v>
      </c>
      <c r="FQ56">
        <v>47.777976989746094</v>
      </c>
      <c r="FR56">
        <v>46.785091400146484</v>
      </c>
      <c r="FS56">
        <v>46.316982269287109</v>
      </c>
      <c r="FT56">
        <v>45.589389801025391</v>
      </c>
      <c r="FU56">
        <v>44.715805053710937</v>
      </c>
      <c r="FV56">
        <v>43.679824829101563</v>
      </c>
      <c r="FW56">
        <v>1</v>
      </c>
      <c r="FX56" s="60"/>
    </row>
    <row r="57" spans="1:180" x14ac:dyDescent="0.2">
      <c r="A57" t="s">
        <v>233</v>
      </c>
      <c r="B57" t="s">
        <v>217</v>
      </c>
      <c r="C57" t="s">
        <v>219</v>
      </c>
      <c r="D57" t="s">
        <v>39</v>
      </c>
      <c r="E57">
        <v>2016</v>
      </c>
      <c r="F57" t="s">
        <v>221</v>
      </c>
      <c r="G57" t="s">
        <v>10</v>
      </c>
      <c r="H57">
        <v>559</v>
      </c>
      <c r="K57">
        <v>262.34211096439839</v>
      </c>
      <c r="L57">
        <v>256.93109551654379</v>
      </c>
      <c r="M57">
        <v>252.6705822371996</v>
      </c>
      <c r="N57">
        <v>252.24044985434031</v>
      </c>
      <c r="O57">
        <v>261.68181012129395</v>
      </c>
      <c r="P57">
        <v>286.25964691912276</v>
      </c>
      <c r="Q57">
        <v>319.08598555310454</v>
      </c>
      <c r="R57">
        <v>340.44721400698296</v>
      </c>
      <c r="S57">
        <v>359.03804430642418</v>
      </c>
      <c r="T57">
        <v>372.11423837744849</v>
      </c>
      <c r="U57">
        <v>379.44550513565497</v>
      </c>
      <c r="V57">
        <v>383.97104310679623</v>
      </c>
      <c r="W57">
        <v>384.41517834402373</v>
      </c>
      <c r="X57">
        <v>386.01668356989393</v>
      </c>
      <c r="Y57">
        <v>383.43913227432392</v>
      </c>
      <c r="Z57">
        <v>374.13262609217361</v>
      </c>
      <c r="AA57">
        <v>360.837333358725</v>
      </c>
      <c r="AB57">
        <v>345.90612150300029</v>
      </c>
      <c r="AC57">
        <v>320.51070060146918</v>
      </c>
      <c r="AD57">
        <v>308.28592568534486</v>
      </c>
      <c r="AE57">
        <v>299.57608934451042</v>
      </c>
      <c r="AF57">
        <v>289.28800510879591</v>
      </c>
      <c r="AG57">
        <v>277.41360949289771</v>
      </c>
      <c r="AH57">
        <v>268.8104818845751</v>
      </c>
      <c r="AI57">
        <v>-1.3327759504318237</v>
      </c>
      <c r="AJ57">
        <v>-1.0349447727203369</v>
      </c>
      <c r="AK57">
        <v>-1.3260436058044434</v>
      </c>
      <c r="AL57">
        <v>-1.5338097810745239</v>
      </c>
      <c r="AM57">
        <v>-2.1586840152740479</v>
      </c>
      <c r="AN57">
        <v>-2.5545499324798584</v>
      </c>
      <c r="AO57">
        <v>-3.2657403945922852</v>
      </c>
      <c r="AP57">
        <v>-3.9345312118530273</v>
      </c>
      <c r="AQ57">
        <v>-4.7360377311706543</v>
      </c>
      <c r="AR57">
        <v>-5.5048227310180664</v>
      </c>
      <c r="AS57">
        <v>-4.749664306640625</v>
      </c>
      <c r="AT57">
        <v>-4.7529640197753906</v>
      </c>
      <c r="AU57">
        <v>-3.0179517269134521</v>
      </c>
      <c r="AV57">
        <v>-0.67238056659698486</v>
      </c>
      <c r="AW57">
        <v>-5.7328369468450546E-2</v>
      </c>
      <c r="AX57">
        <v>1.0032644271850586</v>
      </c>
      <c r="AY57">
        <v>3.4104511737823486</v>
      </c>
      <c r="AZ57">
        <v>0.24729534983634949</v>
      </c>
      <c r="BA57">
        <v>-2.358795166015625</v>
      </c>
      <c r="BB57">
        <v>-2.5902681350708008</v>
      </c>
      <c r="BC57">
        <v>-2.8372070789337158</v>
      </c>
      <c r="BD57">
        <v>-2.7870564460754395</v>
      </c>
      <c r="BE57">
        <v>-2.5758848190307617</v>
      </c>
      <c r="BF57">
        <v>-2.611457347869873</v>
      </c>
      <c r="BG57">
        <v>-0.15013603866100311</v>
      </c>
      <c r="BH57">
        <v>8.3694241940975189E-2</v>
      </c>
      <c r="BI57">
        <v>-0.2201458066701889</v>
      </c>
      <c r="BJ57">
        <v>-0.44361758232116699</v>
      </c>
      <c r="BK57">
        <v>-0.83831983804702759</v>
      </c>
      <c r="BL57">
        <v>-1.3588274717330933</v>
      </c>
      <c r="BM57">
        <v>-2.0835347175598145</v>
      </c>
      <c r="BN57">
        <v>-2.6598367691040039</v>
      </c>
      <c r="BO57">
        <v>-3.2581210136413574</v>
      </c>
      <c r="BP57">
        <v>-3.775670051574707</v>
      </c>
      <c r="BQ57">
        <v>-3.0506622791290283</v>
      </c>
      <c r="BR57">
        <v>-3.0528528690338135</v>
      </c>
      <c r="BS57">
        <v>-1.2764365673065186</v>
      </c>
      <c r="BT57">
        <v>2.2333207130432129</v>
      </c>
      <c r="BU57">
        <v>2.8937873840332031</v>
      </c>
      <c r="BV57">
        <v>3.9586846828460693</v>
      </c>
      <c r="BW57">
        <v>5.6387968063354492</v>
      </c>
      <c r="BX57">
        <v>2.6065971851348877</v>
      </c>
      <c r="BY57">
        <v>-0.26583567261695862</v>
      </c>
      <c r="BZ57">
        <v>-0.56830507516860962</v>
      </c>
      <c r="CA57">
        <v>-0.82315641641616821</v>
      </c>
      <c r="CB57">
        <v>-0.86431801319122314</v>
      </c>
      <c r="CC57">
        <v>-0.73403728008270264</v>
      </c>
      <c r="CD57">
        <v>-0.81582999229431152</v>
      </c>
      <c r="CE57">
        <v>0.66895675659179688</v>
      </c>
      <c r="CF57">
        <v>0.85846024751663208</v>
      </c>
      <c r="CG57">
        <v>0.54579567909240723</v>
      </c>
      <c r="CH57">
        <v>0.31144621968269348</v>
      </c>
      <c r="CI57">
        <v>7.6160341501235962E-2</v>
      </c>
      <c r="CJ57">
        <v>-0.53067374229431152</v>
      </c>
      <c r="CK57">
        <v>-1.2647426128387451</v>
      </c>
      <c r="CL57">
        <v>-1.7769874334335327</v>
      </c>
      <c r="CM57">
        <v>-2.234520435333252</v>
      </c>
      <c r="CN57">
        <v>-2.5780644416809082</v>
      </c>
      <c r="CO57">
        <v>-1.8739386796951294</v>
      </c>
      <c r="CP57">
        <v>-1.8753610849380493</v>
      </c>
      <c r="CQ57">
        <v>-7.026837021112442E-2</v>
      </c>
      <c r="CR57">
        <v>4.2458004951477051</v>
      </c>
      <c r="CS57">
        <v>4.9377212524414062</v>
      </c>
      <c r="CT57">
        <v>6.0055994987487793</v>
      </c>
      <c r="CU57">
        <v>7.1821422576904297</v>
      </c>
      <c r="CV57">
        <v>4.2406425476074219</v>
      </c>
      <c r="CW57">
        <v>1.1837416887283325</v>
      </c>
      <c r="CX57">
        <v>0.83210039138793945</v>
      </c>
      <c r="CY57">
        <v>0.57176887989044189</v>
      </c>
      <c r="CZ57">
        <v>0.46736481785774231</v>
      </c>
      <c r="DA57">
        <v>0.54162067174911499</v>
      </c>
      <c r="DB57">
        <v>0.42781594395637512</v>
      </c>
      <c r="DC57">
        <v>1.4880496263504028</v>
      </c>
      <c r="DD57">
        <v>1.6332261562347412</v>
      </c>
      <c r="DE57">
        <v>1.311737060546875</v>
      </c>
      <c r="DF57">
        <v>1.0665100812911987</v>
      </c>
      <c r="DG57">
        <v>0.99064052104949951</v>
      </c>
      <c r="DH57">
        <v>0.29747998714447021</v>
      </c>
      <c r="DI57">
        <v>-0.44595047831535339</v>
      </c>
      <c r="DJ57">
        <v>-0.8941381573677063</v>
      </c>
      <c r="DK57">
        <v>-1.2109198570251465</v>
      </c>
      <c r="DL57">
        <v>-1.3804587125778198</v>
      </c>
      <c r="DM57">
        <v>-0.69721513986587524</v>
      </c>
      <c r="DN57">
        <v>-0.69786918163299561</v>
      </c>
      <c r="DO57">
        <v>1.1358997821807861</v>
      </c>
      <c r="DP57">
        <v>6.2582807540893555</v>
      </c>
      <c r="DQ57">
        <v>6.9816551208496094</v>
      </c>
      <c r="DR57">
        <v>8.0525150299072266</v>
      </c>
      <c r="DS57">
        <v>8.7254877090454102</v>
      </c>
      <c r="DT57">
        <v>5.8746881484985352</v>
      </c>
      <c r="DU57">
        <v>2.6333191394805908</v>
      </c>
      <c r="DV57">
        <v>2.2325057983398437</v>
      </c>
      <c r="DW57">
        <v>1.9666942358016968</v>
      </c>
      <c r="DX57">
        <v>1.7990477085113525</v>
      </c>
      <c r="DY57">
        <v>1.8172786235809326</v>
      </c>
      <c r="DZ57">
        <v>1.6714619398117065</v>
      </c>
      <c r="EA57">
        <v>2.670689582824707</v>
      </c>
      <c r="EB57">
        <v>2.7518651485443115</v>
      </c>
      <c r="EC57">
        <v>2.4176349639892578</v>
      </c>
      <c r="ED57">
        <v>2.1567022800445557</v>
      </c>
      <c r="EE57">
        <v>2.311004638671875</v>
      </c>
      <c r="EF57">
        <v>1.4932024478912354</v>
      </c>
      <c r="EG57">
        <v>0.73625528812408447</v>
      </c>
      <c r="EH57">
        <v>0.3805561363697052</v>
      </c>
      <c r="EI57">
        <v>0.26699692010879517</v>
      </c>
      <c r="EJ57">
        <v>0.34869372844696045</v>
      </c>
      <c r="EK57">
        <v>1.0017868280410767</v>
      </c>
      <c r="EL57">
        <v>1.0022420883178711</v>
      </c>
      <c r="EM57">
        <v>2.8774149417877197</v>
      </c>
      <c r="EN57">
        <v>9.1639823913574219</v>
      </c>
      <c r="EO57">
        <v>9.9327707290649414</v>
      </c>
      <c r="EP57">
        <v>11.0079345703125</v>
      </c>
      <c r="EQ57">
        <v>10.95383358001709</v>
      </c>
      <c r="ER57">
        <v>8.2339897155761719</v>
      </c>
      <c r="ES57">
        <v>4.7262787818908691</v>
      </c>
      <c r="ET57">
        <v>4.2544689178466797</v>
      </c>
      <c r="EU57">
        <v>3.9807448387145996</v>
      </c>
      <c r="EV57">
        <v>3.7217862606048584</v>
      </c>
      <c r="EW57">
        <v>3.6591260433197021</v>
      </c>
      <c r="EX57">
        <v>3.4670891761779785</v>
      </c>
      <c r="EY57">
        <v>61.449737548828125</v>
      </c>
      <c r="EZ57">
        <v>60.469295501708984</v>
      </c>
      <c r="FA57">
        <v>59.592487335205078</v>
      </c>
      <c r="FB57">
        <v>58.570003509521484</v>
      </c>
      <c r="FC57">
        <v>57.064956665039063</v>
      </c>
      <c r="FD57">
        <v>55.726558685302734</v>
      </c>
      <c r="FE57">
        <v>55.247150421142578</v>
      </c>
      <c r="FF57">
        <v>56.881790161132813</v>
      </c>
      <c r="FG57">
        <v>61.597087860107422</v>
      </c>
      <c r="FH57">
        <v>65.656623840332031</v>
      </c>
      <c r="FI57">
        <v>68.380256652832031</v>
      </c>
      <c r="FJ57">
        <v>70.802764892578125</v>
      </c>
      <c r="FK57">
        <v>72.547958374023438</v>
      </c>
      <c r="FL57">
        <v>73.745941162109375</v>
      </c>
      <c r="FM57">
        <v>74.5765380859375</v>
      </c>
      <c r="FN57">
        <v>75.230133056640625</v>
      </c>
      <c r="FO57">
        <v>74.626556396484375</v>
      </c>
      <c r="FP57">
        <v>73.919639587402344</v>
      </c>
      <c r="FQ57">
        <v>72.066070556640625</v>
      </c>
      <c r="FR57">
        <v>67.8780517578125</v>
      </c>
      <c r="FS57">
        <v>65.48126220703125</v>
      </c>
      <c r="FT57">
        <v>64.161880493164062</v>
      </c>
      <c r="FU57">
        <v>63.113643646240234</v>
      </c>
      <c r="FV57">
        <v>62.207286834716797</v>
      </c>
      <c r="FW57">
        <v>1</v>
      </c>
      <c r="FX57" s="60"/>
    </row>
    <row r="58" spans="1:180" x14ac:dyDescent="0.2">
      <c r="A58" t="s">
        <v>233</v>
      </c>
      <c r="B58" t="s">
        <v>217</v>
      </c>
      <c r="C58" t="s">
        <v>219</v>
      </c>
      <c r="D58" t="s">
        <v>40</v>
      </c>
      <c r="E58">
        <v>2016</v>
      </c>
      <c r="F58" t="s">
        <v>221</v>
      </c>
      <c r="G58" t="s">
        <v>10</v>
      </c>
      <c r="H58">
        <v>559</v>
      </c>
      <c r="K58">
        <v>249.97578715396196</v>
      </c>
      <c r="L58">
        <v>243.52865795940019</v>
      </c>
      <c r="M58">
        <v>237.67328762868644</v>
      </c>
      <c r="N58">
        <v>237.81916315184873</v>
      </c>
      <c r="O58">
        <v>245.50951883114027</v>
      </c>
      <c r="P58">
        <v>267.02069908260347</v>
      </c>
      <c r="Q58">
        <v>294.80353189115499</v>
      </c>
      <c r="R58">
        <v>320.00786632682957</v>
      </c>
      <c r="S58">
        <v>347.0343746270554</v>
      </c>
      <c r="T58">
        <v>363.83081964825413</v>
      </c>
      <c r="U58">
        <v>375.08021807760605</v>
      </c>
      <c r="V58">
        <v>380.74825669472318</v>
      </c>
      <c r="W58">
        <v>380.35179632159395</v>
      </c>
      <c r="X58">
        <v>380.59794695445646</v>
      </c>
      <c r="Y58">
        <v>375.9663909064592</v>
      </c>
      <c r="Z58">
        <v>364.06038232874869</v>
      </c>
      <c r="AA58">
        <v>354.53612954216038</v>
      </c>
      <c r="AB58">
        <v>340.60775154171921</v>
      </c>
      <c r="AC58">
        <v>314.27351017595828</v>
      </c>
      <c r="AD58">
        <v>301.61049772561802</v>
      </c>
      <c r="AE58">
        <v>292.73540275899131</v>
      </c>
      <c r="AF58">
        <v>283.69844386164971</v>
      </c>
      <c r="AG58">
        <v>271.10815515015764</v>
      </c>
      <c r="AH58">
        <v>261.40002003844199</v>
      </c>
      <c r="AI58">
        <v>-0.94671839475631714</v>
      </c>
      <c r="AJ58">
        <v>-0.61609733104705811</v>
      </c>
      <c r="AK58">
        <v>-1.1146596670150757</v>
      </c>
      <c r="AL58">
        <v>-1.5872784852981567</v>
      </c>
      <c r="AM58">
        <v>-2.1782693862915039</v>
      </c>
      <c r="AN58">
        <v>-2.6463632583618164</v>
      </c>
      <c r="AO58">
        <v>-3.2430591583251953</v>
      </c>
      <c r="AP58">
        <v>-3.776524543762207</v>
      </c>
      <c r="AQ58">
        <v>-4.732234001159668</v>
      </c>
      <c r="AR58">
        <v>-5.4588656425476074</v>
      </c>
      <c r="AS58">
        <v>-4.7691636085510254</v>
      </c>
      <c r="AT58">
        <v>-4.7853894233703613</v>
      </c>
      <c r="AU58">
        <v>-3.6196050643920898</v>
      </c>
      <c r="AV58">
        <v>-1.6210237741470337</v>
      </c>
      <c r="AW58">
        <v>-0.48943719267845154</v>
      </c>
      <c r="AX58">
        <v>1.6437849998474121</v>
      </c>
      <c r="AY58">
        <v>2.9245736598968506</v>
      </c>
      <c r="AZ58">
        <v>-1.0631532669067383</v>
      </c>
      <c r="BA58">
        <v>-2.6231434345245361</v>
      </c>
      <c r="BB58">
        <v>-3.5685551166534424</v>
      </c>
      <c r="BC58">
        <v>-3.450725793838501</v>
      </c>
      <c r="BD58">
        <v>-3.4190330505371094</v>
      </c>
      <c r="BE58">
        <v>-3.0906376838684082</v>
      </c>
      <c r="BF58">
        <v>-3.0140509605407715</v>
      </c>
      <c r="BG58">
        <v>0.16344302892684937</v>
      </c>
      <c r="BH58">
        <v>0.40979316830635071</v>
      </c>
      <c r="BI58">
        <v>-0.1013888493180275</v>
      </c>
      <c r="BJ58">
        <v>-0.56520348787307739</v>
      </c>
      <c r="BK58">
        <v>-0.92245376110076904</v>
      </c>
      <c r="BL58">
        <v>-1.4937020540237427</v>
      </c>
      <c r="BM58">
        <v>-2.108039379119873</v>
      </c>
      <c r="BN58">
        <v>-2.5644009113311768</v>
      </c>
      <c r="BO58">
        <v>-3.2995340824127197</v>
      </c>
      <c r="BP58">
        <v>-3.9255740642547607</v>
      </c>
      <c r="BQ58">
        <v>-2.9888041019439697</v>
      </c>
      <c r="BR58">
        <v>-2.9645347595214844</v>
      </c>
      <c r="BS58">
        <v>-1.718480110168457</v>
      </c>
      <c r="BT58">
        <v>1.1351292133331299</v>
      </c>
      <c r="BU58">
        <v>2.2017464637756348</v>
      </c>
      <c r="BV58">
        <v>4.0261316299438477</v>
      </c>
      <c r="BW58">
        <v>5.1093382835388184</v>
      </c>
      <c r="BX58">
        <v>1.4503971338272095</v>
      </c>
      <c r="BY58">
        <v>-0.38048869371414185</v>
      </c>
      <c r="BZ58">
        <v>-1.3942009210586548</v>
      </c>
      <c r="CA58">
        <v>-1.3310779333114624</v>
      </c>
      <c r="CB58">
        <v>-1.3729825019836426</v>
      </c>
      <c r="CC58">
        <v>-1.1146299839019775</v>
      </c>
      <c r="CD58">
        <v>-1.106783390045166</v>
      </c>
      <c r="CE58">
        <v>0.93233746290206909</v>
      </c>
      <c r="CF58">
        <v>1.1203217506408691</v>
      </c>
      <c r="CG58">
        <v>0.6003994345664978</v>
      </c>
      <c r="CH58">
        <v>0.1426825076341629</v>
      </c>
      <c r="CI58">
        <v>-5.2679676562547684E-2</v>
      </c>
      <c r="CJ58">
        <v>-0.69537246227264404</v>
      </c>
      <c r="CK58">
        <v>-1.3219282627105713</v>
      </c>
      <c r="CL58">
        <v>-1.7248877286911011</v>
      </c>
      <c r="CM58">
        <v>-2.3072504997253418</v>
      </c>
      <c r="CN58">
        <v>-2.8636209964752197</v>
      </c>
      <c r="CO58">
        <v>-1.7557324171066284</v>
      </c>
      <c r="CP58">
        <v>-1.7034164667129517</v>
      </c>
      <c r="CQ58">
        <v>-0.40176686644554138</v>
      </c>
      <c r="CR58">
        <v>3.0440323352813721</v>
      </c>
      <c r="CS58">
        <v>4.0656518936157227</v>
      </c>
      <c r="CT58">
        <v>5.6761379241943359</v>
      </c>
      <c r="CU58">
        <v>6.622499942779541</v>
      </c>
      <c r="CV58">
        <v>3.1912746429443359</v>
      </c>
      <c r="CW58">
        <v>1.1727670431137085</v>
      </c>
      <c r="CX58">
        <v>0.11175021529197693</v>
      </c>
      <c r="CY58">
        <v>0.13698364794254303</v>
      </c>
      <c r="CZ58">
        <v>4.4105768203735352E-2</v>
      </c>
      <c r="DA58">
        <v>0.25394704937934875</v>
      </c>
      <c r="DB58">
        <v>0.21418428421020508</v>
      </c>
      <c r="DC58">
        <v>1.701231837272644</v>
      </c>
      <c r="DD58">
        <v>1.8308504819869995</v>
      </c>
      <c r="DE58">
        <v>1.3021876811981201</v>
      </c>
      <c r="DF58">
        <v>0.85056853294372559</v>
      </c>
      <c r="DG58">
        <v>0.81709444522857666</v>
      </c>
      <c r="DH58">
        <v>0.10295715928077698</v>
      </c>
      <c r="DI58">
        <v>-0.53581702709197998</v>
      </c>
      <c r="DJ58">
        <v>-0.88537460565567017</v>
      </c>
      <c r="DK58">
        <v>-1.3149670362472534</v>
      </c>
      <c r="DL58">
        <v>-1.8016679286956787</v>
      </c>
      <c r="DM58">
        <v>-0.52266073226928711</v>
      </c>
      <c r="DN58">
        <v>-0.44229814410209656</v>
      </c>
      <c r="DO58">
        <v>0.91494637727737427</v>
      </c>
      <c r="DP58">
        <v>4.9529356956481934</v>
      </c>
      <c r="DQ58">
        <v>5.9295573234558105</v>
      </c>
      <c r="DR58">
        <v>7.3261442184448242</v>
      </c>
      <c r="DS58">
        <v>8.1356611251831055</v>
      </c>
      <c r="DT58">
        <v>4.9321517944335937</v>
      </c>
      <c r="DU58">
        <v>2.7260227203369141</v>
      </c>
      <c r="DV58">
        <v>1.6177012920379639</v>
      </c>
      <c r="DW58">
        <v>1.6050451993942261</v>
      </c>
      <c r="DX58">
        <v>1.4611940383911133</v>
      </c>
      <c r="DY58">
        <v>1.6225240230560303</v>
      </c>
      <c r="DZ58">
        <v>1.5351519584655762</v>
      </c>
      <c r="EA58">
        <v>2.8113932609558105</v>
      </c>
      <c r="EB58">
        <v>2.8567409515380859</v>
      </c>
      <c r="EC58">
        <v>2.3154585361480713</v>
      </c>
      <c r="ED58">
        <v>1.8726434707641602</v>
      </c>
      <c r="EE58">
        <v>2.0729100704193115</v>
      </c>
      <c r="EF58">
        <v>1.2556183338165283</v>
      </c>
      <c r="EG58">
        <v>0.59920275211334229</v>
      </c>
      <c r="EH58">
        <v>0.32674899697303772</v>
      </c>
      <c r="EI58">
        <v>0.11773273348808289</v>
      </c>
      <c r="EJ58">
        <v>-0.26837632060050964</v>
      </c>
      <c r="EK58">
        <v>1.2576988935470581</v>
      </c>
      <c r="EL58">
        <v>1.378556489944458</v>
      </c>
      <c r="EM58">
        <v>2.8160712718963623</v>
      </c>
      <c r="EN58">
        <v>7.7090888023376465</v>
      </c>
      <c r="EO58">
        <v>8.6207408905029297</v>
      </c>
      <c r="EP58">
        <v>9.708491325378418</v>
      </c>
      <c r="EQ58">
        <v>10.320425987243652</v>
      </c>
      <c r="ER58">
        <v>7.4457025527954102</v>
      </c>
      <c r="ES58">
        <v>4.9686775207519531</v>
      </c>
      <c r="ET58">
        <v>3.792055606842041</v>
      </c>
      <c r="EU58">
        <v>3.7246930599212646</v>
      </c>
      <c r="EV58">
        <v>3.5072445869445801</v>
      </c>
      <c r="EW58">
        <v>3.59853196144104</v>
      </c>
      <c r="EX58">
        <v>3.4424195289611816</v>
      </c>
      <c r="EY58">
        <v>65.046012878417969</v>
      </c>
      <c r="EZ58">
        <v>63.763015747070313</v>
      </c>
      <c r="FA58">
        <v>62.386127471923828</v>
      </c>
      <c r="FB58">
        <v>61.57025146484375</v>
      </c>
      <c r="FC58">
        <v>60.857753753662109</v>
      </c>
      <c r="FD58">
        <v>59.812824249267578</v>
      </c>
      <c r="FE58">
        <v>60.828258514404297</v>
      </c>
      <c r="FF58">
        <v>64.458412170410156</v>
      </c>
      <c r="FG58">
        <v>68.656898498535156</v>
      </c>
      <c r="FH58">
        <v>72.66656494140625</v>
      </c>
      <c r="FI58">
        <v>76.141166687011719</v>
      </c>
      <c r="FJ58">
        <v>79.313262939453125</v>
      </c>
      <c r="FK58">
        <v>81.204193115234375</v>
      </c>
      <c r="FL58">
        <v>82.253471374511719</v>
      </c>
      <c r="FM58">
        <v>82.477363586425781</v>
      </c>
      <c r="FN58">
        <v>82.049514770507813</v>
      </c>
      <c r="FO58">
        <v>81.887168884277344</v>
      </c>
      <c r="FP58">
        <v>81.760826110839844</v>
      </c>
      <c r="FQ58">
        <v>79.77642822265625</v>
      </c>
      <c r="FR58">
        <v>75.755912780761719</v>
      </c>
      <c r="FS58">
        <v>72.316719055175781</v>
      </c>
      <c r="FT58">
        <v>70.332313537597656</v>
      </c>
      <c r="FU58">
        <v>69.225776672363281</v>
      </c>
      <c r="FV58">
        <v>67.859954833984375</v>
      </c>
      <c r="FW58">
        <v>1</v>
      </c>
      <c r="FX58" s="60"/>
    </row>
    <row r="59" spans="1:180" x14ac:dyDescent="0.2">
      <c r="A59" t="s">
        <v>233</v>
      </c>
      <c r="B59" t="s">
        <v>217</v>
      </c>
      <c r="C59" t="s">
        <v>219</v>
      </c>
      <c r="D59" t="s">
        <v>41</v>
      </c>
      <c r="E59">
        <v>2016</v>
      </c>
      <c r="F59" t="s">
        <v>221</v>
      </c>
      <c r="G59" t="s">
        <v>10</v>
      </c>
      <c r="H59">
        <v>559</v>
      </c>
      <c r="K59">
        <v>254.34580356818262</v>
      </c>
      <c r="L59">
        <v>247.8407009315134</v>
      </c>
      <c r="M59">
        <v>242.48864621854818</v>
      </c>
      <c r="N59">
        <v>242.46350906647751</v>
      </c>
      <c r="O59">
        <v>249.87794442175672</v>
      </c>
      <c r="P59">
        <v>272.56892659580137</v>
      </c>
      <c r="Q59">
        <v>298.56085146844771</v>
      </c>
      <c r="R59">
        <v>321.83749536922767</v>
      </c>
      <c r="S59">
        <v>346.36712404087041</v>
      </c>
      <c r="T59">
        <v>361.21922419141498</v>
      </c>
      <c r="U59">
        <v>370.79987466035851</v>
      </c>
      <c r="V59">
        <v>374.32289566385901</v>
      </c>
      <c r="W59">
        <v>377.66054882519938</v>
      </c>
      <c r="X59">
        <v>379.58213495817995</v>
      </c>
      <c r="Y59">
        <v>378.71235418250478</v>
      </c>
      <c r="Z59">
        <v>371.59780726220794</v>
      </c>
      <c r="AA59">
        <v>361.68167952352394</v>
      </c>
      <c r="AB59">
        <v>344.26455373875615</v>
      </c>
      <c r="AC59">
        <v>317.85669023707135</v>
      </c>
      <c r="AD59">
        <v>305.56524549254561</v>
      </c>
      <c r="AE59">
        <v>297.64709195102989</v>
      </c>
      <c r="AF59">
        <v>289.45746647261592</v>
      </c>
      <c r="AG59">
        <v>276.18910201615552</v>
      </c>
      <c r="AH59">
        <v>266.71549432508982</v>
      </c>
      <c r="AI59">
        <v>-1.0964289903640747</v>
      </c>
      <c r="AJ59">
        <v>-0.73561388254165649</v>
      </c>
      <c r="AK59">
        <v>-1.2098246812820435</v>
      </c>
      <c r="AL59">
        <v>-1.5782907009124756</v>
      </c>
      <c r="AM59">
        <v>-2.22477126121521</v>
      </c>
      <c r="AN59">
        <v>-2.6987683773040771</v>
      </c>
      <c r="AO59">
        <v>-3.1873772144317627</v>
      </c>
      <c r="AP59">
        <v>-3.6028323173522949</v>
      </c>
      <c r="AQ59">
        <v>-4.4527678489685059</v>
      </c>
      <c r="AR59">
        <v>-5.5215368270874023</v>
      </c>
      <c r="AS59">
        <v>-4.8996334075927734</v>
      </c>
      <c r="AT59">
        <v>-4.8470501899719238</v>
      </c>
      <c r="AU59">
        <v>-3.7413709163665771</v>
      </c>
      <c r="AV59">
        <v>-1.7510111331939697</v>
      </c>
      <c r="AW59">
        <v>-0.41376134753227234</v>
      </c>
      <c r="AX59">
        <v>1.5420608520507812</v>
      </c>
      <c r="AY59">
        <v>2.5688953399658203</v>
      </c>
      <c r="AZ59">
        <v>-1.475110650062561</v>
      </c>
      <c r="BA59">
        <v>-3.2364354133605957</v>
      </c>
      <c r="BB59">
        <v>-4.1117591857910156</v>
      </c>
      <c r="BC59">
        <v>-3.901740550994873</v>
      </c>
      <c r="BD59">
        <v>-3.8891401290893555</v>
      </c>
      <c r="BE59">
        <v>-3.4202933311462402</v>
      </c>
      <c r="BF59">
        <v>-3.3120663166046143</v>
      </c>
      <c r="BG59">
        <v>-4.352254793047905E-2</v>
      </c>
      <c r="BH59">
        <v>0.22303512692451477</v>
      </c>
      <c r="BI59">
        <v>-0.25686699151992798</v>
      </c>
      <c r="BJ59">
        <v>-0.57220256328582764</v>
      </c>
      <c r="BK59">
        <v>-1.0019352436065674</v>
      </c>
      <c r="BL59">
        <v>-1.540116548538208</v>
      </c>
      <c r="BM59">
        <v>-2.0643551349639893</v>
      </c>
      <c r="BN59">
        <v>-2.4363541603088379</v>
      </c>
      <c r="BO59">
        <v>-3.0571537017822266</v>
      </c>
      <c r="BP59">
        <v>-3.9376060962677002</v>
      </c>
      <c r="BQ59">
        <v>-3.0465848445892334</v>
      </c>
      <c r="BR59">
        <v>-2.9604861736297607</v>
      </c>
      <c r="BS59">
        <v>-1.7850196361541748</v>
      </c>
      <c r="BT59">
        <v>1.0864996910095215</v>
      </c>
      <c r="BU59">
        <v>2.3795921802520752</v>
      </c>
      <c r="BV59">
        <v>4.0982999801635742</v>
      </c>
      <c r="BW59">
        <v>4.8728318214416504</v>
      </c>
      <c r="BX59">
        <v>1.064752459526062</v>
      </c>
      <c r="BY59">
        <v>-0.94668310880661011</v>
      </c>
      <c r="BZ59">
        <v>-1.9136831760406494</v>
      </c>
      <c r="CA59">
        <v>-1.7786819934844971</v>
      </c>
      <c r="CB59">
        <v>-1.8263512849807739</v>
      </c>
      <c r="CC59">
        <v>-1.4397248029708862</v>
      </c>
      <c r="CD59">
        <v>-1.3999048471450806</v>
      </c>
      <c r="CE59">
        <v>0.68571722507476807</v>
      </c>
      <c r="CF59">
        <v>0.88699251413345337</v>
      </c>
      <c r="CG59">
        <v>0.40314862132072449</v>
      </c>
      <c r="CH59">
        <v>0.12461098283529282</v>
      </c>
      <c r="CI59">
        <v>-0.15500274300575256</v>
      </c>
      <c r="CJ59">
        <v>-0.73763787746429443</v>
      </c>
      <c r="CK59">
        <v>-1.2865536212921143</v>
      </c>
      <c r="CL59">
        <v>-1.6284550428390503</v>
      </c>
      <c r="CM59">
        <v>-2.0905554294586182</v>
      </c>
      <c r="CN59">
        <v>-2.8405804634094238</v>
      </c>
      <c r="CO59">
        <v>-1.7631688117980957</v>
      </c>
      <c r="CP59">
        <v>-1.6538574695587158</v>
      </c>
      <c r="CQ59">
        <v>-0.43005663156509399</v>
      </c>
      <c r="CR59">
        <v>3.0517511367797852</v>
      </c>
      <c r="CS59">
        <v>4.3142600059509277</v>
      </c>
      <c r="CT59">
        <v>5.8687434196472168</v>
      </c>
      <c r="CU59">
        <v>6.468531608581543</v>
      </c>
      <c r="CV59">
        <v>2.8238539695739746</v>
      </c>
      <c r="CW59">
        <v>0.63919240236282349</v>
      </c>
      <c r="CX59">
        <v>-0.39130225777626038</v>
      </c>
      <c r="CY59">
        <v>-0.30825796723365784</v>
      </c>
      <c r="CZ59">
        <v>-0.39767000079154968</v>
      </c>
      <c r="DA59">
        <v>-6.7989110946655273E-2</v>
      </c>
      <c r="DB59">
        <v>-7.5547546148300171E-2</v>
      </c>
      <c r="DC59">
        <v>1.4149570465087891</v>
      </c>
      <c r="DD59">
        <v>1.5509499311447144</v>
      </c>
      <c r="DE59">
        <v>1.063164234161377</v>
      </c>
      <c r="DF59">
        <v>0.82142454385757446</v>
      </c>
      <c r="DG59">
        <v>0.69192975759506226</v>
      </c>
      <c r="DH59">
        <v>6.4840793609619141E-2</v>
      </c>
      <c r="DI59">
        <v>-0.50875198841094971</v>
      </c>
      <c r="DJ59">
        <v>-0.82055580615997314</v>
      </c>
      <c r="DK59">
        <v>-1.1239571571350098</v>
      </c>
      <c r="DL59">
        <v>-1.7435548305511475</v>
      </c>
      <c r="DM59">
        <v>-0.47975301742553711</v>
      </c>
      <c r="DN59">
        <v>-0.34722891449928284</v>
      </c>
      <c r="DO59">
        <v>0.92490631341934204</v>
      </c>
      <c r="DP59">
        <v>5.0170025825500488</v>
      </c>
      <c r="DQ59">
        <v>6.2489280700683594</v>
      </c>
      <c r="DR59">
        <v>7.6391868591308594</v>
      </c>
      <c r="DS59">
        <v>8.0642309188842773</v>
      </c>
      <c r="DT59">
        <v>4.5829553604125977</v>
      </c>
      <c r="DU59">
        <v>2.2250678539276123</v>
      </c>
      <c r="DV59">
        <v>1.1310786008834839</v>
      </c>
      <c r="DW59">
        <v>1.1621659994125366</v>
      </c>
      <c r="DX59">
        <v>1.0310113430023193</v>
      </c>
      <c r="DY59">
        <v>1.3037465810775757</v>
      </c>
      <c r="DZ59">
        <v>1.2488096952438354</v>
      </c>
      <c r="EA59">
        <v>2.4678633213043213</v>
      </c>
      <c r="EB59">
        <v>2.509598970413208</v>
      </c>
      <c r="EC59">
        <v>2.0161218643188477</v>
      </c>
      <c r="ED59">
        <v>1.8275126218795776</v>
      </c>
      <c r="EE59">
        <v>1.9147658348083496</v>
      </c>
      <c r="EF59">
        <v>1.2234925031661987</v>
      </c>
      <c r="EG59">
        <v>0.61427003145217896</v>
      </c>
      <c r="EH59">
        <v>0.34592235088348389</v>
      </c>
      <c r="EI59">
        <v>0.27165707945823669</v>
      </c>
      <c r="EJ59">
        <v>-0.15962401032447815</v>
      </c>
      <c r="EK59">
        <v>1.3732956647872925</v>
      </c>
      <c r="EL59">
        <v>1.5393352508544922</v>
      </c>
      <c r="EM59">
        <v>2.8812577724456787</v>
      </c>
      <c r="EN59">
        <v>7.8545136451721191</v>
      </c>
      <c r="EO59">
        <v>9.0422821044921875</v>
      </c>
      <c r="EP59">
        <v>10.195425987243652</v>
      </c>
      <c r="EQ59">
        <v>10.368167877197266</v>
      </c>
      <c r="ER59">
        <v>7.1228184700012207</v>
      </c>
      <c r="ES59">
        <v>4.5148200988769531</v>
      </c>
      <c r="ET59">
        <v>3.3291547298431396</v>
      </c>
      <c r="EU59">
        <v>3.2852246761322021</v>
      </c>
      <c r="EV59">
        <v>3.0938000679016113</v>
      </c>
      <c r="EW59">
        <v>3.2843151092529297</v>
      </c>
      <c r="EX59">
        <v>3.1609711647033691</v>
      </c>
      <c r="EY59">
        <v>66.159423828125</v>
      </c>
      <c r="EZ59">
        <v>64.918769836425781</v>
      </c>
      <c r="FA59">
        <v>63.981559753417969</v>
      </c>
      <c r="FB59">
        <v>63.165111541748047</v>
      </c>
      <c r="FC59">
        <v>62.430454254150391</v>
      </c>
      <c r="FD59">
        <v>61.883487701416016</v>
      </c>
      <c r="FE59">
        <v>62.104747772216797</v>
      </c>
      <c r="FF59">
        <v>64.583106994628906</v>
      </c>
      <c r="FG59">
        <v>68.336097717285156</v>
      </c>
      <c r="FH59">
        <v>71.726303100585938</v>
      </c>
      <c r="FI59">
        <v>74.620048522949219</v>
      </c>
      <c r="FJ59">
        <v>77.5167236328125</v>
      </c>
      <c r="FK59">
        <v>80.376319885253906</v>
      </c>
      <c r="FL59">
        <v>82.2730712890625</v>
      </c>
      <c r="FM59">
        <v>83.557769775390625</v>
      </c>
      <c r="FN59">
        <v>84.246513366699219</v>
      </c>
      <c r="FO59">
        <v>84.064453125</v>
      </c>
      <c r="FP59">
        <v>82.743576049804687</v>
      </c>
      <c r="FQ59">
        <v>80.495399475097656</v>
      </c>
      <c r="FR59">
        <v>77.140144348144531</v>
      </c>
      <c r="FS59">
        <v>73.906784057617188</v>
      </c>
      <c r="FT59">
        <v>72.092254638671875</v>
      </c>
      <c r="FU59">
        <v>70.723602294921875</v>
      </c>
      <c r="FV59">
        <v>69.446296691894531</v>
      </c>
      <c r="FW59">
        <v>1</v>
      </c>
      <c r="FX59" s="60"/>
    </row>
    <row r="60" spans="1:180" x14ac:dyDescent="0.2">
      <c r="A60" t="s">
        <v>233</v>
      </c>
      <c r="B60" t="s">
        <v>217</v>
      </c>
      <c r="C60" t="s">
        <v>219</v>
      </c>
      <c r="D60" t="s">
        <v>42</v>
      </c>
      <c r="E60">
        <v>2016</v>
      </c>
      <c r="F60" t="s">
        <v>221</v>
      </c>
      <c r="G60" t="s">
        <v>10</v>
      </c>
      <c r="H60">
        <v>559</v>
      </c>
      <c r="K60">
        <v>262.22784356877912</v>
      </c>
      <c r="L60">
        <v>256.43878627814377</v>
      </c>
      <c r="M60">
        <v>251.65339901251664</v>
      </c>
      <c r="N60">
        <v>251.97831240783046</v>
      </c>
      <c r="O60">
        <v>261.20627721894738</v>
      </c>
      <c r="P60">
        <v>283.80956346558992</v>
      </c>
      <c r="Q60">
        <v>313.30253594488488</v>
      </c>
      <c r="R60">
        <v>344.9924843980109</v>
      </c>
      <c r="S60">
        <v>375.46757012060147</v>
      </c>
      <c r="T60">
        <v>389.65127779157024</v>
      </c>
      <c r="U60">
        <v>394.92874597980244</v>
      </c>
      <c r="V60">
        <v>394.34570705119154</v>
      </c>
      <c r="W60">
        <v>394.32197893311223</v>
      </c>
      <c r="X60">
        <v>395.73521211765365</v>
      </c>
      <c r="Y60">
        <v>392.97125524722395</v>
      </c>
      <c r="Z60">
        <v>384.17160153388744</v>
      </c>
      <c r="AA60">
        <v>374.23788427217806</v>
      </c>
      <c r="AB60">
        <v>357.18792499903441</v>
      </c>
      <c r="AC60">
        <v>330.79286338035178</v>
      </c>
      <c r="AD60">
        <v>319.62500064871585</v>
      </c>
      <c r="AE60">
        <v>309.07759972069243</v>
      </c>
      <c r="AF60">
        <v>298.76220982427094</v>
      </c>
      <c r="AG60">
        <v>284.41853246538938</v>
      </c>
      <c r="AH60">
        <v>273.92081127992259</v>
      </c>
      <c r="AI60">
        <v>-1.1720693111419678</v>
      </c>
      <c r="AJ60">
        <v>-0.74774163961410522</v>
      </c>
      <c r="AK60">
        <v>-1.2432732582092285</v>
      </c>
      <c r="AL60">
        <v>-1.6716680526733398</v>
      </c>
      <c r="AM60">
        <v>-2.436251163482666</v>
      </c>
      <c r="AN60">
        <v>-2.7915198802947998</v>
      </c>
      <c r="AO60">
        <v>-3.3919765949249268</v>
      </c>
      <c r="AP60">
        <v>-3.9895138740539551</v>
      </c>
      <c r="AQ60">
        <v>-5.0006914138793945</v>
      </c>
      <c r="AR60">
        <v>-5.7384257316589355</v>
      </c>
      <c r="AS60">
        <v>-4.8578715324401855</v>
      </c>
      <c r="AT60">
        <v>-4.7595763206481934</v>
      </c>
      <c r="AU60">
        <v>-3.5985879898071289</v>
      </c>
      <c r="AV60">
        <v>-0.86777412891387939</v>
      </c>
      <c r="AW60">
        <v>0.57869577407836914</v>
      </c>
      <c r="AX60">
        <v>1.8447054624557495</v>
      </c>
      <c r="AY60">
        <v>2.8010644912719727</v>
      </c>
      <c r="AZ60">
        <v>-1.3116301298141479</v>
      </c>
      <c r="BA60">
        <v>-3.1451804637908936</v>
      </c>
      <c r="BB60">
        <v>-4.3382887840270996</v>
      </c>
      <c r="BC60">
        <v>-3.9949932098388672</v>
      </c>
      <c r="BD60">
        <v>-3.8969292640686035</v>
      </c>
      <c r="BE60">
        <v>-3.4750769138336182</v>
      </c>
      <c r="BF60">
        <v>-3.3761343955993652</v>
      </c>
      <c r="BG60">
        <v>-8.7066575884819031E-2</v>
      </c>
      <c r="BH60">
        <v>0.2101285457611084</v>
      </c>
      <c r="BI60">
        <v>-0.27813869714736938</v>
      </c>
      <c r="BJ60">
        <v>-0.65993326902389526</v>
      </c>
      <c r="BK60">
        <v>-1.176835298538208</v>
      </c>
      <c r="BL60">
        <v>-1.6409276723861694</v>
      </c>
      <c r="BM60">
        <v>-2.2505700588226318</v>
      </c>
      <c r="BN60">
        <v>-2.7554895877838135</v>
      </c>
      <c r="BO60">
        <v>-3.5253932476043701</v>
      </c>
      <c r="BP60">
        <v>-4.153404712677002</v>
      </c>
      <c r="BQ60">
        <v>-3.0764524936676025</v>
      </c>
      <c r="BR60">
        <v>-2.9534986019134521</v>
      </c>
      <c r="BS60">
        <v>-1.7507277727127075</v>
      </c>
      <c r="BT60">
        <v>1.5971152782440186</v>
      </c>
      <c r="BU60">
        <v>2.9914746284484863</v>
      </c>
      <c r="BV60">
        <v>4.3254737854003906</v>
      </c>
      <c r="BW60">
        <v>5.0881686210632324</v>
      </c>
      <c r="BX60">
        <v>1.279982328414917</v>
      </c>
      <c r="BY60">
        <v>-0.82387936115264893</v>
      </c>
      <c r="BZ60">
        <v>-2.0699336528778076</v>
      </c>
      <c r="CA60">
        <v>-1.8632031679153442</v>
      </c>
      <c r="CB60">
        <v>-1.8518946170806885</v>
      </c>
      <c r="CC60">
        <v>-1.4959753751754761</v>
      </c>
      <c r="CD60">
        <v>-1.4747780561447144</v>
      </c>
      <c r="CE60">
        <v>0.66440302133560181</v>
      </c>
      <c r="CF60">
        <v>0.87354648113250732</v>
      </c>
      <c r="CG60">
        <v>0.39031058549880981</v>
      </c>
      <c r="CH60">
        <v>4.0791142731904984E-2</v>
      </c>
      <c r="CI60">
        <v>-0.30456772446632385</v>
      </c>
      <c r="CJ60">
        <v>-0.84403103590011597</v>
      </c>
      <c r="CK60">
        <v>-1.4600353240966797</v>
      </c>
      <c r="CL60">
        <v>-1.9008079767227173</v>
      </c>
      <c r="CM60">
        <v>-2.5036063194274902</v>
      </c>
      <c r="CN60">
        <v>-3.0556237697601318</v>
      </c>
      <c r="CO60">
        <v>-1.8426469564437866</v>
      </c>
      <c r="CP60">
        <v>-1.7026147842407227</v>
      </c>
      <c r="CQ60">
        <v>-0.47090539336204529</v>
      </c>
      <c r="CR60">
        <v>3.3042902946472168</v>
      </c>
      <c r="CS60">
        <v>4.6625580787658691</v>
      </c>
      <c r="CT60">
        <v>6.0436463356018066</v>
      </c>
      <c r="CU60">
        <v>6.6722097396850586</v>
      </c>
      <c r="CV60">
        <v>3.0749251842498779</v>
      </c>
      <c r="CW60">
        <v>0.78384673595428467</v>
      </c>
      <c r="CX60">
        <v>-0.49887797236442566</v>
      </c>
      <c r="CY60">
        <v>-0.3867318332195282</v>
      </c>
      <c r="CZ60">
        <v>-0.43550986051559448</v>
      </c>
      <c r="DA60">
        <v>-0.12525564432144165</v>
      </c>
      <c r="DB60">
        <v>-0.15790453553199768</v>
      </c>
      <c r="DC60">
        <v>1.4158726930618286</v>
      </c>
      <c r="DD60">
        <v>1.5369644165039063</v>
      </c>
      <c r="DE60">
        <v>1.0587599277496338</v>
      </c>
      <c r="DF60">
        <v>0.74151557683944702</v>
      </c>
      <c r="DG60">
        <v>0.5676998496055603</v>
      </c>
      <c r="DH60">
        <v>-4.7134388238191605E-2</v>
      </c>
      <c r="DI60">
        <v>-0.66950064897537231</v>
      </c>
      <c r="DJ60">
        <v>-1.0461263656616211</v>
      </c>
      <c r="DK60">
        <v>-1.4818193912506104</v>
      </c>
      <c r="DL60">
        <v>-1.9578430652618408</v>
      </c>
      <c r="DM60">
        <v>-0.60884153842926025</v>
      </c>
      <c r="DN60">
        <v>-0.45173090696334839</v>
      </c>
      <c r="DO60">
        <v>0.80891692638397217</v>
      </c>
      <c r="DP60">
        <v>5.0114650726318359</v>
      </c>
      <c r="DQ60">
        <v>6.3336410522460937</v>
      </c>
      <c r="DR60">
        <v>7.7618188858032227</v>
      </c>
      <c r="DS60">
        <v>8.256251335144043</v>
      </c>
      <c r="DT60">
        <v>4.869868278503418</v>
      </c>
      <c r="DU60">
        <v>2.3915727138519287</v>
      </c>
      <c r="DV60">
        <v>1.0721777677536011</v>
      </c>
      <c r="DW60">
        <v>1.0897394418716431</v>
      </c>
      <c r="DX60">
        <v>0.98087489604949951</v>
      </c>
      <c r="DY60">
        <v>1.2454640865325928</v>
      </c>
      <c r="DZ60">
        <v>1.1589690446853638</v>
      </c>
      <c r="EA60">
        <v>2.5008754730224609</v>
      </c>
      <c r="EB60">
        <v>2.4948346614837646</v>
      </c>
      <c r="EC60">
        <v>2.0238945484161377</v>
      </c>
      <c r="ED60">
        <v>1.7532503604888916</v>
      </c>
      <c r="EE60">
        <v>1.8271156549453735</v>
      </c>
      <c r="EF60">
        <v>1.1034578084945679</v>
      </c>
      <c r="EG60">
        <v>0.47190597653388977</v>
      </c>
      <c r="EH60">
        <v>0.18789806962013245</v>
      </c>
      <c r="EI60">
        <v>-6.521336268633604E-3</v>
      </c>
      <c r="EJ60">
        <v>-0.37282198667526245</v>
      </c>
      <c r="EK60">
        <v>1.1725776195526123</v>
      </c>
      <c r="EL60">
        <v>1.354346752166748</v>
      </c>
      <c r="EM60">
        <v>2.6567771434783936</v>
      </c>
      <c r="EN60">
        <v>7.4763545989990234</v>
      </c>
      <c r="EO60">
        <v>8.7464199066162109</v>
      </c>
      <c r="EP60">
        <v>10.242587089538574</v>
      </c>
      <c r="EQ60">
        <v>10.543354988098145</v>
      </c>
      <c r="ER60">
        <v>7.4614806175231934</v>
      </c>
      <c r="ES60">
        <v>4.7128739356994629</v>
      </c>
      <c r="ET60">
        <v>3.3405325412750244</v>
      </c>
      <c r="EU60">
        <v>3.221529483795166</v>
      </c>
      <c r="EV60">
        <v>3.0259096622467041</v>
      </c>
      <c r="EW60">
        <v>3.2245657444000244</v>
      </c>
      <c r="EX60">
        <v>3.0603251457214355</v>
      </c>
      <c r="EY60">
        <v>71.348312377929688</v>
      </c>
      <c r="EZ60">
        <v>70.214569091796875</v>
      </c>
      <c r="FA60">
        <v>69.09539794921875</v>
      </c>
      <c r="FB60">
        <v>68.110649108886719</v>
      </c>
      <c r="FC60">
        <v>67.407905578613281</v>
      </c>
      <c r="FD60">
        <v>66.983573913574219</v>
      </c>
      <c r="FE60">
        <v>67.345489501953125</v>
      </c>
      <c r="FF60">
        <v>71.057876586914063</v>
      </c>
      <c r="FG60">
        <v>75.626907348632813</v>
      </c>
      <c r="FH60">
        <v>78.994903564453125</v>
      </c>
      <c r="FI60">
        <v>81.226783752441406</v>
      </c>
      <c r="FJ60">
        <v>82.982841491699219</v>
      </c>
      <c r="FK60">
        <v>85.084648132324219</v>
      </c>
      <c r="FL60">
        <v>86.569648742675781</v>
      </c>
      <c r="FM60">
        <v>87.307022094726563</v>
      </c>
      <c r="FN60">
        <v>87.856460571289063</v>
      </c>
      <c r="FO60">
        <v>87.959556579589844</v>
      </c>
      <c r="FP60">
        <v>87.556060791015625</v>
      </c>
      <c r="FQ60">
        <v>86.7314453125</v>
      </c>
      <c r="FR60">
        <v>84.338401794433594</v>
      </c>
      <c r="FS60">
        <v>79.992271423339844</v>
      </c>
      <c r="FT60">
        <v>76.953170776367188</v>
      </c>
      <c r="FU60">
        <v>74.9398193359375</v>
      </c>
      <c r="FV60">
        <v>73.46929931640625</v>
      </c>
      <c r="FW60">
        <v>1</v>
      </c>
      <c r="FX60" s="60"/>
    </row>
    <row r="61" spans="1:180" x14ac:dyDescent="0.2">
      <c r="A61" t="s">
        <v>233</v>
      </c>
      <c r="B61" t="s">
        <v>217</v>
      </c>
      <c r="C61" t="s">
        <v>219</v>
      </c>
      <c r="D61" t="s">
        <v>43</v>
      </c>
      <c r="E61">
        <v>2016</v>
      </c>
      <c r="F61" t="s">
        <v>221</v>
      </c>
      <c r="G61" t="s">
        <v>10</v>
      </c>
      <c r="H61">
        <v>559</v>
      </c>
      <c r="K61">
        <v>259.99256466192776</v>
      </c>
      <c r="L61">
        <v>254.49555232821839</v>
      </c>
      <c r="M61">
        <v>249.47255934502809</v>
      </c>
      <c r="N61">
        <v>250.33766905282405</v>
      </c>
      <c r="O61">
        <v>259.07861853241747</v>
      </c>
      <c r="P61">
        <v>281.3996086491224</v>
      </c>
      <c r="Q61">
        <v>309.60005183600839</v>
      </c>
      <c r="R61">
        <v>338.13799867390003</v>
      </c>
      <c r="S61">
        <v>368.74083556155927</v>
      </c>
      <c r="T61">
        <v>384.54108872789874</v>
      </c>
      <c r="U61">
        <v>393.58076533361975</v>
      </c>
      <c r="V61">
        <v>395.35989945221644</v>
      </c>
      <c r="W61">
        <v>395.51736266032793</v>
      </c>
      <c r="X61">
        <v>398.66324195865809</v>
      </c>
      <c r="Y61">
        <v>395.5385111249102</v>
      </c>
      <c r="Z61">
        <v>385.63621194431931</v>
      </c>
      <c r="AA61">
        <v>373.79868518733144</v>
      </c>
      <c r="AB61">
        <v>355.62784462626018</v>
      </c>
      <c r="AC61">
        <v>326.76965203225291</v>
      </c>
      <c r="AD61">
        <v>313.05709263657036</v>
      </c>
      <c r="AE61">
        <v>304.40250773731771</v>
      </c>
      <c r="AF61">
        <v>295.21042451595815</v>
      </c>
      <c r="AG61">
        <v>280.49941783562895</v>
      </c>
      <c r="AH61">
        <v>269.76851799519761</v>
      </c>
      <c r="AI61">
        <v>-0.95650088787078857</v>
      </c>
      <c r="AJ61">
        <v>-0.54638957977294922</v>
      </c>
      <c r="AK61">
        <v>-1.0375792980194092</v>
      </c>
      <c r="AL61">
        <v>-1.5278999805450439</v>
      </c>
      <c r="AM61">
        <v>-2.3072149753570557</v>
      </c>
      <c r="AN61">
        <v>-2.7203388214111328</v>
      </c>
      <c r="AO61">
        <v>-3.4537808895111084</v>
      </c>
      <c r="AP61">
        <v>-3.8805544376373291</v>
      </c>
      <c r="AQ61">
        <v>-4.9199471473693848</v>
      </c>
      <c r="AR61">
        <v>-5.6536684036254883</v>
      </c>
      <c r="AS61">
        <v>-4.6167740821838379</v>
      </c>
      <c r="AT61">
        <v>-4.5362930297851562</v>
      </c>
      <c r="AU61">
        <v>-3.2895243167877197</v>
      </c>
      <c r="AV61">
        <v>-0.4749462902545929</v>
      </c>
      <c r="AW61">
        <v>0.86999648809432983</v>
      </c>
      <c r="AX61">
        <v>2.108506441116333</v>
      </c>
      <c r="AY61">
        <v>3.091681957244873</v>
      </c>
      <c r="AZ61">
        <v>-1.2249666452407837</v>
      </c>
      <c r="BA61">
        <v>-2.9087069034576416</v>
      </c>
      <c r="BB61">
        <v>-4.1262593269348145</v>
      </c>
      <c r="BC61">
        <v>-3.8866884708404541</v>
      </c>
      <c r="BD61">
        <v>-3.8220665454864502</v>
      </c>
      <c r="BE61">
        <v>-3.3041715621948242</v>
      </c>
      <c r="BF61">
        <v>-3.173398494720459</v>
      </c>
      <c r="BG61">
        <v>0.10709252953529358</v>
      </c>
      <c r="BH61">
        <v>0.39554449915885925</v>
      </c>
      <c r="BI61">
        <v>-9.4886861741542816E-2</v>
      </c>
      <c r="BJ61">
        <v>-0.54208517074584961</v>
      </c>
      <c r="BK61">
        <v>-1.0766671895980835</v>
      </c>
      <c r="BL61">
        <v>-1.5923796892166138</v>
      </c>
      <c r="BM61">
        <v>-2.3489470481872559</v>
      </c>
      <c r="BN61">
        <v>-2.7029907703399658</v>
      </c>
      <c r="BO61">
        <v>-3.4618251323699951</v>
      </c>
      <c r="BP61">
        <v>-4.0655460357666016</v>
      </c>
      <c r="BQ61">
        <v>-2.8935408592224121</v>
      </c>
      <c r="BR61">
        <v>-2.7944388389587402</v>
      </c>
      <c r="BS61">
        <v>-1.5246764421463013</v>
      </c>
      <c r="BT61">
        <v>1.8862458467483521</v>
      </c>
      <c r="BU61">
        <v>3.170015811920166</v>
      </c>
      <c r="BV61">
        <v>4.4993486404418945</v>
      </c>
      <c r="BW61">
        <v>5.3300814628601074</v>
      </c>
      <c r="BX61">
        <v>1.3485424518585205</v>
      </c>
      <c r="BY61">
        <v>-0.66238224506378174</v>
      </c>
      <c r="BZ61">
        <v>-1.9459357261657715</v>
      </c>
      <c r="CA61">
        <v>-1.81471848487854</v>
      </c>
      <c r="CB61">
        <v>-1.8356181383132935</v>
      </c>
      <c r="CC61">
        <v>-1.3881758451461792</v>
      </c>
      <c r="CD61">
        <v>-1.3367165327072144</v>
      </c>
      <c r="CE61">
        <v>0.84373408555984497</v>
      </c>
      <c r="CF61">
        <v>1.0479251146316528</v>
      </c>
      <c r="CG61">
        <v>0.55801904201507568</v>
      </c>
      <c r="CH61">
        <v>0.14068719744682312</v>
      </c>
      <c r="CI61">
        <v>-0.2243935763835907</v>
      </c>
      <c r="CJ61">
        <v>-0.81115871667861938</v>
      </c>
      <c r="CK61">
        <v>-1.5837422609329224</v>
      </c>
      <c r="CL61">
        <v>-1.8874138593673706</v>
      </c>
      <c r="CM61">
        <v>-2.4519343376159668</v>
      </c>
      <c r="CN61">
        <v>-2.9656176567077637</v>
      </c>
      <c r="CO61">
        <v>-1.7000348567962646</v>
      </c>
      <c r="CP61">
        <v>-1.5880361795425415</v>
      </c>
      <c r="CQ61">
        <v>-0.30234813690185547</v>
      </c>
      <c r="CR61">
        <v>3.5216004848480225</v>
      </c>
      <c r="CS61">
        <v>4.7630023956298828</v>
      </c>
      <c r="CT61">
        <v>6.1552386283874512</v>
      </c>
      <c r="CU61">
        <v>6.8803901672363281</v>
      </c>
      <c r="CV61">
        <v>3.1309468746185303</v>
      </c>
      <c r="CW61">
        <v>0.89341545104980469</v>
      </c>
      <c r="CX61">
        <v>-0.4358503520488739</v>
      </c>
      <c r="CY61">
        <v>-0.37967830896377563</v>
      </c>
      <c r="CZ61">
        <v>-0.45981010794639587</v>
      </c>
      <c r="DA61">
        <v>-6.1162970960140228E-2</v>
      </c>
      <c r="DB61">
        <v>-6.4636066555976868E-2</v>
      </c>
      <c r="DC61">
        <v>1.5803756713867187</v>
      </c>
      <c r="DD61">
        <v>1.7003058195114136</v>
      </c>
      <c r="DE61">
        <v>1.2109249830245972</v>
      </c>
      <c r="DF61">
        <v>0.82345956563949585</v>
      </c>
      <c r="DG61">
        <v>0.6278800368309021</v>
      </c>
      <c r="DH61">
        <v>-2.9937639832496643E-2</v>
      </c>
      <c r="DI61">
        <v>-0.81853759288787842</v>
      </c>
      <c r="DJ61">
        <v>-1.0718369483947754</v>
      </c>
      <c r="DK61">
        <v>-1.442043662071228</v>
      </c>
      <c r="DL61">
        <v>-1.8656891584396362</v>
      </c>
      <c r="DM61">
        <v>-0.50652891397476196</v>
      </c>
      <c r="DN61">
        <v>-0.38163349032402039</v>
      </c>
      <c r="DO61">
        <v>0.91998010873794556</v>
      </c>
      <c r="DP61">
        <v>5.1569547653198242</v>
      </c>
      <c r="DQ61">
        <v>6.3559885025024414</v>
      </c>
      <c r="DR61">
        <v>7.8111286163330078</v>
      </c>
      <c r="DS61">
        <v>8.4306983947753906</v>
      </c>
      <c r="DT61">
        <v>4.9133515357971191</v>
      </c>
      <c r="DU61">
        <v>2.4492130279541016</v>
      </c>
      <c r="DV61">
        <v>1.0742349624633789</v>
      </c>
      <c r="DW61">
        <v>1.0553618669509888</v>
      </c>
      <c r="DX61">
        <v>0.91599798202514648</v>
      </c>
      <c r="DY61">
        <v>1.2658498287200928</v>
      </c>
      <c r="DZ61">
        <v>1.2074443101882935</v>
      </c>
      <c r="EA61">
        <v>2.6439690589904785</v>
      </c>
      <c r="EB61">
        <v>2.6422398090362549</v>
      </c>
      <c r="EC61">
        <v>2.1536173820495605</v>
      </c>
      <c r="ED61">
        <v>1.809274435043335</v>
      </c>
      <c r="EE61">
        <v>1.8584277629852295</v>
      </c>
      <c r="EF61">
        <v>1.0980215072631836</v>
      </c>
      <c r="EG61">
        <v>0.28629642724990845</v>
      </c>
      <c r="EH61">
        <v>0.10572659224271774</v>
      </c>
      <c r="EI61">
        <v>1.6078321263194084E-2</v>
      </c>
      <c r="EJ61">
        <v>-0.27756711840629578</v>
      </c>
      <c r="EK61">
        <v>1.2167041301727295</v>
      </c>
      <c r="EL61">
        <v>1.3602204322814941</v>
      </c>
      <c r="EM61">
        <v>2.6848280429840088</v>
      </c>
      <c r="EN61">
        <v>7.5181469917297363</v>
      </c>
      <c r="EO61">
        <v>8.6560077667236328</v>
      </c>
      <c r="EP61">
        <v>10.201971054077148</v>
      </c>
      <c r="EQ61">
        <v>10.669097900390625</v>
      </c>
      <c r="ER61">
        <v>7.4868607521057129</v>
      </c>
      <c r="ES61">
        <v>4.6955380439758301</v>
      </c>
      <c r="ET61">
        <v>3.2545585632324219</v>
      </c>
      <c r="EU61">
        <v>3.1273319721221924</v>
      </c>
      <c r="EV61">
        <v>2.9024462699890137</v>
      </c>
      <c r="EW61">
        <v>3.1818456649780273</v>
      </c>
      <c r="EX61">
        <v>3.0441265106201172</v>
      </c>
      <c r="EY61">
        <v>71.29248046875</v>
      </c>
      <c r="EZ61">
        <v>70.229202270507813</v>
      </c>
      <c r="FA61">
        <v>69.005043029785156</v>
      </c>
      <c r="FB61">
        <v>68.363533020019531</v>
      </c>
      <c r="FC61">
        <v>67.385833740234375</v>
      </c>
      <c r="FD61">
        <v>66.536048889160156</v>
      </c>
      <c r="FE61">
        <v>66.629981994628906</v>
      </c>
      <c r="FF61">
        <v>69.911392211914062</v>
      </c>
      <c r="FG61">
        <v>74.68609619140625</v>
      </c>
      <c r="FH61">
        <v>78.53765869140625</v>
      </c>
      <c r="FI61">
        <v>82.045890808105469</v>
      </c>
      <c r="FJ61">
        <v>84.588020324707031</v>
      </c>
      <c r="FK61">
        <v>86.888343811035156</v>
      </c>
      <c r="FL61">
        <v>89.045562744140625</v>
      </c>
      <c r="FM61">
        <v>89.795783996582031</v>
      </c>
      <c r="FN61">
        <v>90.276435852050781</v>
      </c>
      <c r="FO61">
        <v>89.544258117675781</v>
      </c>
      <c r="FP61">
        <v>88.377975463867187</v>
      </c>
      <c r="FQ61">
        <v>86.484214782714844</v>
      </c>
      <c r="FR61">
        <v>82.478843688964844</v>
      </c>
      <c r="FS61">
        <v>79.056045532226563</v>
      </c>
      <c r="FT61">
        <v>77.031806945800781</v>
      </c>
      <c r="FU61">
        <v>75.12969970703125</v>
      </c>
      <c r="FV61">
        <v>73.2637939453125</v>
      </c>
      <c r="FW61">
        <v>1</v>
      </c>
      <c r="FX61" s="60"/>
    </row>
    <row r="62" spans="1:180" x14ac:dyDescent="0.2">
      <c r="A62" t="s">
        <v>233</v>
      </c>
      <c r="B62" t="s">
        <v>217</v>
      </c>
      <c r="C62" t="s">
        <v>219</v>
      </c>
      <c r="D62" t="s">
        <v>44</v>
      </c>
      <c r="E62">
        <v>2016</v>
      </c>
      <c r="F62" t="s">
        <v>221</v>
      </c>
      <c r="G62" t="s">
        <v>10</v>
      </c>
      <c r="H62">
        <v>559</v>
      </c>
      <c r="K62">
        <v>262.41982395241581</v>
      </c>
      <c r="L62">
        <v>256.69674882588168</v>
      </c>
      <c r="M62">
        <v>251.75144662091003</v>
      </c>
      <c r="N62">
        <v>252.69271117982831</v>
      </c>
      <c r="O62">
        <v>261.56516116322354</v>
      </c>
      <c r="P62">
        <v>284.76604362821973</v>
      </c>
      <c r="Q62">
        <v>312.19628954581822</v>
      </c>
      <c r="R62">
        <v>337.59589493980445</v>
      </c>
      <c r="S62">
        <v>372.63782584644321</v>
      </c>
      <c r="T62">
        <v>393.44005789099248</v>
      </c>
      <c r="U62">
        <v>404.5977274332958</v>
      </c>
      <c r="V62">
        <v>404.53630964261436</v>
      </c>
      <c r="W62">
        <v>402.63585582328949</v>
      </c>
      <c r="X62">
        <v>401.92342223160182</v>
      </c>
      <c r="Y62">
        <v>397.92948202657453</v>
      </c>
      <c r="Z62">
        <v>386.45269290757278</v>
      </c>
      <c r="AA62">
        <v>374.24712208579223</v>
      </c>
      <c r="AB62">
        <v>354.20392205978982</v>
      </c>
      <c r="AC62">
        <v>324.88001154187708</v>
      </c>
      <c r="AD62">
        <v>313.11052416594134</v>
      </c>
      <c r="AE62">
        <v>306.93316126071858</v>
      </c>
      <c r="AF62">
        <v>299.7980244306608</v>
      </c>
      <c r="AG62">
        <v>288.12670781588713</v>
      </c>
      <c r="AH62">
        <v>276.95200714249961</v>
      </c>
      <c r="AI62">
        <v>-0.59694987535476685</v>
      </c>
      <c r="AJ62">
        <v>-0.25067061185836792</v>
      </c>
      <c r="AK62">
        <v>-0.79356211423873901</v>
      </c>
      <c r="AL62">
        <v>-1.313017725944519</v>
      </c>
      <c r="AM62">
        <v>-2.1154494285583496</v>
      </c>
      <c r="AN62">
        <v>-2.4704821109771729</v>
      </c>
      <c r="AO62">
        <v>-3.3389778137207031</v>
      </c>
      <c r="AP62">
        <v>-3.8985986709594727</v>
      </c>
      <c r="AQ62">
        <v>-4.9247055053710938</v>
      </c>
      <c r="AR62">
        <v>-5.7881064414978027</v>
      </c>
      <c r="AS62">
        <v>-4.9258928298950195</v>
      </c>
      <c r="AT62">
        <v>-4.8181581497192383</v>
      </c>
      <c r="AU62">
        <v>-3.508232593536377</v>
      </c>
      <c r="AV62">
        <v>-0.64094722270965576</v>
      </c>
      <c r="AW62">
        <v>0.74650567770004272</v>
      </c>
      <c r="AX62">
        <v>2.136082649230957</v>
      </c>
      <c r="AY62">
        <v>3.2774503231048584</v>
      </c>
      <c r="AZ62">
        <v>-0.82465261220932007</v>
      </c>
      <c r="BA62">
        <v>-2.5641014575958252</v>
      </c>
      <c r="BB62">
        <v>-3.7772591114044189</v>
      </c>
      <c r="BC62">
        <v>-3.6658444404602051</v>
      </c>
      <c r="BD62">
        <v>-3.6980693340301514</v>
      </c>
      <c r="BE62">
        <v>-3.3011693954467773</v>
      </c>
      <c r="BF62">
        <v>-3.1566524505615234</v>
      </c>
      <c r="BG62">
        <v>0.48298665881156921</v>
      </c>
      <c r="BH62">
        <v>0.71664583683013916</v>
      </c>
      <c r="BI62">
        <v>0.17858502268791199</v>
      </c>
      <c r="BJ62">
        <v>-0.29637229442596436</v>
      </c>
      <c r="BK62">
        <v>-0.83610439300537109</v>
      </c>
      <c r="BL62">
        <v>-1.3229135274887085</v>
      </c>
      <c r="BM62">
        <v>-2.2166886329650879</v>
      </c>
      <c r="BN62">
        <v>-2.721085786819458</v>
      </c>
      <c r="BO62">
        <v>-3.535442590713501</v>
      </c>
      <c r="BP62">
        <v>-4.2742323875427246</v>
      </c>
      <c r="BQ62">
        <v>-3.1647067070007324</v>
      </c>
      <c r="BR62">
        <v>-3.0233471393585205</v>
      </c>
      <c r="BS62">
        <v>-1.6859598159790039</v>
      </c>
      <c r="BT62">
        <v>1.785264253616333</v>
      </c>
      <c r="BU62">
        <v>3.1010990142822266</v>
      </c>
      <c r="BV62">
        <v>4.5438213348388672</v>
      </c>
      <c r="BW62">
        <v>5.5295300483703613</v>
      </c>
      <c r="BX62">
        <v>1.7082996368408203</v>
      </c>
      <c r="BY62">
        <v>-0.36072960495948792</v>
      </c>
      <c r="BZ62">
        <v>-1.6133666038513184</v>
      </c>
      <c r="CA62">
        <v>-1.5633554458618164</v>
      </c>
      <c r="CB62">
        <v>-1.6545195579528809</v>
      </c>
      <c r="CC62">
        <v>-1.290739893913269</v>
      </c>
      <c r="CD62">
        <v>-1.2482695579528809</v>
      </c>
      <c r="CE62">
        <v>1.2309473752975464</v>
      </c>
      <c r="CF62">
        <v>1.3866063356399536</v>
      </c>
      <c r="CG62">
        <v>0.8518911600112915</v>
      </c>
      <c r="CH62">
        <v>0.40775319933891296</v>
      </c>
      <c r="CI62">
        <v>4.9966007471084595E-2</v>
      </c>
      <c r="CJ62">
        <v>-0.5281110405921936</v>
      </c>
      <c r="CK62">
        <v>-1.4393945932388306</v>
      </c>
      <c r="CL62">
        <v>-1.9055440425872803</v>
      </c>
      <c r="CM62">
        <v>-2.5732431411743164</v>
      </c>
      <c r="CN62">
        <v>-3.2257282733917236</v>
      </c>
      <c r="CO62">
        <v>-1.9449145793914795</v>
      </c>
      <c r="CP62">
        <v>-1.7802667617797852</v>
      </c>
      <c r="CQ62">
        <v>-0.4238591194152832</v>
      </c>
      <c r="CR62">
        <v>3.4656507968902588</v>
      </c>
      <c r="CS62">
        <v>4.7318830490112305</v>
      </c>
      <c r="CT62">
        <v>6.2114133834838867</v>
      </c>
      <c r="CU62">
        <v>7.0893135070800781</v>
      </c>
      <c r="CV62">
        <v>3.4626147747039795</v>
      </c>
      <c r="CW62">
        <v>1.1653190851211548</v>
      </c>
      <c r="CX62">
        <v>-0.11466117203235626</v>
      </c>
      <c r="CY62">
        <v>-0.10717788338661194</v>
      </c>
      <c r="CZ62">
        <v>-0.23916323482990265</v>
      </c>
      <c r="DA62">
        <v>0.10167751461267471</v>
      </c>
      <c r="DB62">
        <v>7.3470480740070343E-2</v>
      </c>
      <c r="DC62">
        <v>1.9789080619812012</v>
      </c>
      <c r="DD62">
        <v>2.0565667152404785</v>
      </c>
      <c r="DE62">
        <v>1.5251972675323486</v>
      </c>
      <c r="DF62">
        <v>1.1118787527084351</v>
      </c>
      <c r="DG62">
        <v>0.93603640794754028</v>
      </c>
      <c r="DH62">
        <v>0.26669147610664368</v>
      </c>
      <c r="DI62">
        <v>-0.66210055351257324</v>
      </c>
      <c r="DJ62">
        <v>-1.0900022983551025</v>
      </c>
      <c r="DK62">
        <v>-1.6110435724258423</v>
      </c>
      <c r="DL62">
        <v>-2.1772239208221436</v>
      </c>
      <c r="DM62">
        <v>-0.72512251138687134</v>
      </c>
      <c r="DN62">
        <v>-0.53718626499176025</v>
      </c>
      <c r="DO62">
        <v>0.83824151754379272</v>
      </c>
      <c r="DP62">
        <v>5.1460375785827637</v>
      </c>
      <c r="DQ62">
        <v>6.3626670837402344</v>
      </c>
      <c r="DR62">
        <v>7.8790059089660645</v>
      </c>
      <c r="DS62">
        <v>8.6490974426269531</v>
      </c>
      <c r="DT62">
        <v>5.2169299125671387</v>
      </c>
      <c r="DU62">
        <v>2.6913676261901855</v>
      </c>
      <c r="DV62">
        <v>1.3840442895889282</v>
      </c>
      <c r="DW62">
        <v>1.3489996194839478</v>
      </c>
      <c r="DX62">
        <v>1.1761931180953979</v>
      </c>
      <c r="DY62">
        <v>1.4940948486328125</v>
      </c>
      <c r="DZ62">
        <v>1.3952106237411499</v>
      </c>
      <c r="EA62">
        <v>3.0588445663452148</v>
      </c>
      <c r="EB62">
        <v>3.0238831043243408</v>
      </c>
      <c r="EC62">
        <v>2.4973444938659668</v>
      </c>
      <c r="ED62">
        <v>2.1285240650177002</v>
      </c>
      <c r="EE62">
        <v>2.215381383895874</v>
      </c>
      <c r="EF62">
        <v>1.4142601490020752</v>
      </c>
      <c r="EG62">
        <v>0.46018865704536438</v>
      </c>
      <c r="EH62">
        <v>8.751051127910614E-2</v>
      </c>
      <c r="EI62">
        <v>-0.22178040444850922</v>
      </c>
      <c r="EJ62">
        <v>-0.66335016489028931</v>
      </c>
      <c r="EK62">
        <v>1.036063551902771</v>
      </c>
      <c r="EL62">
        <v>1.2576245069503784</v>
      </c>
      <c r="EM62">
        <v>2.6605143547058105</v>
      </c>
      <c r="EN62">
        <v>7.5722489356994629</v>
      </c>
      <c r="EO62">
        <v>8.7172603607177734</v>
      </c>
      <c r="EP62">
        <v>10.286744117736816</v>
      </c>
      <c r="EQ62">
        <v>10.901176452636719</v>
      </c>
      <c r="ER62">
        <v>7.7498817443847656</v>
      </c>
      <c r="ES62">
        <v>4.8947396278381348</v>
      </c>
      <c r="ET62">
        <v>3.5479369163513184</v>
      </c>
      <c r="EU62">
        <v>3.451488733291626</v>
      </c>
      <c r="EV62">
        <v>3.2197427749633789</v>
      </c>
      <c r="EW62">
        <v>3.5045244693756104</v>
      </c>
      <c r="EX62">
        <v>3.3035933971405029</v>
      </c>
      <c r="EY62">
        <v>69.919921875</v>
      </c>
      <c r="EZ62">
        <v>68.986900329589844</v>
      </c>
      <c r="FA62">
        <v>68.046073913574219</v>
      </c>
      <c r="FB62">
        <v>67.568428039550781</v>
      </c>
      <c r="FC62">
        <v>66.755180358886719</v>
      </c>
      <c r="FD62">
        <v>66.535530090332031</v>
      </c>
      <c r="FE62">
        <v>66.075576782226563</v>
      </c>
      <c r="FF62">
        <v>68.22406005859375</v>
      </c>
      <c r="FG62">
        <v>74.62384033203125</v>
      </c>
      <c r="FH62">
        <v>79.881805419921875</v>
      </c>
      <c r="FI62">
        <v>84.27557373046875</v>
      </c>
      <c r="FJ62">
        <v>86.360160827636719</v>
      </c>
      <c r="FK62">
        <v>87.945770263671875</v>
      </c>
      <c r="FL62">
        <v>88.627113342285156</v>
      </c>
      <c r="FM62">
        <v>88.973556518554688</v>
      </c>
      <c r="FN62">
        <v>88.804916381835937</v>
      </c>
      <c r="FO62">
        <v>87.994483947753906</v>
      </c>
      <c r="FP62">
        <v>85.72955322265625</v>
      </c>
      <c r="FQ62">
        <v>83.005256652832031</v>
      </c>
      <c r="FR62">
        <v>80.169090270996094</v>
      </c>
      <c r="FS62">
        <v>78.418182373046875</v>
      </c>
      <c r="FT62">
        <v>77.23699951171875</v>
      </c>
      <c r="FU62">
        <v>76.862586975097656</v>
      </c>
      <c r="FV62">
        <v>75.635139465332031</v>
      </c>
      <c r="FW62">
        <v>1</v>
      </c>
      <c r="FX62" s="60"/>
    </row>
    <row r="63" spans="1:180" x14ac:dyDescent="0.2">
      <c r="A63" t="s">
        <v>233</v>
      </c>
      <c r="B63" t="s">
        <v>217</v>
      </c>
      <c r="C63" t="s">
        <v>219</v>
      </c>
      <c r="D63" t="s">
        <v>45</v>
      </c>
      <c r="E63">
        <v>2016</v>
      </c>
      <c r="F63" t="s">
        <v>221</v>
      </c>
      <c r="G63" t="s">
        <v>10</v>
      </c>
      <c r="H63">
        <v>559</v>
      </c>
      <c r="K63">
        <v>256.1502486202254</v>
      </c>
      <c r="L63">
        <v>251.61550992946258</v>
      </c>
      <c r="M63">
        <v>246.64296584516518</v>
      </c>
      <c r="N63">
        <v>245.41292723203372</v>
      </c>
      <c r="O63">
        <v>254.50450568174153</v>
      </c>
      <c r="P63">
        <v>275.97828894244475</v>
      </c>
      <c r="Q63">
        <v>304.95185528618589</v>
      </c>
      <c r="R63">
        <v>326.85854801692813</v>
      </c>
      <c r="S63">
        <v>352.8028838602558</v>
      </c>
      <c r="T63">
        <v>373.81766634069686</v>
      </c>
      <c r="U63">
        <v>386.27902868752102</v>
      </c>
      <c r="V63">
        <v>388.91522928288759</v>
      </c>
      <c r="W63">
        <v>382.93435811857398</v>
      </c>
      <c r="X63">
        <v>381.64313096944034</v>
      </c>
      <c r="Y63">
        <v>379.59853559768521</v>
      </c>
      <c r="Z63">
        <v>366.25577505629332</v>
      </c>
      <c r="AA63">
        <v>353.49685346920319</v>
      </c>
      <c r="AB63">
        <v>337.13868227910285</v>
      </c>
      <c r="AC63">
        <v>307.79422131705951</v>
      </c>
      <c r="AD63">
        <v>295.56764432937365</v>
      </c>
      <c r="AE63">
        <v>286.69926384207054</v>
      </c>
      <c r="AF63">
        <v>277.1956018238331</v>
      </c>
      <c r="AG63">
        <v>263.87844794933761</v>
      </c>
      <c r="AH63">
        <v>254.89035523504924</v>
      </c>
      <c r="AI63">
        <v>-0.9680292010307312</v>
      </c>
      <c r="AJ63">
        <v>-0.78786396980285645</v>
      </c>
      <c r="AK63">
        <v>-1.4514650106430054</v>
      </c>
      <c r="AL63">
        <v>-1.895474910736084</v>
      </c>
      <c r="AM63">
        <v>-2.4045479297637939</v>
      </c>
      <c r="AN63">
        <v>-2.5117173194885254</v>
      </c>
      <c r="AO63">
        <v>-3.1922659873962402</v>
      </c>
      <c r="AP63">
        <v>-3.9336972236633301</v>
      </c>
      <c r="AQ63">
        <v>-4.8512701988220215</v>
      </c>
      <c r="AR63">
        <v>-5.8594460487365723</v>
      </c>
      <c r="AS63">
        <v>-4.7972631454467773</v>
      </c>
      <c r="AT63">
        <v>-4.7470583915710449</v>
      </c>
      <c r="AU63">
        <v>-3.2141568660736084</v>
      </c>
      <c r="AV63">
        <v>-0.48055151104927063</v>
      </c>
      <c r="AW63">
        <v>0.46005710959434509</v>
      </c>
      <c r="AX63">
        <v>1.7847981452941895</v>
      </c>
      <c r="AY63">
        <v>3.1044654846191406</v>
      </c>
      <c r="AZ63">
        <v>-1.0821797847747803</v>
      </c>
      <c r="BA63">
        <v>-2.4699018001556396</v>
      </c>
      <c r="BB63">
        <v>-3.7855398654937744</v>
      </c>
      <c r="BC63">
        <v>-3.7881317138671875</v>
      </c>
      <c r="BD63">
        <v>-3.7672958374023437</v>
      </c>
      <c r="BE63">
        <v>-3.2167861461639404</v>
      </c>
      <c r="BF63">
        <v>-3.1427066326141357</v>
      </c>
      <c r="BG63">
        <v>0.17961449921131134</v>
      </c>
      <c r="BH63">
        <v>0.31150105595588684</v>
      </c>
      <c r="BI63">
        <v>-0.34252145886421204</v>
      </c>
      <c r="BJ63">
        <v>-0.82719278335571289</v>
      </c>
      <c r="BK63">
        <v>-1.1233203411102295</v>
      </c>
      <c r="BL63">
        <v>-1.4119240045547485</v>
      </c>
      <c r="BM63">
        <v>-2.0831348896026611</v>
      </c>
      <c r="BN63">
        <v>-2.6637330055236816</v>
      </c>
      <c r="BO63">
        <v>-3.3647603988647461</v>
      </c>
      <c r="BP63">
        <v>-4.0842742919921875</v>
      </c>
      <c r="BQ63">
        <v>-3.0313339233398438</v>
      </c>
      <c r="BR63">
        <v>-2.9655957221984863</v>
      </c>
      <c r="BS63">
        <v>-1.4935884475708008</v>
      </c>
      <c r="BT63">
        <v>1.7927745580673218</v>
      </c>
      <c r="BU63">
        <v>2.6669919490814209</v>
      </c>
      <c r="BV63">
        <v>4.0880208015441895</v>
      </c>
      <c r="BW63">
        <v>5.2477297782897949</v>
      </c>
      <c r="BX63">
        <v>1.3939568996429443</v>
      </c>
      <c r="BY63">
        <v>-0.35495856404304504</v>
      </c>
      <c r="BZ63">
        <v>-1.6734774112701416</v>
      </c>
      <c r="CA63">
        <v>-1.7421132326126099</v>
      </c>
      <c r="CB63">
        <v>-1.7963786125183105</v>
      </c>
      <c r="CC63">
        <v>-1.3066481351852417</v>
      </c>
      <c r="CD63">
        <v>-1.2976957559585571</v>
      </c>
      <c r="CE63">
        <v>0.97446906566619873</v>
      </c>
      <c r="CF63">
        <v>1.0729179382324219</v>
      </c>
      <c r="CG63">
        <v>0.42552947998046875</v>
      </c>
      <c r="CH63">
        <v>-8.7303832173347473E-2</v>
      </c>
      <c r="CI63">
        <v>-0.23594605922698975</v>
      </c>
      <c r="CJ63">
        <v>-0.65021032094955444</v>
      </c>
      <c r="CK63">
        <v>-1.3149541616439819</v>
      </c>
      <c r="CL63">
        <v>-1.7841595411300659</v>
      </c>
      <c r="CM63">
        <v>-2.3352081775665283</v>
      </c>
      <c r="CN63">
        <v>-2.8547954559326172</v>
      </c>
      <c r="CO63">
        <v>-1.8082568645477295</v>
      </c>
      <c r="CP63">
        <v>-1.7317601442337036</v>
      </c>
      <c r="CQ63">
        <v>-0.3019280731678009</v>
      </c>
      <c r="CR63">
        <v>3.3672733306884766</v>
      </c>
      <c r="CS63">
        <v>4.1955080032348633</v>
      </c>
      <c r="CT63">
        <v>5.6832256317138672</v>
      </c>
      <c r="CU63">
        <v>6.7321476936340332</v>
      </c>
      <c r="CV63">
        <v>3.1089215278625488</v>
      </c>
      <c r="CW63">
        <v>1.1098446846008301</v>
      </c>
      <c r="CX63">
        <v>-0.21066945791244507</v>
      </c>
      <c r="CY63">
        <v>-0.32504701614379883</v>
      </c>
      <c r="CZ63">
        <v>-0.43132719397544861</v>
      </c>
      <c r="DA63">
        <v>1.6307707875967026E-2</v>
      </c>
      <c r="DB63">
        <v>-1.9846882671117783E-2</v>
      </c>
      <c r="DC63">
        <v>1.7693235874176025</v>
      </c>
      <c r="DD63">
        <v>1.8343347311019897</v>
      </c>
      <c r="DE63">
        <v>1.1935803890228271</v>
      </c>
      <c r="DF63">
        <v>0.65258508920669556</v>
      </c>
      <c r="DG63">
        <v>0.65142828226089478</v>
      </c>
      <c r="DH63">
        <v>0.11150328069925308</v>
      </c>
      <c r="DI63">
        <v>-0.54677343368530273</v>
      </c>
      <c r="DJ63">
        <v>-0.90458613634109497</v>
      </c>
      <c r="DK63">
        <v>-1.3056559562683105</v>
      </c>
      <c r="DL63">
        <v>-1.6253169775009155</v>
      </c>
      <c r="DM63">
        <v>-0.58517980575561523</v>
      </c>
      <c r="DN63">
        <v>-0.49792450666427612</v>
      </c>
      <c r="DO63">
        <v>0.88973236083984375</v>
      </c>
      <c r="DP63">
        <v>4.9417719841003418</v>
      </c>
      <c r="DQ63">
        <v>5.724024772644043</v>
      </c>
      <c r="DR63">
        <v>7.2784304618835449</v>
      </c>
      <c r="DS63">
        <v>8.2165660858154297</v>
      </c>
      <c r="DT63">
        <v>4.8238863945007324</v>
      </c>
      <c r="DU63">
        <v>2.5746479034423828</v>
      </c>
      <c r="DV63">
        <v>1.2521384954452515</v>
      </c>
      <c r="DW63">
        <v>1.0920192003250122</v>
      </c>
      <c r="DX63">
        <v>0.93372416496276855</v>
      </c>
      <c r="DY63">
        <v>1.3392635583877563</v>
      </c>
      <c r="DZ63">
        <v>1.2580020427703857</v>
      </c>
      <c r="EA63">
        <v>2.9169673919677734</v>
      </c>
      <c r="EB63">
        <v>2.9336998462677002</v>
      </c>
      <c r="EC63">
        <v>2.3025238513946533</v>
      </c>
      <c r="ED63">
        <v>1.7208671569824219</v>
      </c>
      <c r="EE63">
        <v>1.9326558113098145</v>
      </c>
      <c r="EF63">
        <v>1.2112967967987061</v>
      </c>
      <c r="EG63">
        <v>0.56235754489898682</v>
      </c>
      <c r="EH63">
        <v>0.36537814140319824</v>
      </c>
      <c r="EI63">
        <v>0.18085376918315887</v>
      </c>
      <c r="EJ63">
        <v>0.14985473453998566</v>
      </c>
      <c r="EK63">
        <v>1.1807491779327393</v>
      </c>
      <c r="EL63">
        <v>1.2835381031036377</v>
      </c>
      <c r="EM63">
        <v>2.6103007793426514</v>
      </c>
      <c r="EN63">
        <v>7.2150979042053223</v>
      </c>
      <c r="EO63">
        <v>7.9309592247009277</v>
      </c>
      <c r="EP63">
        <v>9.5816526412963867</v>
      </c>
      <c r="EQ63">
        <v>10.359829902648926</v>
      </c>
      <c r="ER63">
        <v>7.300023078918457</v>
      </c>
      <c r="ES63">
        <v>4.6895914077758789</v>
      </c>
      <c r="ET63">
        <v>3.3642008304595947</v>
      </c>
      <c r="EU63">
        <v>3.1380376815795898</v>
      </c>
      <c r="EV63">
        <v>2.9046416282653809</v>
      </c>
      <c r="EW63">
        <v>3.2494015693664551</v>
      </c>
      <c r="EX63">
        <v>3.1030130386352539</v>
      </c>
      <c r="EY63">
        <v>70.115760803222656</v>
      </c>
      <c r="EZ63">
        <v>68.527877807617188</v>
      </c>
      <c r="FA63">
        <v>67.011909484863281</v>
      </c>
      <c r="FB63">
        <v>65.614700317382813</v>
      </c>
      <c r="FC63">
        <v>64.580772399902344</v>
      </c>
      <c r="FD63">
        <v>63.344829559326172</v>
      </c>
      <c r="FE63">
        <v>63.578731536865234</v>
      </c>
      <c r="FF63">
        <v>65.091941833496094</v>
      </c>
      <c r="FG63">
        <v>69.409309387207031</v>
      </c>
      <c r="FH63">
        <v>75.468841552734375</v>
      </c>
      <c r="FI63">
        <v>79.870887756347656</v>
      </c>
      <c r="FJ63">
        <v>82.695350646972656</v>
      </c>
      <c r="FK63">
        <v>83.027191162109375</v>
      </c>
      <c r="FL63">
        <v>83.538078308105469</v>
      </c>
      <c r="FM63">
        <v>84.536369323730469</v>
      </c>
      <c r="FN63">
        <v>84.168411254882813</v>
      </c>
      <c r="FO63">
        <v>82.920059204101563</v>
      </c>
      <c r="FP63">
        <v>81.262161254882813</v>
      </c>
      <c r="FQ63">
        <v>77.945533752441406</v>
      </c>
      <c r="FR63">
        <v>74.129264831542969</v>
      </c>
      <c r="FS63">
        <v>71.230117797851563</v>
      </c>
      <c r="FT63">
        <v>68.977882385253906</v>
      </c>
      <c r="FU63">
        <v>67.238960266113281</v>
      </c>
      <c r="FV63">
        <v>65.937187194824219</v>
      </c>
      <c r="FW63">
        <v>1</v>
      </c>
      <c r="FX63" s="60"/>
    </row>
    <row r="64" spans="1:180" x14ac:dyDescent="0.2">
      <c r="A64" t="s">
        <v>233</v>
      </c>
      <c r="B64" t="s">
        <v>217</v>
      </c>
      <c r="C64" t="s">
        <v>219</v>
      </c>
      <c r="D64" t="s">
        <v>46</v>
      </c>
      <c r="E64">
        <v>2016</v>
      </c>
      <c r="F64" t="s">
        <v>221</v>
      </c>
      <c r="G64" t="s">
        <v>10</v>
      </c>
      <c r="H64">
        <v>559</v>
      </c>
      <c r="K64">
        <v>268.2365120842959</v>
      </c>
      <c r="L64">
        <v>262.53486884846268</v>
      </c>
      <c r="M64">
        <v>257.54689733967024</v>
      </c>
      <c r="N64">
        <v>257.58648483244747</v>
      </c>
      <c r="O64">
        <v>267.54520587160516</v>
      </c>
      <c r="P64">
        <v>293.78442713335357</v>
      </c>
      <c r="Q64">
        <v>327.47961029081864</v>
      </c>
      <c r="R64">
        <v>347.99757368398548</v>
      </c>
      <c r="S64">
        <v>364.98947855121162</v>
      </c>
      <c r="T64">
        <v>378.63897603799307</v>
      </c>
      <c r="U64">
        <v>389.78259549237339</v>
      </c>
      <c r="V64">
        <v>394.28027040568458</v>
      </c>
      <c r="W64">
        <v>394.93988632954125</v>
      </c>
      <c r="X64">
        <v>397.50442364726234</v>
      </c>
      <c r="Y64">
        <v>395.60037931640989</v>
      </c>
      <c r="Z64">
        <v>384.2375533262491</v>
      </c>
      <c r="AA64">
        <v>369.55678754693372</v>
      </c>
      <c r="AB64">
        <v>352.46949561126871</v>
      </c>
      <c r="AC64">
        <v>325.46918850048587</v>
      </c>
      <c r="AD64">
        <v>314.93960670054702</v>
      </c>
      <c r="AE64">
        <v>306.13137172240158</v>
      </c>
      <c r="AF64">
        <v>296.63483599766266</v>
      </c>
      <c r="AG64">
        <v>283.92478938770824</v>
      </c>
      <c r="AH64">
        <v>274.43221964471837</v>
      </c>
      <c r="AI64">
        <v>-1.086545467376709</v>
      </c>
      <c r="AJ64">
        <v>-1.0262206792831421</v>
      </c>
      <c r="AK64">
        <v>-0.91030228137969971</v>
      </c>
      <c r="AL64">
        <v>-0.92900604009628296</v>
      </c>
      <c r="AM64">
        <v>-1.2235375642776489</v>
      </c>
      <c r="AN64">
        <v>-1.5823682546615601</v>
      </c>
      <c r="AO64">
        <v>-2.1901569366455078</v>
      </c>
      <c r="AP64">
        <v>-2.3900942802429199</v>
      </c>
      <c r="AQ64">
        <v>-2.0364210605621338</v>
      </c>
      <c r="AR64">
        <v>-3.1957800388336182</v>
      </c>
      <c r="AS64">
        <v>-4.2588458061218262</v>
      </c>
      <c r="AT64">
        <v>-5.1259503364562988</v>
      </c>
      <c r="AU64">
        <v>-5.4796195030212402</v>
      </c>
      <c r="AV64">
        <v>-5.0392265319824219</v>
      </c>
      <c r="AW64">
        <v>-5.1107125282287598</v>
      </c>
      <c r="AX64">
        <v>-4.086212158203125</v>
      </c>
      <c r="AY64">
        <v>-3.1027119159698486</v>
      </c>
      <c r="AZ64">
        <v>-3.4137463569641113</v>
      </c>
      <c r="BA64">
        <v>5.9761121869087219E-2</v>
      </c>
      <c r="BB64">
        <v>2.4637243747711182</v>
      </c>
      <c r="BC64">
        <v>0.5372350811958313</v>
      </c>
      <c r="BD64">
        <v>-1.8513062000274658</v>
      </c>
      <c r="BE64">
        <v>-2.1996235847473145</v>
      </c>
      <c r="BF64">
        <v>-2.3080897331237793</v>
      </c>
      <c r="BG64">
        <v>-6.696140393614769E-3</v>
      </c>
      <c r="BH64">
        <v>2.0350469276309013E-2</v>
      </c>
      <c r="BI64">
        <v>8.2373552024364471E-2</v>
      </c>
      <c r="BJ64">
        <v>6.0006260871887207E-2</v>
      </c>
      <c r="BK64">
        <v>-0.19122838973999023</v>
      </c>
      <c r="BL64">
        <v>-0.3565666675567627</v>
      </c>
      <c r="BM64">
        <v>-0.5266997218132019</v>
      </c>
      <c r="BN64">
        <v>-0.45529007911682129</v>
      </c>
      <c r="BO64">
        <v>-0.55678141117095947</v>
      </c>
      <c r="BP64">
        <v>-1.9080463647842407</v>
      </c>
      <c r="BQ64">
        <v>-2.8371224403381348</v>
      </c>
      <c r="BR64">
        <v>-3.5786838531494141</v>
      </c>
      <c r="BS64">
        <v>-3.9405686855316162</v>
      </c>
      <c r="BT64">
        <v>-3.3885385990142822</v>
      </c>
      <c r="BU64">
        <v>-3.4578821659088135</v>
      </c>
      <c r="BV64">
        <v>-2.2815926074981689</v>
      </c>
      <c r="BW64">
        <v>-5.1756907254457474E-2</v>
      </c>
      <c r="BX64">
        <v>0.20795871317386627</v>
      </c>
      <c r="BY64">
        <v>2.4298155307769775</v>
      </c>
      <c r="BZ64">
        <v>4.3774476051330566</v>
      </c>
      <c r="CA64">
        <v>2.4135513305664062</v>
      </c>
      <c r="CB64">
        <v>-0.13502699136734009</v>
      </c>
      <c r="CC64">
        <v>-0.51131170988082886</v>
      </c>
      <c r="CD64">
        <v>-0.66050958633422852</v>
      </c>
      <c r="CE64">
        <v>0.74120420217514038</v>
      </c>
      <c r="CF64">
        <v>0.74520248174667358</v>
      </c>
      <c r="CG64">
        <v>0.76989781856536865</v>
      </c>
      <c r="CH64">
        <v>0.74499315023422241</v>
      </c>
      <c r="CI64">
        <v>0.52374577522277832</v>
      </c>
      <c r="CJ64">
        <v>0.49241980910301208</v>
      </c>
      <c r="CK64">
        <v>0.62540572881698608</v>
      </c>
      <c r="CL64">
        <v>0.88474941253662109</v>
      </c>
      <c r="CM64">
        <v>0.46801245212554932</v>
      </c>
      <c r="CN64">
        <v>-1.0161659717559814</v>
      </c>
      <c r="CO64">
        <v>-1.8524413108825684</v>
      </c>
      <c r="CP64">
        <v>-2.5070517063140869</v>
      </c>
      <c r="CQ64">
        <v>-2.874626636505127</v>
      </c>
      <c r="CR64">
        <v>-2.2452771663665771</v>
      </c>
      <c r="CS64">
        <v>-2.3131368160247803</v>
      </c>
      <c r="CT64">
        <v>-1.031718373298645</v>
      </c>
      <c r="CU64">
        <v>2.0613253116607666</v>
      </c>
      <c r="CV64">
        <v>2.7163405418395996</v>
      </c>
      <c r="CW64">
        <v>4.0713081359863281</v>
      </c>
      <c r="CX64">
        <v>5.7028865814208984</v>
      </c>
      <c r="CY64">
        <v>3.7130823135375977</v>
      </c>
      <c r="CZ64">
        <v>1.0536627769470215</v>
      </c>
      <c r="DA64">
        <v>0.6580079197883606</v>
      </c>
      <c r="DB64">
        <v>0.48059952259063721</v>
      </c>
      <c r="DC64">
        <v>1.4891045093536377</v>
      </c>
      <c r="DD64">
        <v>1.4700545072555542</v>
      </c>
      <c r="DE64">
        <v>1.4574220180511475</v>
      </c>
      <c r="DF64">
        <v>1.4299800395965576</v>
      </c>
      <c r="DG64">
        <v>1.2387199401855469</v>
      </c>
      <c r="DH64">
        <v>1.3414062261581421</v>
      </c>
      <c r="DI64">
        <v>1.7775111198425293</v>
      </c>
      <c r="DJ64">
        <v>2.2247889041900635</v>
      </c>
      <c r="DK64">
        <v>1.4928063154220581</v>
      </c>
      <c r="DL64">
        <v>-0.1242855042219162</v>
      </c>
      <c r="DM64">
        <v>-0.86776018142700195</v>
      </c>
      <c r="DN64">
        <v>-1.4354197978973389</v>
      </c>
      <c r="DO64">
        <v>-1.8086844682693481</v>
      </c>
      <c r="DP64">
        <v>-1.1020158529281616</v>
      </c>
      <c r="DQ64">
        <v>-1.1683915853500366</v>
      </c>
      <c r="DR64">
        <v>0.21815581619739532</v>
      </c>
      <c r="DS64">
        <v>4.1744074821472168</v>
      </c>
      <c r="DT64">
        <v>5.2247223854064941</v>
      </c>
      <c r="DU64">
        <v>5.7128005027770996</v>
      </c>
      <c r="DV64">
        <v>7.0283255577087402</v>
      </c>
      <c r="DW64">
        <v>5.0126132965087891</v>
      </c>
      <c r="DX64">
        <v>2.2423524856567383</v>
      </c>
      <c r="DY64">
        <v>1.8273276090621948</v>
      </c>
      <c r="DZ64">
        <v>1.6217086315155029</v>
      </c>
      <c r="EA64">
        <v>2.5689537525177002</v>
      </c>
      <c r="EB64">
        <v>2.5166256427764893</v>
      </c>
      <c r="EC64">
        <v>2.4500977993011475</v>
      </c>
      <c r="ED64">
        <v>2.418992280960083</v>
      </c>
      <c r="EE64">
        <v>2.271028995513916</v>
      </c>
      <c r="EF64">
        <v>2.5672078132629395</v>
      </c>
      <c r="EG64">
        <v>3.4409685134887695</v>
      </c>
      <c r="EH64">
        <v>4.1595931053161621</v>
      </c>
      <c r="EI64">
        <v>2.9724459648132324</v>
      </c>
      <c r="EJ64">
        <v>1.1634482145309448</v>
      </c>
      <c r="EK64">
        <v>0.55396300554275513</v>
      </c>
      <c r="EL64">
        <v>0.11184672266244888</v>
      </c>
      <c r="EM64">
        <v>-0.26963338255882263</v>
      </c>
      <c r="EN64">
        <v>0.54867202043533325</v>
      </c>
      <c r="EO64">
        <v>0.48443871736526489</v>
      </c>
      <c r="EP64">
        <v>2.0227756500244141</v>
      </c>
      <c r="EQ64">
        <v>7.2253623008728027</v>
      </c>
      <c r="ER64">
        <v>8.8464279174804687</v>
      </c>
      <c r="ES64">
        <v>8.082855224609375</v>
      </c>
      <c r="ET64">
        <v>8.9420490264892578</v>
      </c>
      <c r="EU64">
        <v>6.8889293670654297</v>
      </c>
      <c r="EV64">
        <v>3.9586317539215088</v>
      </c>
      <c r="EW64">
        <v>3.5156393051147461</v>
      </c>
      <c r="EX64">
        <v>3.2692887783050537</v>
      </c>
      <c r="EY64">
        <v>61.877174377441406</v>
      </c>
      <c r="EZ64">
        <v>61.144004821777344</v>
      </c>
      <c r="FA64">
        <v>59.804714202880859</v>
      </c>
      <c r="FB64">
        <v>58.809001922607422</v>
      </c>
      <c r="FC64">
        <v>57.441318511962891</v>
      </c>
      <c r="FD64">
        <v>56.951095581054688</v>
      </c>
      <c r="FE64">
        <v>56.738044738769531</v>
      </c>
      <c r="FF64">
        <v>57.003795623779297</v>
      </c>
      <c r="FG64">
        <v>60.149959564208984</v>
      </c>
      <c r="FH64">
        <v>64.777694702148438</v>
      </c>
      <c r="FI64">
        <v>69.812202453613281</v>
      </c>
      <c r="FJ64">
        <v>72.845252990722656</v>
      </c>
      <c r="FK64">
        <v>74.985107421875</v>
      </c>
      <c r="FL64">
        <v>76.320556640625</v>
      </c>
      <c r="FM64">
        <v>77.42999267578125</v>
      </c>
      <c r="FN64">
        <v>77.296607971191406</v>
      </c>
      <c r="FO64">
        <v>75.437828063964844</v>
      </c>
      <c r="FP64">
        <v>72.350173950195313</v>
      </c>
      <c r="FQ64">
        <v>68.465621948242187</v>
      </c>
      <c r="FR64">
        <v>66.097335815429688</v>
      </c>
      <c r="FS64">
        <v>64.199272155761719</v>
      </c>
      <c r="FT64">
        <v>63.244235992431641</v>
      </c>
      <c r="FU64">
        <v>61.984706878662109</v>
      </c>
      <c r="FV64">
        <v>60.290061950683594</v>
      </c>
      <c r="FW64">
        <v>1</v>
      </c>
      <c r="FX64" s="60"/>
    </row>
    <row r="65" spans="1:180" x14ac:dyDescent="0.2">
      <c r="A65" t="s">
        <v>233</v>
      </c>
      <c r="B65" t="s">
        <v>217</v>
      </c>
      <c r="C65" t="s">
        <v>219</v>
      </c>
      <c r="D65" t="s">
        <v>47</v>
      </c>
      <c r="E65">
        <v>2016</v>
      </c>
      <c r="F65" t="s">
        <v>221</v>
      </c>
      <c r="G65" t="s">
        <v>10</v>
      </c>
      <c r="H65">
        <v>559</v>
      </c>
      <c r="K65">
        <v>246.32546494213238</v>
      </c>
      <c r="L65">
        <v>241.91124510895133</v>
      </c>
      <c r="M65">
        <v>238.29923731474895</v>
      </c>
      <c r="N65">
        <v>239.88133380894877</v>
      </c>
      <c r="O65">
        <v>250.42036894086621</v>
      </c>
      <c r="P65">
        <v>275.14709381616257</v>
      </c>
      <c r="Q65">
        <v>308.72200185190775</v>
      </c>
      <c r="R65">
        <v>328.56576638314692</v>
      </c>
      <c r="S65">
        <v>339.87773093599174</v>
      </c>
      <c r="T65">
        <v>344.17643218727738</v>
      </c>
      <c r="U65">
        <v>345.82987319633713</v>
      </c>
      <c r="V65">
        <v>346.93111464747119</v>
      </c>
      <c r="W65">
        <v>346.26283312406974</v>
      </c>
      <c r="X65">
        <v>345.82507170706191</v>
      </c>
      <c r="Y65">
        <v>341.61503483106844</v>
      </c>
      <c r="Z65">
        <v>335.43290399485886</v>
      </c>
      <c r="AA65">
        <v>328.54931596555281</v>
      </c>
      <c r="AB65">
        <v>322.68357445315223</v>
      </c>
      <c r="AC65">
        <v>301.20844537478087</v>
      </c>
      <c r="AD65">
        <v>288.48154119022706</v>
      </c>
      <c r="AE65">
        <v>279.69835684284612</v>
      </c>
      <c r="AF65">
        <v>270.98338182171739</v>
      </c>
      <c r="AG65">
        <v>261.28652918111732</v>
      </c>
      <c r="AH65">
        <v>253.93756470295006</v>
      </c>
      <c r="AI65">
        <v>-1.1916689872741699</v>
      </c>
      <c r="AJ65">
        <v>-1.164254903793335</v>
      </c>
      <c r="AK65">
        <v>-1.065045952796936</v>
      </c>
      <c r="AL65">
        <v>-1.0861732959747314</v>
      </c>
      <c r="AM65">
        <v>-1.4302022457122803</v>
      </c>
      <c r="AN65">
        <v>-1.7216789722442627</v>
      </c>
      <c r="AO65">
        <v>-2.2625484466552734</v>
      </c>
      <c r="AP65">
        <v>-2.2223920822143555</v>
      </c>
      <c r="AQ65">
        <v>-2.0659358501434326</v>
      </c>
      <c r="AR65">
        <v>-3.0906648635864258</v>
      </c>
      <c r="AS65">
        <v>-3.8386693000793457</v>
      </c>
      <c r="AT65">
        <v>-4.1940984725952148</v>
      </c>
      <c r="AU65">
        <v>-4.6900739669799805</v>
      </c>
      <c r="AV65">
        <v>-4.5821490287780762</v>
      </c>
      <c r="AW65">
        <v>-4.6486072540283203</v>
      </c>
      <c r="AX65">
        <v>-4.4344425201416016</v>
      </c>
      <c r="AY65">
        <v>-4.6403307914733887</v>
      </c>
      <c r="AZ65">
        <v>-4.7760286331176758</v>
      </c>
      <c r="BA65">
        <v>-0.2708832323551178</v>
      </c>
      <c r="BB65">
        <v>1.659390926361084</v>
      </c>
      <c r="BC65">
        <v>1.4006247743964195E-2</v>
      </c>
      <c r="BD65">
        <v>-2.0749781131744385</v>
      </c>
      <c r="BE65">
        <v>-2.3937292098999023</v>
      </c>
      <c r="BF65">
        <v>-2.3765914440155029</v>
      </c>
      <c r="BG65">
        <v>-0.11394964158535004</v>
      </c>
      <c r="BH65">
        <v>-0.1088019460439682</v>
      </c>
      <c r="BI65">
        <v>-5.8451954275369644E-2</v>
      </c>
      <c r="BJ65">
        <v>-7.2991445660591125E-2</v>
      </c>
      <c r="BK65">
        <v>-0.38981431722640991</v>
      </c>
      <c r="BL65">
        <v>-0.51630759239196777</v>
      </c>
      <c r="BM65">
        <v>-0.72339564561843872</v>
      </c>
      <c r="BN65">
        <v>-0.3806767463684082</v>
      </c>
      <c r="BO65">
        <v>-0.6032031774520874</v>
      </c>
      <c r="BP65">
        <v>-1.8430116176605225</v>
      </c>
      <c r="BQ65">
        <v>-2.3964083194732666</v>
      </c>
      <c r="BR65">
        <v>-2.823861837387085</v>
      </c>
      <c r="BS65">
        <v>-3.2733891010284424</v>
      </c>
      <c r="BT65">
        <v>-3.0314803123474121</v>
      </c>
      <c r="BU65">
        <v>-3.0999021530151367</v>
      </c>
      <c r="BV65">
        <v>-2.56201171875</v>
      </c>
      <c r="BW65">
        <v>-1.310014009475708</v>
      </c>
      <c r="BX65">
        <v>-0.88169646263122559</v>
      </c>
      <c r="BY65">
        <v>1.9323242902755737</v>
      </c>
      <c r="BZ65">
        <v>3.5567841529846191</v>
      </c>
      <c r="CA65">
        <v>1.830040454864502</v>
      </c>
      <c r="CB65">
        <v>-0.37013229727745056</v>
      </c>
      <c r="CC65">
        <v>-0.68308258056640625</v>
      </c>
      <c r="CD65">
        <v>-0.72514474391937256</v>
      </c>
      <c r="CE65">
        <v>0.63247549533843994</v>
      </c>
      <c r="CF65">
        <v>0.62220150232315063</v>
      </c>
      <c r="CG65">
        <v>0.63871198892593384</v>
      </c>
      <c r="CH65">
        <v>0.6287352442741394</v>
      </c>
      <c r="CI65">
        <v>0.33075520396232605</v>
      </c>
      <c r="CJ65">
        <v>0.31852895021438599</v>
      </c>
      <c r="CK65">
        <v>0.34261682629585266</v>
      </c>
      <c r="CL65">
        <v>0.89488965272903442</v>
      </c>
      <c r="CM65">
        <v>0.40988099575042725</v>
      </c>
      <c r="CN65">
        <v>-0.97889071702957153</v>
      </c>
      <c r="CO65">
        <v>-1.3975027799606323</v>
      </c>
      <c r="CP65">
        <v>-1.874840259552002</v>
      </c>
      <c r="CQ65">
        <v>-2.2921974658966064</v>
      </c>
      <c r="CR65">
        <v>-1.9574918746948242</v>
      </c>
      <c r="CS65">
        <v>-2.0272736549377441</v>
      </c>
      <c r="CT65">
        <v>-1.265172004699707</v>
      </c>
      <c r="CU65">
        <v>0.99655312299728394</v>
      </c>
      <c r="CV65">
        <v>1.8155062198638916</v>
      </c>
      <c r="CW65">
        <v>3.458259105682373</v>
      </c>
      <c r="CX65">
        <v>4.8709125518798828</v>
      </c>
      <c r="CY65">
        <v>3.0878200531005859</v>
      </c>
      <c r="CZ65">
        <v>0.8106386661529541</v>
      </c>
      <c r="DA65">
        <v>0.50170600414276123</v>
      </c>
      <c r="DB65">
        <v>0.41864219307899475</v>
      </c>
      <c r="DC65">
        <v>1.3789006471633911</v>
      </c>
      <c r="DD65">
        <v>1.3532049655914307</v>
      </c>
      <c r="DE65">
        <v>1.3358759880065918</v>
      </c>
      <c r="DF65">
        <v>1.3304619789123535</v>
      </c>
      <c r="DG65">
        <v>1.051324725151062</v>
      </c>
      <c r="DH65">
        <v>1.1533654928207397</v>
      </c>
      <c r="DI65">
        <v>1.408629298210144</v>
      </c>
      <c r="DJ65">
        <v>2.1704561710357666</v>
      </c>
      <c r="DK65">
        <v>1.4229651689529419</v>
      </c>
      <c r="DL65">
        <v>-0.11476989835500717</v>
      </c>
      <c r="DM65">
        <v>-0.39859730005264282</v>
      </c>
      <c r="DN65">
        <v>-0.92581868171691895</v>
      </c>
      <c r="DO65">
        <v>-1.311005711555481</v>
      </c>
      <c r="DP65">
        <v>-0.8835034966468811</v>
      </c>
      <c r="DQ65">
        <v>-0.95464515686035156</v>
      </c>
      <c r="DR65">
        <v>3.1667713075876236E-2</v>
      </c>
      <c r="DS65">
        <v>3.3031201362609863</v>
      </c>
      <c r="DT65">
        <v>4.5127091407775879</v>
      </c>
      <c r="DU65">
        <v>4.9841938018798828</v>
      </c>
      <c r="DV65">
        <v>6.1850414276123047</v>
      </c>
      <c r="DW65">
        <v>4.3456001281738281</v>
      </c>
      <c r="DX65">
        <v>1.9914096593856812</v>
      </c>
      <c r="DY65">
        <v>1.6864945888519287</v>
      </c>
      <c r="DZ65">
        <v>1.5624290704727173</v>
      </c>
      <c r="EA65">
        <v>2.4566199779510498</v>
      </c>
      <c r="EB65">
        <v>2.4086577892303467</v>
      </c>
      <c r="EC65">
        <v>2.3424699306488037</v>
      </c>
      <c r="ED65">
        <v>2.3436439037322998</v>
      </c>
      <c r="EE65">
        <v>2.0917127132415771</v>
      </c>
      <c r="EF65">
        <v>2.3587369918823242</v>
      </c>
      <c r="EG65">
        <v>2.947782039642334</v>
      </c>
      <c r="EH65">
        <v>4.0121712684631348</v>
      </c>
      <c r="EI65">
        <v>2.8856978416442871</v>
      </c>
      <c r="EJ65">
        <v>1.1328833103179932</v>
      </c>
      <c r="EK65">
        <v>1.0436636209487915</v>
      </c>
      <c r="EL65">
        <v>0.44441783428192139</v>
      </c>
      <c r="EM65">
        <v>0.10567927360534668</v>
      </c>
      <c r="EN65">
        <v>0.66716521978378296</v>
      </c>
      <c r="EO65">
        <v>0.59406000375747681</v>
      </c>
      <c r="EP65">
        <v>1.9040983915328979</v>
      </c>
      <c r="EQ65">
        <v>6.6334366798400879</v>
      </c>
      <c r="ER65">
        <v>8.4070415496826172</v>
      </c>
      <c r="ES65">
        <v>7.187401294708252</v>
      </c>
      <c r="ET65">
        <v>8.0824346542358398</v>
      </c>
      <c r="EU65">
        <v>6.1616339683532715</v>
      </c>
      <c r="EV65">
        <v>3.6962554454803467</v>
      </c>
      <c r="EW65">
        <v>3.3971409797668457</v>
      </c>
      <c r="EX65">
        <v>3.2138757705688477</v>
      </c>
      <c r="EY65">
        <v>46.2486572265625</v>
      </c>
      <c r="EZ65">
        <v>46.192714691162109</v>
      </c>
      <c r="FA65">
        <v>45.889987945556641</v>
      </c>
      <c r="FB65">
        <v>45.285781860351563</v>
      </c>
      <c r="FC65">
        <v>44.735015869140625</v>
      </c>
      <c r="FD65">
        <v>44.455436706542969</v>
      </c>
      <c r="FE65">
        <v>43.790164947509766</v>
      </c>
      <c r="FF65">
        <v>43.047763824462891</v>
      </c>
      <c r="FG65">
        <v>43.695537567138672</v>
      </c>
      <c r="FH65">
        <v>45.960586547851563</v>
      </c>
      <c r="FI65">
        <v>48.270977020263672</v>
      </c>
      <c r="FJ65">
        <v>50.553981781005859</v>
      </c>
      <c r="FK65">
        <v>52.245449066162109</v>
      </c>
      <c r="FL65">
        <v>53.413185119628906</v>
      </c>
      <c r="FM65">
        <v>54.076816558837891</v>
      </c>
      <c r="FN65">
        <v>54.525508880615234</v>
      </c>
      <c r="FO65">
        <v>54.946895599365234</v>
      </c>
      <c r="FP65">
        <v>53.469062805175781</v>
      </c>
      <c r="FQ65">
        <v>51.187156677246094</v>
      </c>
      <c r="FR65">
        <v>49.599899291992188</v>
      </c>
      <c r="FS65">
        <v>48.587139129638672</v>
      </c>
      <c r="FT65">
        <v>46.781837463378906</v>
      </c>
      <c r="FU65">
        <v>45.097175598144531</v>
      </c>
      <c r="FV65">
        <v>44.665904998779297</v>
      </c>
      <c r="FW65">
        <v>1</v>
      </c>
      <c r="FX65" s="60"/>
    </row>
    <row r="66" spans="1:180" x14ac:dyDescent="0.2">
      <c r="A66" t="s">
        <v>233</v>
      </c>
      <c r="B66" t="s">
        <v>217</v>
      </c>
      <c r="C66" t="s">
        <v>219</v>
      </c>
      <c r="D66" t="s">
        <v>11</v>
      </c>
      <c r="E66">
        <v>2016</v>
      </c>
      <c r="F66" t="s">
        <v>221</v>
      </c>
      <c r="G66" t="s">
        <v>10</v>
      </c>
      <c r="H66">
        <v>559</v>
      </c>
      <c r="K66">
        <v>257.23725670506133</v>
      </c>
      <c r="L66">
        <v>251.29162458238014</v>
      </c>
      <c r="M66">
        <v>246.24696751401251</v>
      </c>
      <c r="N66">
        <v>246.74201216736071</v>
      </c>
      <c r="O66">
        <v>255.26472177049712</v>
      </c>
      <c r="P66">
        <v>277.91596954053733</v>
      </c>
      <c r="Q66">
        <v>305.73853872591758</v>
      </c>
      <c r="R66">
        <v>333.2100605274951</v>
      </c>
      <c r="S66">
        <v>363.39940311845635</v>
      </c>
      <c r="T66">
        <v>379.93852432557037</v>
      </c>
      <c r="U66">
        <v>388.69131453838372</v>
      </c>
      <c r="V66">
        <v>389.83392705969703</v>
      </c>
      <c r="W66">
        <v>390.15897470936505</v>
      </c>
      <c r="X66">
        <v>391.58255794822742</v>
      </c>
      <c r="Y66">
        <v>388.90074249120516</v>
      </c>
      <c r="Z66">
        <v>379.59006429330225</v>
      </c>
      <c r="AA66">
        <v>368.61016909782484</v>
      </c>
      <c r="AB66">
        <v>350.41949722708068</v>
      </c>
      <c r="AC66">
        <v>322.7127095546752</v>
      </c>
      <c r="AD66">
        <v>310.47253604880575</v>
      </c>
      <c r="AE66">
        <v>302.13322664768492</v>
      </c>
      <c r="AF66">
        <v>293.39937553778481</v>
      </c>
      <c r="AG66">
        <v>279.84493423694352</v>
      </c>
      <c r="AH66">
        <v>269.31248065133786</v>
      </c>
      <c r="AI66">
        <v>-0.98217171430587769</v>
      </c>
      <c r="AJ66">
        <v>-0.56602621078491211</v>
      </c>
      <c r="AK66">
        <v>-1.0296206474304199</v>
      </c>
      <c r="AL66">
        <v>-1.4774110317230225</v>
      </c>
      <c r="AM66">
        <v>-2.2774789333343506</v>
      </c>
      <c r="AN66">
        <v>-2.695218563079834</v>
      </c>
      <c r="AO66">
        <v>-3.4015209674835205</v>
      </c>
      <c r="AP66">
        <v>-3.8216292858123779</v>
      </c>
      <c r="AQ66">
        <v>-4.7515692710876465</v>
      </c>
      <c r="AR66">
        <v>-5.4986915588378906</v>
      </c>
      <c r="AS66">
        <v>-4.5719013214111328</v>
      </c>
      <c r="AT66">
        <v>-4.4793534278869629</v>
      </c>
      <c r="AU66">
        <v>-3.2587223052978516</v>
      </c>
      <c r="AV66">
        <v>-0.50120127201080322</v>
      </c>
      <c r="AW66">
        <v>0.83105283975601196</v>
      </c>
      <c r="AX66">
        <v>2.0182199478149414</v>
      </c>
      <c r="AY66">
        <v>2.972797155380249</v>
      </c>
      <c r="AZ66">
        <v>-1.0908374786376953</v>
      </c>
      <c r="BA66">
        <v>-2.8198654651641846</v>
      </c>
      <c r="BB66">
        <v>-3.9613406658172607</v>
      </c>
      <c r="BC66">
        <v>-3.7564253807067871</v>
      </c>
      <c r="BD66">
        <v>-3.7193753719329834</v>
      </c>
      <c r="BE66">
        <v>-3.266425609588623</v>
      </c>
      <c r="BF66">
        <v>-3.1514432430267334</v>
      </c>
      <c r="BG66">
        <v>6.3520081341266632E-2</v>
      </c>
      <c r="BH66">
        <v>0.35476493835449219</v>
      </c>
      <c r="BI66">
        <v>-0.11207756400108337</v>
      </c>
      <c r="BJ66">
        <v>-0.51650911569595337</v>
      </c>
      <c r="BK66">
        <v>-1.0611319541931152</v>
      </c>
      <c r="BL66">
        <v>-1.5791211128234863</v>
      </c>
      <c r="BM66">
        <v>-2.3066654205322266</v>
      </c>
      <c r="BN66">
        <v>-2.6574418544769287</v>
      </c>
      <c r="BO66">
        <v>-3.3470988273620605</v>
      </c>
      <c r="BP66">
        <v>-3.9600412845611572</v>
      </c>
      <c r="BQ66">
        <v>-2.8607888221740723</v>
      </c>
      <c r="BR66">
        <v>-2.7426681518554687</v>
      </c>
      <c r="BS66">
        <v>-1.4943829774856567</v>
      </c>
      <c r="BT66">
        <v>1.8636254072189331</v>
      </c>
      <c r="BU66">
        <v>3.1428320407867432</v>
      </c>
      <c r="BV66">
        <v>4.4076762199401855</v>
      </c>
      <c r="BW66">
        <v>5.1943569183349609</v>
      </c>
      <c r="BX66">
        <v>1.414095401763916</v>
      </c>
      <c r="BY66">
        <v>-0.61688250303268433</v>
      </c>
      <c r="BZ66">
        <v>-1.824690580368042</v>
      </c>
      <c r="CA66">
        <v>-1.7146193981170654</v>
      </c>
      <c r="CB66">
        <v>-1.7522168159484863</v>
      </c>
      <c r="CC66">
        <v>-1.3564341068267822</v>
      </c>
      <c r="CD66">
        <v>-1.3229361772537231</v>
      </c>
      <c r="CE66">
        <v>0.78776305913925171</v>
      </c>
      <c r="CF66">
        <v>0.99250209331512451</v>
      </c>
      <c r="CG66">
        <v>0.52340996265411377</v>
      </c>
      <c r="CH66">
        <v>0.14900860190391541</v>
      </c>
      <c r="CI66">
        <v>-0.21869367361068726</v>
      </c>
      <c r="CJ66">
        <v>-0.80611556768417358</v>
      </c>
      <c r="CK66">
        <v>-1.5483717918395996</v>
      </c>
      <c r="CL66">
        <v>-1.8511290550231934</v>
      </c>
      <c r="CM66">
        <v>-2.3743669986724854</v>
      </c>
      <c r="CN66">
        <v>-2.8943767547607422</v>
      </c>
      <c r="CO66">
        <v>-1.6756775379180908</v>
      </c>
      <c r="CP66">
        <v>-1.53984534740448</v>
      </c>
      <c r="CQ66">
        <v>-0.27240690588951111</v>
      </c>
      <c r="CR66">
        <v>3.5014972686767578</v>
      </c>
      <c r="CS66">
        <v>4.7439632415771484</v>
      </c>
      <c r="CT66">
        <v>6.0626058578491211</v>
      </c>
      <c r="CU66">
        <v>6.7330026626586914</v>
      </c>
      <c r="CV66">
        <v>3.1490042209625244</v>
      </c>
      <c r="CW66">
        <v>0.90889674425125122</v>
      </c>
      <c r="CX66">
        <v>-0.34485319256782532</v>
      </c>
      <c r="CY66">
        <v>-0.30047085881233215</v>
      </c>
      <c r="CZ66">
        <v>-0.38976874947547913</v>
      </c>
      <c r="DA66">
        <v>-3.3579733222723007E-2</v>
      </c>
      <c r="DB66">
        <v>-5.6517887860536575E-2</v>
      </c>
      <c r="DC66">
        <v>1.5120059251785278</v>
      </c>
      <c r="DD66">
        <v>1.6302392482757568</v>
      </c>
      <c r="DE66">
        <v>1.1588975191116333</v>
      </c>
      <c r="DF66">
        <v>0.81452631950378418</v>
      </c>
      <c r="DG66">
        <v>0.62374460697174072</v>
      </c>
      <c r="DH66">
        <v>-3.3109959214925766E-2</v>
      </c>
      <c r="DI66">
        <v>-0.79007822275161743</v>
      </c>
      <c r="DJ66">
        <v>-1.044816255569458</v>
      </c>
      <c r="DK66">
        <v>-1.4016352891921997</v>
      </c>
      <c r="DL66">
        <v>-1.8287121057510376</v>
      </c>
      <c r="DM66">
        <v>-0.49056628346443176</v>
      </c>
      <c r="DN66">
        <v>-0.33702236413955688</v>
      </c>
      <c r="DO66">
        <v>0.94956916570663452</v>
      </c>
      <c r="DP66">
        <v>5.139369010925293</v>
      </c>
      <c r="DQ66">
        <v>6.3450946807861328</v>
      </c>
      <c r="DR66">
        <v>7.7175359725952148</v>
      </c>
      <c r="DS66">
        <v>8.2716484069824219</v>
      </c>
      <c r="DT66">
        <v>4.8839130401611328</v>
      </c>
      <c r="DU66">
        <v>2.434675931930542</v>
      </c>
      <c r="DV66">
        <v>1.1349842548370361</v>
      </c>
      <c r="DW66">
        <v>1.1136776208877563</v>
      </c>
      <c r="DX66">
        <v>0.97267931699752808</v>
      </c>
      <c r="DY66">
        <v>1.2892745733261108</v>
      </c>
      <c r="DZ66">
        <v>1.2099004983901978</v>
      </c>
      <c r="EA66">
        <v>2.5576977729797363</v>
      </c>
      <c r="EB66">
        <v>2.5510303974151611</v>
      </c>
      <c r="EC66">
        <v>2.0764405727386475</v>
      </c>
      <c r="ED66">
        <v>1.7754281759262085</v>
      </c>
      <c r="EE66">
        <v>1.8400915861129761</v>
      </c>
      <c r="EF66">
        <v>1.0829873085021973</v>
      </c>
      <c r="EG66">
        <v>0.3047773540019989</v>
      </c>
      <c r="EH66">
        <v>0.11937130242586136</v>
      </c>
      <c r="EI66">
        <v>2.8350276406854391E-3</v>
      </c>
      <c r="EJ66">
        <v>-0.2900618314743042</v>
      </c>
      <c r="EK66">
        <v>1.2205461263656616</v>
      </c>
      <c r="EL66">
        <v>1.399662971496582</v>
      </c>
      <c r="EM66">
        <v>2.7139084339141846</v>
      </c>
      <c r="EN66">
        <v>7.5041956901550293</v>
      </c>
      <c r="EO66">
        <v>8.6568737030029297</v>
      </c>
      <c r="EP66">
        <v>10.106991767883301</v>
      </c>
      <c r="EQ66">
        <v>10.493208885192871</v>
      </c>
      <c r="ER66">
        <v>7.3888459205627441</v>
      </c>
      <c r="ES66">
        <v>4.6376590728759766</v>
      </c>
      <c r="ET66">
        <v>3.2716343402862549</v>
      </c>
      <c r="EU66">
        <v>3.1554834842681885</v>
      </c>
      <c r="EV66">
        <v>2.9398379325866699</v>
      </c>
      <c r="EW66">
        <v>3.1992661952972412</v>
      </c>
      <c r="EX66">
        <v>3.0384073257446289</v>
      </c>
      <c r="EY66">
        <v>69.627883911132812</v>
      </c>
      <c r="EZ66">
        <v>68.535263061523438</v>
      </c>
      <c r="FA66">
        <v>67.492645263671875</v>
      </c>
      <c r="FB66">
        <v>66.766746520996094</v>
      </c>
      <c r="FC66">
        <v>65.955215454101563</v>
      </c>
      <c r="FD66">
        <v>65.446205139160156</v>
      </c>
      <c r="FE66">
        <v>65.492584228515625</v>
      </c>
      <c r="FF66">
        <v>68.376373291015625</v>
      </c>
      <c r="FG66">
        <v>73.227684020996094</v>
      </c>
      <c r="FH66">
        <v>77.19482421875</v>
      </c>
      <c r="FI66">
        <v>80.471412658691406</v>
      </c>
      <c r="FJ66">
        <v>82.813323974609375</v>
      </c>
      <c r="FK66">
        <v>85.038833618164063</v>
      </c>
      <c r="FL66">
        <v>86.594436645507813</v>
      </c>
      <c r="FM66">
        <v>87.376258850097656</v>
      </c>
      <c r="FN66">
        <v>87.7646484375</v>
      </c>
      <c r="FO66">
        <v>87.363975524902344</v>
      </c>
      <c r="FP66">
        <v>86.07672119140625</v>
      </c>
      <c r="FQ66">
        <v>84.152679443359375</v>
      </c>
      <c r="FR66">
        <v>80.996604919433594</v>
      </c>
      <c r="FS66">
        <v>77.80120849609375</v>
      </c>
      <c r="FT66">
        <v>75.778190612792969</v>
      </c>
      <c r="FU66">
        <v>74.359420776367187</v>
      </c>
      <c r="FV66">
        <v>72.895454406738281</v>
      </c>
      <c r="FW66">
        <v>1</v>
      </c>
      <c r="FX66" s="60"/>
    </row>
    <row r="67" spans="1:180" x14ac:dyDescent="0.2">
      <c r="A67" t="s">
        <v>233</v>
      </c>
      <c r="B67" t="s">
        <v>217</v>
      </c>
      <c r="C67" t="s">
        <v>219</v>
      </c>
      <c r="D67" t="s">
        <v>36</v>
      </c>
      <c r="E67">
        <v>2016</v>
      </c>
      <c r="F67" t="s">
        <v>222</v>
      </c>
      <c r="G67" t="s">
        <v>10</v>
      </c>
      <c r="H67">
        <v>559</v>
      </c>
      <c r="K67">
        <v>256.86570717070543</v>
      </c>
      <c r="L67">
        <v>252.06049823210668</v>
      </c>
      <c r="M67">
        <v>248.24419810831574</v>
      </c>
      <c r="N67">
        <v>249.78000750420662</v>
      </c>
      <c r="O67">
        <v>260.03027981529021</v>
      </c>
      <c r="P67">
        <v>284.93748769471171</v>
      </c>
      <c r="Q67">
        <v>318.58995347059562</v>
      </c>
      <c r="R67">
        <v>338.13453452964438</v>
      </c>
      <c r="S67">
        <v>349.90118986439381</v>
      </c>
      <c r="T67">
        <v>354.5183613341303</v>
      </c>
      <c r="U67">
        <v>353.42076531235341</v>
      </c>
      <c r="V67">
        <v>353.62140016486973</v>
      </c>
      <c r="W67">
        <v>352.79294707045716</v>
      </c>
      <c r="X67">
        <v>352.25293017149698</v>
      </c>
      <c r="Y67">
        <v>349.35005458769194</v>
      </c>
      <c r="Z67">
        <v>344.65635261382118</v>
      </c>
      <c r="AA67">
        <v>339.46702701174502</v>
      </c>
      <c r="AB67">
        <v>334.52454656634211</v>
      </c>
      <c r="AC67">
        <v>311.34078838851593</v>
      </c>
      <c r="AD67">
        <v>298.71908790163479</v>
      </c>
      <c r="AE67">
        <v>288.93151998302011</v>
      </c>
      <c r="AF67">
        <v>279.98015845663411</v>
      </c>
      <c r="AG67">
        <v>269.6781333964384</v>
      </c>
      <c r="AH67">
        <v>263.45222150405442</v>
      </c>
      <c r="AI67">
        <v>-1.2674994468688965</v>
      </c>
      <c r="AJ67">
        <v>-1.2559961080551147</v>
      </c>
      <c r="AK67">
        <v>-1.0370051860809326</v>
      </c>
      <c r="AL67">
        <v>-1.0627249479293823</v>
      </c>
      <c r="AM67">
        <v>-1.5098193883895874</v>
      </c>
      <c r="AN67">
        <v>-1.8681695461273193</v>
      </c>
      <c r="AO67">
        <v>-2.3329768180847168</v>
      </c>
      <c r="AP67">
        <v>-2.1802444458007813</v>
      </c>
      <c r="AQ67">
        <v>-1.9373646974563599</v>
      </c>
      <c r="AR67">
        <v>-3.1771080493927002</v>
      </c>
      <c r="AS67">
        <v>-3.823277473449707</v>
      </c>
      <c r="AT67">
        <v>-4.2404956817626953</v>
      </c>
      <c r="AU67">
        <v>-4.8029007911682129</v>
      </c>
      <c r="AV67">
        <v>-4.607506275177002</v>
      </c>
      <c r="AW67">
        <v>-4.6835823059082031</v>
      </c>
      <c r="AX67">
        <v>-4.2901887893676758</v>
      </c>
      <c r="AY67">
        <v>-4.2383875846862793</v>
      </c>
      <c r="AZ67">
        <v>-4.5655255317687988</v>
      </c>
      <c r="BA67">
        <v>-0.41468390822410583</v>
      </c>
      <c r="BB67">
        <v>1.5149221420288086</v>
      </c>
      <c r="BC67">
        <v>0.20782677829265594</v>
      </c>
      <c r="BD67">
        <v>-2.1222779750823975</v>
      </c>
      <c r="BE67">
        <v>-2.4848604202270508</v>
      </c>
      <c r="BF67">
        <v>-2.549001932144165</v>
      </c>
      <c r="BG67">
        <v>-0.14756733179092407</v>
      </c>
      <c r="BH67">
        <v>-0.15551371872425079</v>
      </c>
      <c r="BI67">
        <v>2.8027207590639591E-3</v>
      </c>
      <c r="BJ67">
        <v>-1.5638463199138641E-2</v>
      </c>
      <c r="BK67">
        <v>-0.4196852445602417</v>
      </c>
      <c r="BL67">
        <v>-0.60631954669952393</v>
      </c>
      <c r="BM67">
        <v>-0.79174286127090454</v>
      </c>
      <c r="BN67">
        <v>-0.32496780157089233</v>
      </c>
      <c r="BO67">
        <v>-0.46495544910430908</v>
      </c>
      <c r="BP67">
        <v>-1.9227138757705688</v>
      </c>
      <c r="BQ67">
        <v>-2.3352243900299072</v>
      </c>
      <c r="BR67">
        <v>-2.8026771545410156</v>
      </c>
      <c r="BS67">
        <v>-3.3239297866821289</v>
      </c>
      <c r="BT67">
        <v>-3.0005373954772949</v>
      </c>
      <c r="BU67">
        <v>-3.0804107189178467</v>
      </c>
      <c r="BV67">
        <v>-2.3958292007446289</v>
      </c>
      <c r="BW67">
        <v>-0.78721487522125244</v>
      </c>
      <c r="BX67">
        <v>-0.33566403388977051</v>
      </c>
      <c r="BY67">
        <v>2.1668341159820557</v>
      </c>
      <c r="BZ67">
        <v>3.5767784118652344</v>
      </c>
      <c r="CA67">
        <v>2.1210157871246338</v>
      </c>
      <c r="CB67">
        <v>-0.32654112577438354</v>
      </c>
      <c r="CC67">
        <v>-0.69275516271591187</v>
      </c>
      <c r="CD67">
        <v>-0.79182273149490356</v>
      </c>
      <c r="CE67">
        <v>0.62809419631958008</v>
      </c>
      <c r="CF67">
        <v>0.60667705535888672</v>
      </c>
      <c r="CG67">
        <v>0.72297048568725586</v>
      </c>
      <c r="CH67">
        <v>0.70957046747207642</v>
      </c>
      <c r="CI67">
        <v>0.335338294506073</v>
      </c>
      <c r="CJ67">
        <v>0.26763388514518738</v>
      </c>
      <c r="CK67">
        <v>0.27571117877960205</v>
      </c>
      <c r="CL67">
        <v>0.95999115705490112</v>
      </c>
      <c r="CM67">
        <v>0.55483072996139526</v>
      </c>
      <c r="CN67">
        <v>-1.0539242029190063</v>
      </c>
      <c r="CO67">
        <v>-1.3046033382415771</v>
      </c>
      <c r="CP67">
        <v>-1.8068485260009766</v>
      </c>
      <c r="CQ67">
        <v>-2.2995989322662354</v>
      </c>
      <c r="CR67">
        <v>-1.8875555992126465</v>
      </c>
      <c r="CS67">
        <v>-1.9700591564178467</v>
      </c>
      <c r="CT67">
        <v>-1.0838013887405396</v>
      </c>
      <c r="CU67">
        <v>1.6030570268630981</v>
      </c>
      <c r="CV67">
        <v>2.5939252376556396</v>
      </c>
      <c r="CW67">
        <v>3.9547855854034424</v>
      </c>
      <c r="CX67">
        <v>5.0048136711120605</v>
      </c>
      <c r="CY67">
        <v>3.44608473777771</v>
      </c>
      <c r="CZ67">
        <v>0.91718071699142456</v>
      </c>
      <c r="DA67">
        <v>0.54845154285430908</v>
      </c>
      <c r="DB67">
        <v>0.42519426345825195</v>
      </c>
      <c r="DC67">
        <v>1.403755784034729</v>
      </c>
      <c r="DD67">
        <v>1.3688678741455078</v>
      </c>
      <c r="DE67">
        <v>1.4431382417678833</v>
      </c>
      <c r="DF67">
        <v>1.4347794055938721</v>
      </c>
      <c r="DG67">
        <v>1.0903618335723877</v>
      </c>
      <c r="DH67">
        <v>1.1415873765945435</v>
      </c>
      <c r="DI67">
        <v>1.3431651592254639</v>
      </c>
      <c r="DJ67">
        <v>2.2449500560760498</v>
      </c>
      <c r="DK67">
        <v>1.5746169090270996</v>
      </c>
      <c r="DL67">
        <v>-0.1851346343755722</v>
      </c>
      <c r="DM67">
        <v>-0.27398237586021423</v>
      </c>
      <c r="DN67">
        <v>-0.81101977825164795</v>
      </c>
      <c r="DO67">
        <v>-1.2752680778503418</v>
      </c>
      <c r="DP67">
        <v>-0.77457398176193237</v>
      </c>
      <c r="DQ67">
        <v>-0.85970759391784668</v>
      </c>
      <c r="DR67">
        <v>0.22822640836238861</v>
      </c>
      <c r="DS67">
        <v>3.9933288097381592</v>
      </c>
      <c r="DT67">
        <v>5.5235147476196289</v>
      </c>
      <c r="DU67">
        <v>5.74273681640625</v>
      </c>
      <c r="DV67">
        <v>6.4328494071960449</v>
      </c>
      <c r="DW67">
        <v>4.7711539268493652</v>
      </c>
      <c r="DX67">
        <v>2.1609025001525879</v>
      </c>
      <c r="DY67">
        <v>1.7896581888198853</v>
      </c>
      <c r="DZ67">
        <v>1.6422111988067627</v>
      </c>
      <c r="EA67">
        <v>2.5236878395080566</v>
      </c>
      <c r="EB67">
        <v>2.4693503379821777</v>
      </c>
      <c r="EC67">
        <v>2.4829461574554443</v>
      </c>
      <c r="ED67">
        <v>2.4818658828735352</v>
      </c>
      <c r="EE67">
        <v>2.1804959774017334</v>
      </c>
      <c r="EF67">
        <v>2.4034373760223389</v>
      </c>
      <c r="EG67">
        <v>2.8843991756439209</v>
      </c>
      <c r="EH67">
        <v>4.100226879119873</v>
      </c>
      <c r="EI67">
        <v>3.0470261573791504</v>
      </c>
      <c r="EJ67">
        <v>1.0692595243453979</v>
      </c>
      <c r="EK67">
        <v>1.2140706777572632</v>
      </c>
      <c r="EL67">
        <v>0.62679874897003174</v>
      </c>
      <c r="EM67">
        <v>0.20370295643806458</v>
      </c>
      <c r="EN67">
        <v>0.83239477872848511</v>
      </c>
      <c r="EO67">
        <v>0.74346381425857544</v>
      </c>
      <c r="EP67">
        <v>2.1225860118865967</v>
      </c>
      <c r="EQ67">
        <v>7.4445018768310547</v>
      </c>
      <c r="ER67">
        <v>9.7533760070800781</v>
      </c>
      <c r="ES67">
        <v>8.3242549896240234</v>
      </c>
      <c r="ET67">
        <v>8.4947052001953125</v>
      </c>
      <c r="EU67">
        <v>6.6843428611755371</v>
      </c>
      <c r="EV67">
        <v>3.956639289855957</v>
      </c>
      <c r="EW67">
        <v>3.5817635059356689</v>
      </c>
      <c r="EX67">
        <v>3.3993904590606689</v>
      </c>
      <c r="EY67">
        <v>44.274192810058594</v>
      </c>
      <c r="EZ67">
        <v>43.92388916015625</v>
      </c>
      <c r="FA67">
        <v>44.002635955810547</v>
      </c>
      <c r="FB67">
        <v>43.638713836669922</v>
      </c>
      <c r="FC67">
        <v>42.990947723388672</v>
      </c>
      <c r="FD67">
        <v>42.326690673828125</v>
      </c>
      <c r="FE67">
        <v>41.626335144042969</v>
      </c>
      <c r="FF67">
        <v>41.506290435791016</v>
      </c>
      <c r="FG67">
        <v>41.357318878173828</v>
      </c>
      <c r="FH67">
        <v>42.897075653076172</v>
      </c>
      <c r="FI67">
        <v>45.101818084716797</v>
      </c>
      <c r="FJ67">
        <v>46.51190185546875</v>
      </c>
      <c r="FK67">
        <v>47.714088439941406</v>
      </c>
      <c r="FL67">
        <v>48.977401733398438</v>
      </c>
      <c r="FM67">
        <v>49.723983764648438</v>
      </c>
      <c r="FN67">
        <v>50.034931182861328</v>
      </c>
      <c r="FO67">
        <v>49.735088348388672</v>
      </c>
      <c r="FP67">
        <v>48.742694854736328</v>
      </c>
      <c r="FQ67">
        <v>47.139057159423828</v>
      </c>
      <c r="FR67">
        <v>46.0758056640625</v>
      </c>
      <c r="FS67">
        <v>44.751327514648438</v>
      </c>
      <c r="FT67">
        <v>43.755882263183594</v>
      </c>
      <c r="FU67">
        <v>43.0953369140625</v>
      </c>
      <c r="FV67">
        <v>43.049884796142578</v>
      </c>
      <c r="FW67">
        <v>1</v>
      </c>
      <c r="FX67" s="60"/>
    </row>
    <row r="68" spans="1:180" x14ac:dyDescent="0.2">
      <c r="A68" t="s">
        <v>233</v>
      </c>
      <c r="B68" t="s">
        <v>217</v>
      </c>
      <c r="C68" t="s">
        <v>219</v>
      </c>
      <c r="D68" t="s">
        <v>37</v>
      </c>
      <c r="E68">
        <v>2016</v>
      </c>
      <c r="F68" t="s">
        <v>222</v>
      </c>
      <c r="G68" t="s">
        <v>10</v>
      </c>
      <c r="H68">
        <v>559</v>
      </c>
      <c r="K68">
        <v>262.85124024011827</v>
      </c>
      <c r="L68">
        <v>257.77662167978383</v>
      </c>
      <c r="M68">
        <v>253.34443542977206</v>
      </c>
      <c r="N68">
        <v>254.2529393554876</v>
      </c>
      <c r="O68">
        <v>263.84141141574537</v>
      </c>
      <c r="P68">
        <v>289.58173091961896</v>
      </c>
      <c r="Q68">
        <v>322.10160393873787</v>
      </c>
      <c r="R68">
        <v>342.29188450510992</v>
      </c>
      <c r="S68">
        <v>355.56395724644784</v>
      </c>
      <c r="T68">
        <v>366.0440759663075</v>
      </c>
      <c r="U68">
        <v>374.70390217202288</v>
      </c>
      <c r="V68">
        <v>382.92778604435887</v>
      </c>
      <c r="W68">
        <v>384.81088829110286</v>
      </c>
      <c r="X68">
        <v>386.83463525488571</v>
      </c>
      <c r="Y68">
        <v>382.82363973573928</v>
      </c>
      <c r="Z68">
        <v>373.24777248559474</v>
      </c>
      <c r="AA68">
        <v>361.6486088580931</v>
      </c>
      <c r="AB68">
        <v>347.62261389899868</v>
      </c>
      <c r="AC68">
        <v>321.62338482860758</v>
      </c>
      <c r="AD68">
        <v>311.19114602653298</v>
      </c>
      <c r="AE68">
        <v>303.48485980542057</v>
      </c>
      <c r="AF68">
        <v>292.86216412888837</v>
      </c>
      <c r="AG68">
        <v>281.22545666681134</v>
      </c>
      <c r="AH68">
        <v>271.19241469667509</v>
      </c>
      <c r="AI68">
        <v>-1.2356219291687012</v>
      </c>
      <c r="AJ68">
        <v>-1.1808828115463257</v>
      </c>
      <c r="AK68">
        <v>-0.99003696441650391</v>
      </c>
      <c r="AL68">
        <v>-0.99781852960586548</v>
      </c>
      <c r="AM68">
        <v>-1.3727061748504639</v>
      </c>
      <c r="AN68">
        <v>-1.7563769817352295</v>
      </c>
      <c r="AO68">
        <v>-2.2223837375640869</v>
      </c>
      <c r="AP68">
        <v>-2.5314173698425293</v>
      </c>
      <c r="AQ68">
        <v>-2.1871919631958008</v>
      </c>
      <c r="AR68">
        <v>-3.3551065921783447</v>
      </c>
      <c r="AS68">
        <v>-3.9168059825897217</v>
      </c>
      <c r="AT68">
        <v>-4.734013557434082</v>
      </c>
      <c r="AU68">
        <v>-5.1343793869018555</v>
      </c>
      <c r="AV68">
        <v>-4.6728157997131348</v>
      </c>
      <c r="AW68">
        <v>-4.6481132507324219</v>
      </c>
      <c r="AX68">
        <v>-3.5193688869476318</v>
      </c>
      <c r="AY68">
        <v>-2.2554409503936768</v>
      </c>
      <c r="AZ68">
        <v>-2.5258989334106445</v>
      </c>
      <c r="BA68">
        <v>0.14887155592441559</v>
      </c>
      <c r="BB68">
        <v>2.2831487655639648</v>
      </c>
      <c r="BC68">
        <v>0.50704818964004517</v>
      </c>
      <c r="BD68">
        <v>-1.7797373533248901</v>
      </c>
      <c r="BE68">
        <v>-2.1603045463562012</v>
      </c>
      <c r="BF68">
        <v>-2.3056354522705078</v>
      </c>
      <c r="BG68">
        <v>-0.19269175827503204</v>
      </c>
      <c r="BH68">
        <v>-0.16508813202381134</v>
      </c>
      <c r="BI68">
        <v>-2.8882406651973724E-2</v>
      </c>
      <c r="BJ68">
        <v>-3.9072111248970032E-2</v>
      </c>
      <c r="BK68">
        <v>-0.35328027606010437</v>
      </c>
      <c r="BL68">
        <v>-0.5388188362121582</v>
      </c>
      <c r="BM68">
        <v>-0.59041255712509155</v>
      </c>
      <c r="BN68">
        <v>-0.5584443211555481</v>
      </c>
      <c r="BO68">
        <v>-0.6903839111328125</v>
      </c>
      <c r="BP68">
        <v>-2.0699636936187744</v>
      </c>
      <c r="BQ68">
        <v>-2.5744991302490234</v>
      </c>
      <c r="BR68">
        <v>-3.2801926136016846</v>
      </c>
      <c r="BS68">
        <v>-3.6457948684692383</v>
      </c>
      <c r="BT68">
        <v>-3.0621304512023926</v>
      </c>
      <c r="BU68">
        <v>-3.0536658763885498</v>
      </c>
      <c r="BV68">
        <v>-1.8612669706344604</v>
      </c>
      <c r="BW68">
        <v>0.58815616369247437</v>
      </c>
      <c r="BX68">
        <v>0.79594892263412476</v>
      </c>
      <c r="BY68">
        <v>2.5387318134307861</v>
      </c>
      <c r="BZ68">
        <v>4.230771541595459</v>
      </c>
      <c r="CA68">
        <v>2.4224133491516113</v>
      </c>
      <c r="CB68">
        <v>-4.4072709977626801E-2</v>
      </c>
      <c r="CC68">
        <v>-0.46547049283981323</v>
      </c>
      <c r="CD68">
        <v>-0.65467125177383423</v>
      </c>
      <c r="CE68">
        <v>0.52963852882385254</v>
      </c>
      <c r="CF68">
        <v>0.53844821453094482</v>
      </c>
      <c r="CG68">
        <v>0.636810302734375</v>
      </c>
      <c r="CH68">
        <v>0.62495273351669312</v>
      </c>
      <c r="CI68">
        <v>0.35277104377746582</v>
      </c>
      <c r="CJ68">
        <v>0.30445823073387146</v>
      </c>
      <c r="CK68">
        <v>0.53988569974899292</v>
      </c>
      <c r="CL68">
        <v>0.80803084373474121</v>
      </c>
      <c r="CM68">
        <v>0.34630078077316284</v>
      </c>
      <c r="CN68">
        <v>-1.1798774003982544</v>
      </c>
      <c r="CO68">
        <v>-1.6448216438293457</v>
      </c>
      <c r="CP68">
        <v>-2.2732806205749512</v>
      </c>
      <c r="CQ68">
        <v>-2.6148056983947754</v>
      </c>
      <c r="CR68">
        <v>-1.9465745687484741</v>
      </c>
      <c r="CS68">
        <v>-1.9493564367294312</v>
      </c>
      <c r="CT68">
        <v>-0.71287071704864502</v>
      </c>
      <c r="CU68">
        <v>2.5576229095458984</v>
      </c>
      <c r="CV68">
        <v>3.0966506004333496</v>
      </c>
      <c r="CW68">
        <v>4.193941593170166</v>
      </c>
      <c r="CX68">
        <v>5.5796890258789062</v>
      </c>
      <c r="CY68">
        <v>3.7489895820617676</v>
      </c>
      <c r="CZ68">
        <v>1.158043384552002</v>
      </c>
      <c r="DA68">
        <v>0.70836645364761353</v>
      </c>
      <c r="DB68">
        <v>0.48878145217895508</v>
      </c>
      <c r="DC68">
        <v>1.2519688606262207</v>
      </c>
      <c r="DD68">
        <v>1.241984486579895</v>
      </c>
      <c r="DE68">
        <v>1.3025029897689819</v>
      </c>
      <c r="DF68">
        <v>1.2889776229858398</v>
      </c>
      <c r="DG68">
        <v>1.0588222742080688</v>
      </c>
      <c r="DH68">
        <v>1.1477352380752563</v>
      </c>
      <c r="DI68">
        <v>1.6701840162277222</v>
      </c>
      <c r="DJ68">
        <v>2.1745059490203857</v>
      </c>
      <c r="DK68">
        <v>1.3829854726791382</v>
      </c>
      <c r="DL68">
        <v>-0.2897912859916687</v>
      </c>
      <c r="DM68">
        <v>-0.71514403820037842</v>
      </c>
      <c r="DN68">
        <v>-1.2663687467575073</v>
      </c>
      <c r="DO68">
        <v>-1.5838164091110229</v>
      </c>
      <c r="DP68">
        <v>-0.83101892471313477</v>
      </c>
      <c r="DQ68">
        <v>-0.84504705667495728</v>
      </c>
      <c r="DR68">
        <v>0.4355255663394928</v>
      </c>
      <c r="DS68">
        <v>4.5270895957946777</v>
      </c>
      <c r="DT68">
        <v>5.3973522186279297</v>
      </c>
      <c r="DU68">
        <v>5.849151611328125</v>
      </c>
      <c r="DV68">
        <v>6.9286069869995117</v>
      </c>
      <c r="DW68">
        <v>5.0755658149719238</v>
      </c>
      <c r="DX68">
        <v>2.3601593971252441</v>
      </c>
      <c r="DY68">
        <v>1.8822034597396851</v>
      </c>
      <c r="DZ68">
        <v>1.6322340965270996</v>
      </c>
      <c r="EA68">
        <v>2.2948989868164062</v>
      </c>
      <c r="EB68">
        <v>2.2577791213989258</v>
      </c>
      <c r="EC68">
        <v>2.2636575698852539</v>
      </c>
      <c r="ED68">
        <v>2.2477240562438965</v>
      </c>
      <c r="EE68">
        <v>2.0782482624053955</v>
      </c>
      <c r="EF68">
        <v>2.3652935028076172</v>
      </c>
      <c r="EG68">
        <v>3.3021550178527832</v>
      </c>
      <c r="EH68">
        <v>4.1474790573120117</v>
      </c>
      <c r="EI68">
        <v>2.8797934055328369</v>
      </c>
      <c r="EJ68">
        <v>0.99535179138183594</v>
      </c>
      <c r="EK68">
        <v>0.62716275453567505</v>
      </c>
      <c r="EL68">
        <v>0.18745215237140656</v>
      </c>
      <c r="EM68">
        <v>-9.5231719315052032E-2</v>
      </c>
      <c r="EN68">
        <v>0.77966636419296265</v>
      </c>
      <c r="EO68">
        <v>0.74940037727355957</v>
      </c>
      <c r="EP68">
        <v>2.0936274528503418</v>
      </c>
      <c r="EQ68">
        <v>7.3706865310668945</v>
      </c>
      <c r="ER68">
        <v>8.7192001342773437</v>
      </c>
      <c r="ES68">
        <v>8.2390117645263672</v>
      </c>
      <c r="ET68">
        <v>8.8762292861938477</v>
      </c>
      <c r="EU68">
        <v>6.9909310340881348</v>
      </c>
      <c r="EV68">
        <v>4.0958242416381836</v>
      </c>
      <c r="EW68">
        <v>3.5770375728607178</v>
      </c>
      <c r="EX68">
        <v>3.283198356628418</v>
      </c>
      <c r="EY68">
        <v>59.376655578613281</v>
      </c>
      <c r="EZ68">
        <v>59.329612731933594</v>
      </c>
      <c r="FA68">
        <v>58.212448120117188</v>
      </c>
      <c r="FB68">
        <v>57.422000885009766</v>
      </c>
      <c r="FC68">
        <v>56.401107788085938</v>
      </c>
      <c r="FD68">
        <v>55.028053283691406</v>
      </c>
      <c r="FE68">
        <v>54.157176971435547</v>
      </c>
      <c r="FF68">
        <v>54.105136871337891</v>
      </c>
      <c r="FG68">
        <v>55.225303649902344</v>
      </c>
      <c r="FH68">
        <v>58.848091125488281</v>
      </c>
      <c r="FI68">
        <v>63.005928039550781</v>
      </c>
      <c r="FJ68">
        <v>67.657150268554688</v>
      </c>
      <c r="FK68">
        <v>70.442214965820312</v>
      </c>
      <c r="FL68">
        <v>71.821723937988281</v>
      </c>
      <c r="FM68">
        <v>72.450225830078125</v>
      </c>
      <c r="FN68">
        <v>73.284477233886719</v>
      </c>
      <c r="FO68">
        <v>73.119430541992188</v>
      </c>
      <c r="FP68">
        <v>71.807792663574219</v>
      </c>
      <c r="FQ68">
        <v>68.523040771484375</v>
      </c>
      <c r="FR68">
        <v>65.822654724121094</v>
      </c>
      <c r="FS68">
        <v>64.394393920898437</v>
      </c>
      <c r="FT68">
        <v>63.481082916259766</v>
      </c>
      <c r="FU68">
        <v>63.472892761230469</v>
      </c>
      <c r="FV68">
        <v>62.127490997314453</v>
      </c>
      <c r="FW68">
        <v>1</v>
      </c>
      <c r="FX68" s="60"/>
    </row>
    <row r="69" spans="1:180" x14ac:dyDescent="0.2">
      <c r="A69" t="s">
        <v>233</v>
      </c>
      <c r="B69" t="s">
        <v>217</v>
      </c>
      <c r="C69" t="s">
        <v>219</v>
      </c>
      <c r="D69" t="s">
        <v>38</v>
      </c>
      <c r="E69">
        <v>2016</v>
      </c>
      <c r="F69" t="s">
        <v>222</v>
      </c>
      <c r="G69" t="s">
        <v>10</v>
      </c>
      <c r="H69">
        <v>559</v>
      </c>
      <c r="K69">
        <v>264.787190616028</v>
      </c>
      <c r="L69">
        <v>258.7126068899484</v>
      </c>
      <c r="M69">
        <v>252.77044594584055</v>
      </c>
      <c r="N69">
        <v>252.86279844153026</v>
      </c>
      <c r="O69">
        <v>263.78286631525623</v>
      </c>
      <c r="P69">
        <v>288.48035888749615</v>
      </c>
      <c r="Q69">
        <v>321.25911316095466</v>
      </c>
      <c r="R69">
        <v>342.44379464306724</v>
      </c>
      <c r="S69">
        <v>361.47907413326175</v>
      </c>
      <c r="T69">
        <v>377.44994248552496</v>
      </c>
      <c r="U69">
        <v>388.15885795034643</v>
      </c>
      <c r="V69">
        <v>395.36014971783635</v>
      </c>
      <c r="W69">
        <v>397.04999866625411</v>
      </c>
      <c r="X69">
        <v>400.61345776089559</v>
      </c>
      <c r="Y69">
        <v>398.97915306351712</v>
      </c>
      <c r="Z69">
        <v>386.78469030026622</v>
      </c>
      <c r="AA69">
        <v>371.80784673961097</v>
      </c>
      <c r="AB69">
        <v>354.29564094580189</v>
      </c>
      <c r="AC69">
        <v>325.65121966717294</v>
      </c>
      <c r="AD69">
        <v>313.50219365766543</v>
      </c>
      <c r="AE69">
        <v>304.47789034615568</v>
      </c>
      <c r="AF69">
        <v>293.23721391678475</v>
      </c>
      <c r="AG69">
        <v>279.75091410340355</v>
      </c>
      <c r="AH69">
        <v>269.40260090185956</v>
      </c>
      <c r="AI69">
        <v>-1.2454392910003662</v>
      </c>
      <c r="AJ69">
        <v>-1.1902154684066772</v>
      </c>
      <c r="AK69">
        <v>-0.92039334774017334</v>
      </c>
      <c r="AL69">
        <v>-0.95325309038162231</v>
      </c>
      <c r="AM69">
        <v>-1.3117122650146484</v>
      </c>
      <c r="AN69">
        <v>-1.6415872573852539</v>
      </c>
      <c r="AO69">
        <v>-2.2437090873718262</v>
      </c>
      <c r="AP69">
        <v>-2.6372342109680176</v>
      </c>
      <c r="AQ69">
        <v>-2.2897968292236328</v>
      </c>
      <c r="AR69">
        <v>-3.4987313747406006</v>
      </c>
      <c r="AS69">
        <v>-4.236508846282959</v>
      </c>
      <c r="AT69">
        <v>-5.1998581886291504</v>
      </c>
      <c r="AU69">
        <v>-5.4854249954223633</v>
      </c>
      <c r="AV69">
        <v>-4.8978433609008789</v>
      </c>
      <c r="AW69">
        <v>-4.9159669876098633</v>
      </c>
      <c r="AX69">
        <v>-3.601679801940918</v>
      </c>
      <c r="AY69">
        <v>-2.2708518505096436</v>
      </c>
      <c r="AZ69">
        <v>-2.6434409618377686</v>
      </c>
      <c r="BA69">
        <v>1.0526060126721859E-2</v>
      </c>
      <c r="BB69">
        <v>2.4322738647460937</v>
      </c>
      <c r="BC69">
        <v>0.60983747243881226</v>
      </c>
      <c r="BD69">
        <v>-1.7481958866119385</v>
      </c>
      <c r="BE69">
        <v>-2.1578640937805176</v>
      </c>
      <c r="BF69">
        <v>-2.305006742477417</v>
      </c>
      <c r="BG69">
        <v>-0.16188381612300873</v>
      </c>
      <c r="BH69">
        <v>-0.13824300467967987</v>
      </c>
      <c r="BI69">
        <v>6.7571207880973816E-2</v>
      </c>
      <c r="BJ69">
        <v>2.6015251874923706E-2</v>
      </c>
      <c r="BK69">
        <v>-0.27117195725440979</v>
      </c>
      <c r="BL69">
        <v>-0.4205595850944519</v>
      </c>
      <c r="BM69">
        <v>-0.64280182123184204</v>
      </c>
      <c r="BN69">
        <v>-0.6760174036026001</v>
      </c>
      <c r="BO69">
        <v>-0.79600787162780762</v>
      </c>
      <c r="BP69">
        <v>-2.1721787452697754</v>
      </c>
      <c r="BQ69">
        <v>-2.8272428512573242</v>
      </c>
      <c r="BR69">
        <v>-3.630119800567627</v>
      </c>
      <c r="BS69">
        <v>-3.9103615283966064</v>
      </c>
      <c r="BT69">
        <v>-3.1962239742279053</v>
      </c>
      <c r="BU69">
        <v>-3.2132923603057861</v>
      </c>
      <c r="BV69">
        <v>-1.8424867391586304</v>
      </c>
      <c r="BW69">
        <v>0.70210641622543335</v>
      </c>
      <c r="BX69">
        <v>0.82695150375366211</v>
      </c>
      <c r="BY69">
        <v>2.5324842929840088</v>
      </c>
      <c r="BZ69">
        <v>4.365781307220459</v>
      </c>
      <c r="CA69">
        <v>2.5259683132171631</v>
      </c>
      <c r="CB69">
        <v>4.3628476560115814E-3</v>
      </c>
      <c r="CC69">
        <v>-0.43809968233108521</v>
      </c>
      <c r="CD69">
        <v>-0.63200819492340088</v>
      </c>
      <c r="CE69">
        <v>0.58858340978622437</v>
      </c>
      <c r="CF69">
        <v>0.59034991264343262</v>
      </c>
      <c r="CG69">
        <v>0.75183248519897461</v>
      </c>
      <c r="CH69">
        <v>0.70425349473953247</v>
      </c>
      <c r="CI69">
        <v>0.449503093957901</v>
      </c>
      <c r="CJ69">
        <v>0.42512041330337524</v>
      </c>
      <c r="CK69">
        <v>0.46598172187805176</v>
      </c>
      <c r="CL69">
        <v>0.6823154091835022</v>
      </c>
      <c r="CM69">
        <v>0.23858584463596344</v>
      </c>
      <c r="CN69">
        <v>-1.2534126043319702</v>
      </c>
      <c r="CO69">
        <v>-1.8511896133422852</v>
      </c>
      <c r="CP69">
        <v>-2.5429239273071289</v>
      </c>
      <c r="CQ69">
        <v>-2.8194773197174072</v>
      </c>
      <c r="CR69">
        <v>-2.0176877975463867</v>
      </c>
      <c r="CS69">
        <v>-2.0340249538421631</v>
      </c>
      <c r="CT69">
        <v>-0.62407511472702026</v>
      </c>
      <c r="CU69">
        <v>2.7611682415008545</v>
      </c>
      <c r="CV69">
        <v>3.2305347919464111</v>
      </c>
      <c r="CW69">
        <v>4.2791848182678223</v>
      </c>
      <c r="CX69">
        <v>5.7049221992492676</v>
      </c>
      <c r="CY69">
        <v>3.8530745506286621</v>
      </c>
      <c r="CZ69">
        <v>1.2181797027587891</v>
      </c>
      <c r="DA69">
        <v>0.75300389528274536</v>
      </c>
      <c r="DB69">
        <v>0.52670538425445557</v>
      </c>
      <c r="DC69">
        <v>1.3390506505966187</v>
      </c>
      <c r="DD69">
        <v>1.3189429044723511</v>
      </c>
      <c r="DE69">
        <v>1.4360936880111694</v>
      </c>
      <c r="DF69">
        <v>1.3824918270111084</v>
      </c>
      <c r="DG69">
        <v>1.1701781749725342</v>
      </c>
      <c r="DH69">
        <v>1.2708004713058472</v>
      </c>
      <c r="DI69">
        <v>1.5747652053833008</v>
      </c>
      <c r="DJ69">
        <v>2.0406482219696045</v>
      </c>
      <c r="DK69">
        <v>1.2731795310974121</v>
      </c>
      <c r="DL69">
        <v>-0.3346463143825531</v>
      </c>
      <c r="DM69">
        <v>-0.87513625621795654</v>
      </c>
      <c r="DN69">
        <v>-1.4557281732559204</v>
      </c>
      <c r="DO69">
        <v>-1.728593111038208</v>
      </c>
      <c r="DP69">
        <v>-0.83915150165557861</v>
      </c>
      <c r="DQ69">
        <v>-0.85475748777389526</v>
      </c>
      <c r="DR69">
        <v>0.59433656930923462</v>
      </c>
      <c r="DS69">
        <v>4.8202300071716309</v>
      </c>
      <c r="DT69">
        <v>5.6341180801391602</v>
      </c>
      <c r="DU69">
        <v>6.0258855819702148</v>
      </c>
      <c r="DV69">
        <v>7.0440635681152344</v>
      </c>
      <c r="DW69">
        <v>5.1801810264587402</v>
      </c>
      <c r="DX69">
        <v>2.4319963455200195</v>
      </c>
      <c r="DY69">
        <v>1.9441074132919312</v>
      </c>
      <c r="DZ69">
        <v>1.685418963432312</v>
      </c>
      <c r="EA69">
        <v>2.4226059913635254</v>
      </c>
      <c r="EB69">
        <v>2.370915412902832</v>
      </c>
      <c r="EC69">
        <v>2.424058198928833</v>
      </c>
      <c r="ED69">
        <v>2.361760139465332</v>
      </c>
      <c r="EE69">
        <v>2.2107183933258057</v>
      </c>
      <c r="EF69">
        <v>2.4918279647827148</v>
      </c>
      <c r="EG69">
        <v>3.1756725311279297</v>
      </c>
      <c r="EH69">
        <v>4.0018649101257324</v>
      </c>
      <c r="EI69">
        <v>2.7669684886932373</v>
      </c>
      <c r="EJ69">
        <v>0.99190622568130493</v>
      </c>
      <c r="EK69">
        <v>0.534129798412323</v>
      </c>
      <c r="EL69">
        <v>0.11401007324457169</v>
      </c>
      <c r="EM69">
        <v>-0.15352962911128998</v>
      </c>
      <c r="EN69">
        <v>0.86246764659881592</v>
      </c>
      <c r="EO69">
        <v>0.84791737794876099</v>
      </c>
      <c r="EP69">
        <v>2.3535294532775879</v>
      </c>
      <c r="EQ69">
        <v>7.7931880950927734</v>
      </c>
      <c r="ER69">
        <v>9.1045103073120117</v>
      </c>
      <c r="ES69">
        <v>8.5478439331054687</v>
      </c>
      <c r="ET69">
        <v>8.9775705337524414</v>
      </c>
      <c r="EU69">
        <v>7.0963120460510254</v>
      </c>
      <c r="EV69">
        <v>4.1845550537109375</v>
      </c>
      <c r="EW69">
        <v>3.6638717651367187</v>
      </c>
      <c r="EX69">
        <v>3.3584175109863281</v>
      </c>
      <c r="EY69">
        <v>64.107765197753906</v>
      </c>
      <c r="EZ69">
        <v>62.964847564697266</v>
      </c>
      <c r="FA69">
        <v>60.480915069580078</v>
      </c>
      <c r="FB69">
        <v>59.232902526855469</v>
      </c>
      <c r="FC69">
        <v>59.564323425292969</v>
      </c>
      <c r="FD69">
        <v>58.002571105957031</v>
      </c>
      <c r="FE69">
        <v>57.177108764648438</v>
      </c>
      <c r="FF69">
        <v>58.355239868164062</v>
      </c>
      <c r="FG69">
        <v>62.253231048583984</v>
      </c>
      <c r="FH69">
        <v>67.706802368164062</v>
      </c>
      <c r="FI69">
        <v>72.280853271484375</v>
      </c>
      <c r="FJ69">
        <v>76.3408203125</v>
      </c>
      <c r="FK69">
        <v>79.164924621582031</v>
      </c>
      <c r="FL69">
        <v>80.755821228027344</v>
      </c>
      <c r="FM69">
        <v>81.831787109375</v>
      </c>
      <c r="FN69">
        <v>81.685722351074219</v>
      </c>
      <c r="FO69">
        <v>80.544891357421875</v>
      </c>
      <c r="FP69">
        <v>78.916976928710938</v>
      </c>
      <c r="FQ69">
        <v>75.21148681640625</v>
      </c>
      <c r="FR69">
        <v>71.231407165527344</v>
      </c>
      <c r="FS69">
        <v>68.603843688964844</v>
      </c>
      <c r="FT69">
        <v>66.835159301757813</v>
      </c>
      <c r="FU69">
        <v>64.561050415039063</v>
      </c>
      <c r="FV69">
        <v>62.198040008544922</v>
      </c>
      <c r="FW69">
        <v>1</v>
      </c>
      <c r="FX69" s="60"/>
    </row>
    <row r="70" spans="1:180" x14ac:dyDescent="0.2">
      <c r="A70" t="s">
        <v>233</v>
      </c>
      <c r="B70" t="s">
        <v>217</v>
      </c>
      <c r="C70" t="s">
        <v>219</v>
      </c>
      <c r="D70" t="s">
        <v>39</v>
      </c>
      <c r="E70">
        <v>2016</v>
      </c>
      <c r="F70" t="s">
        <v>222</v>
      </c>
      <c r="G70" t="s">
        <v>10</v>
      </c>
      <c r="H70">
        <v>559</v>
      </c>
      <c r="K70">
        <v>260.91556778535335</v>
      </c>
      <c r="L70">
        <v>255.49861849775672</v>
      </c>
      <c r="M70">
        <v>251.67323542274721</v>
      </c>
      <c r="N70">
        <v>252.55220575110278</v>
      </c>
      <c r="O70">
        <v>262.79819415745101</v>
      </c>
      <c r="P70">
        <v>288.66553210895768</v>
      </c>
      <c r="Q70">
        <v>322.72161391241923</v>
      </c>
      <c r="R70">
        <v>346.91263055245588</v>
      </c>
      <c r="S70">
        <v>370.7162445497234</v>
      </c>
      <c r="T70">
        <v>387.20227141953819</v>
      </c>
      <c r="U70">
        <v>400.42564940223446</v>
      </c>
      <c r="V70">
        <v>404.69740294906234</v>
      </c>
      <c r="W70">
        <v>402.60396063093594</v>
      </c>
      <c r="X70">
        <v>405.05121255017974</v>
      </c>
      <c r="Y70">
        <v>403.51673737908516</v>
      </c>
      <c r="Z70">
        <v>393.3507145749582</v>
      </c>
      <c r="AA70">
        <v>380.11162958875599</v>
      </c>
      <c r="AB70">
        <v>360.40323813906298</v>
      </c>
      <c r="AC70">
        <v>330.80222629411929</v>
      </c>
      <c r="AD70">
        <v>320.15429934118174</v>
      </c>
      <c r="AE70">
        <v>312.03824979717081</v>
      </c>
      <c r="AF70">
        <v>298.68548730740889</v>
      </c>
      <c r="AG70">
        <v>283.39979539833701</v>
      </c>
      <c r="AH70">
        <v>272.71240163397476</v>
      </c>
      <c r="AI70">
        <v>-1.3408406972885132</v>
      </c>
      <c r="AJ70">
        <v>-1.0529643297195435</v>
      </c>
      <c r="AK70">
        <v>-1.4014798402786255</v>
      </c>
      <c r="AL70">
        <v>-1.6016011238098145</v>
      </c>
      <c r="AM70">
        <v>-2.1691684722900391</v>
      </c>
      <c r="AN70">
        <v>-2.5560765266418457</v>
      </c>
      <c r="AO70">
        <v>-3.2957010269165039</v>
      </c>
      <c r="AP70">
        <v>-4.0077743530273437</v>
      </c>
      <c r="AQ70">
        <v>-4.8423504829406738</v>
      </c>
      <c r="AR70">
        <v>-5.815274715423584</v>
      </c>
      <c r="AS70">
        <v>-5.0343022346496582</v>
      </c>
      <c r="AT70">
        <v>-5.0174932479858398</v>
      </c>
      <c r="AU70">
        <v>-3.101874828338623</v>
      </c>
      <c r="AV70">
        <v>-0.66098463535308838</v>
      </c>
      <c r="AW70">
        <v>-0.20126396417617798</v>
      </c>
      <c r="AX70">
        <v>1.0056140422821045</v>
      </c>
      <c r="AY70">
        <v>4.0323958396911621</v>
      </c>
      <c r="AZ70">
        <v>-0.12331473082304001</v>
      </c>
      <c r="BA70">
        <v>-2.4221315383911133</v>
      </c>
      <c r="BB70">
        <v>-2.635305643081665</v>
      </c>
      <c r="BC70">
        <v>-2.8880150318145752</v>
      </c>
      <c r="BD70">
        <v>-2.7115211486816406</v>
      </c>
      <c r="BE70">
        <v>-2.6158311367034912</v>
      </c>
      <c r="BF70">
        <v>-2.6044394969940186</v>
      </c>
      <c r="BG70">
        <v>-0.17145355045795441</v>
      </c>
      <c r="BH70">
        <v>5.9684425592422485E-2</v>
      </c>
      <c r="BI70">
        <v>-0.2967967689037323</v>
      </c>
      <c r="BJ70">
        <v>-0.51133227348327637</v>
      </c>
      <c r="BK70">
        <v>-0.85092145204544067</v>
      </c>
      <c r="BL70">
        <v>-1.3556109666824341</v>
      </c>
      <c r="BM70">
        <v>-2.106926441192627</v>
      </c>
      <c r="BN70">
        <v>-2.7002949714660645</v>
      </c>
      <c r="BO70">
        <v>-3.3284585475921631</v>
      </c>
      <c r="BP70">
        <v>-4.0158867835998535</v>
      </c>
      <c r="BQ70">
        <v>-3.2848415374755859</v>
      </c>
      <c r="BR70">
        <v>-3.2820284366607666</v>
      </c>
      <c r="BS70">
        <v>-1.3264164924621582</v>
      </c>
      <c r="BT70">
        <v>2.4282255172729492</v>
      </c>
      <c r="BU70">
        <v>3.0583102703094482</v>
      </c>
      <c r="BV70">
        <v>4.3110108375549316</v>
      </c>
      <c r="BW70">
        <v>6.3046612739562988</v>
      </c>
      <c r="BX70">
        <v>2.3771114349365234</v>
      </c>
      <c r="BY70">
        <v>-0.29594659805297852</v>
      </c>
      <c r="BZ70">
        <v>-0.56765687465667725</v>
      </c>
      <c r="CA70">
        <v>-0.82666349411010742</v>
      </c>
      <c r="CB70">
        <v>-0.78428506851196289</v>
      </c>
      <c r="CC70">
        <v>-0.77065575122833252</v>
      </c>
      <c r="CD70">
        <v>-0.81447970867156982</v>
      </c>
      <c r="CE70">
        <v>0.63846039772033691</v>
      </c>
      <c r="CF70">
        <v>0.83030158281326294</v>
      </c>
      <c r="CG70">
        <v>0.468303382396698</v>
      </c>
      <c r="CH70">
        <v>0.24378462135791779</v>
      </c>
      <c r="CI70">
        <v>6.209244579076767E-2</v>
      </c>
      <c r="CJ70">
        <v>-0.52417224645614624</v>
      </c>
      <c r="CK70">
        <v>-1.2835847139358521</v>
      </c>
      <c r="CL70">
        <v>-1.7947386503219604</v>
      </c>
      <c r="CM70">
        <v>-2.2799413204193115</v>
      </c>
      <c r="CN70">
        <v>-2.7696359157562256</v>
      </c>
      <c r="CO70">
        <v>-2.0731701850891113</v>
      </c>
      <c r="CP70">
        <v>-2.0800509452819824</v>
      </c>
      <c r="CQ70">
        <v>-9.6739381551742554E-2</v>
      </c>
      <c r="CR70">
        <v>4.567802906036377</v>
      </c>
      <c r="CS70">
        <v>5.3158812522888184</v>
      </c>
      <c r="CT70">
        <v>6.6003189086914062</v>
      </c>
      <c r="CU70">
        <v>7.8784255981445313</v>
      </c>
      <c r="CV70">
        <v>4.1088991165161133</v>
      </c>
      <c r="CW70">
        <v>1.1766425371170044</v>
      </c>
      <c r="CX70">
        <v>0.86439037322998047</v>
      </c>
      <c r="CY70">
        <v>0.60102230310440063</v>
      </c>
      <c r="CZ70">
        <v>0.55051285028457642</v>
      </c>
      <c r="DA70">
        <v>0.50730705261230469</v>
      </c>
      <c r="DB70">
        <v>0.42524102330207825</v>
      </c>
      <c r="DC70">
        <v>1.4483743906021118</v>
      </c>
      <c r="DD70">
        <v>1.6009187698364258</v>
      </c>
      <c r="DE70">
        <v>1.2334035634994507</v>
      </c>
      <c r="DF70">
        <v>0.99890148639678955</v>
      </c>
      <c r="DG70">
        <v>0.97510635852813721</v>
      </c>
      <c r="DH70">
        <v>0.30726641416549683</v>
      </c>
      <c r="DI70">
        <v>-0.46024295687675476</v>
      </c>
      <c r="DJ70">
        <v>-0.88918238878250122</v>
      </c>
      <c r="DK70">
        <v>-1.2314243316650391</v>
      </c>
      <c r="DL70">
        <v>-1.5233851671218872</v>
      </c>
      <c r="DM70">
        <v>-0.86149877309799194</v>
      </c>
      <c r="DN70">
        <v>-0.87807345390319824</v>
      </c>
      <c r="DO70">
        <v>1.1329376697540283</v>
      </c>
      <c r="DP70">
        <v>6.7073807716369629</v>
      </c>
      <c r="DQ70">
        <v>7.5734524726867676</v>
      </c>
      <c r="DR70">
        <v>8.8896265029907227</v>
      </c>
      <c r="DS70">
        <v>9.4521894454956055</v>
      </c>
      <c r="DT70">
        <v>5.8406867980957031</v>
      </c>
      <c r="DU70">
        <v>2.6492316722869873</v>
      </c>
      <c r="DV70">
        <v>2.2964375019073486</v>
      </c>
      <c r="DW70">
        <v>2.0287082195281982</v>
      </c>
      <c r="DX70">
        <v>1.8853107690811157</v>
      </c>
      <c r="DY70">
        <v>1.7852698564529419</v>
      </c>
      <c r="DZ70">
        <v>1.6649618148803711</v>
      </c>
      <c r="EA70">
        <v>2.6177613735198975</v>
      </c>
      <c r="EB70">
        <v>2.7135674953460693</v>
      </c>
      <c r="EC70">
        <v>2.3380866050720215</v>
      </c>
      <c r="ED70">
        <v>2.0891704559326172</v>
      </c>
      <c r="EE70">
        <v>2.2933533191680908</v>
      </c>
      <c r="EF70">
        <v>1.5077319145202637</v>
      </c>
      <c r="EG70">
        <v>0.72853171825408936</v>
      </c>
      <c r="EH70">
        <v>0.41829705238342285</v>
      </c>
      <c r="EI70">
        <v>0.28246781229972839</v>
      </c>
      <c r="EJ70">
        <v>0.27600297331809998</v>
      </c>
      <c r="EK70">
        <v>0.8879622220993042</v>
      </c>
      <c r="EL70">
        <v>0.85739117860794067</v>
      </c>
      <c r="EM70">
        <v>2.9083960056304932</v>
      </c>
      <c r="EN70">
        <v>9.7965908050537109</v>
      </c>
      <c r="EO70">
        <v>10.833026885986328</v>
      </c>
      <c r="EP70">
        <v>12.195023536682129</v>
      </c>
      <c r="EQ70">
        <v>11.724454879760742</v>
      </c>
      <c r="ER70">
        <v>8.3411130905151367</v>
      </c>
      <c r="ES70">
        <v>4.7754168510437012</v>
      </c>
      <c r="ET70">
        <v>4.3640866279602051</v>
      </c>
      <c r="EU70">
        <v>4.090059757232666</v>
      </c>
      <c r="EV70">
        <v>3.812546968460083</v>
      </c>
      <c r="EW70">
        <v>3.6304452419281006</v>
      </c>
      <c r="EX70">
        <v>3.4549217224121094</v>
      </c>
      <c r="EY70">
        <v>62.432842254638672</v>
      </c>
      <c r="EZ70">
        <v>61.312801361083984</v>
      </c>
      <c r="FA70">
        <v>60.319683074951172</v>
      </c>
      <c r="FB70">
        <v>59.858505249023438</v>
      </c>
      <c r="FC70">
        <v>59.449748992919922</v>
      </c>
      <c r="FD70">
        <v>58.871543884277344</v>
      </c>
      <c r="FE70">
        <v>60.224857330322266</v>
      </c>
      <c r="FF70">
        <v>65.254776000976563</v>
      </c>
      <c r="FG70">
        <v>71.569442749023438</v>
      </c>
      <c r="FH70">
        <v>75.727706909179688</v>
      </c>
      <c r="FI70">
        <v>79.410232543945313</v>
      </c>
      <c r="FJ70">
        <v>81.702873229980469</v>
      </c>
      <c r="FK70">
        <v>82.55242919921875</v>
      </c>
      <c r="FL70">
        <v>83.528518676757813</v>
      </c>
      <c r="FM70">
        <v>84.855384826660156</v>
      </c>
      <c r="FN70">
        <v>85.576873779296875</v>
      </c>
      <c r="FO70">
        <v>85.450950622558594</v>
      </c>
      <c r="FP70">
        <v>83.617889404296875</v>
      </c>
      <c r="FQ70">
        <v>81.14947509765625</v>
      </c>
      <c r="FR70">
        <v>78.490974426269531</v>
      </c>
      <c r="FS70">
        <v>75.535690307617187</v>
      </c>
      <c r="FT70">
        <v>72.300758361816406</v>
      </c>
      <c r="FU70">
        <v>69.774620056152344</v>
      </c>
      <c r="FV70">
        <v>67.637565612792969</v>
      </c>
      <c r="FW70">
        <v>1</v>
      </c>
      <c r="FX70" s="60"/>
    </row>
    <row r="71" spans="1:180" x14ac:dyDescent="0.2">
      <c r="A71" t="s">
        <v>233</v>
      </c>
      <c r="B71" t="s">
        <v>217</v>
      </c>
      <c r="C71" t="s">
        <v>219</v>
      </c>
      <c r="D71" t="s">
        <v>40</v>
      </c>
      <c r="E71">
        <v>2016</v>
      </c>
      <c r="F71" t="s">
        <v>222</v>
      </c>
      <c r="G71" t="s">
        <v>10</v>
      </c>
      <c r="H71">
        <v>559</v>
      </c>
      <c r="K71">
        <v>262.1399570270176</v>
      </c>
      <c r="L71">
        <v>255.93687688571129</v>
      </c>
      <c r="M71">
        <v>251.96321071927719</v>
      </c>
      <c r="N71">
        <v>254.23454007343554</v>
      </c>
      <c r="O71">
        <v>263.79363070199867</v>
      </c>
      <c r="P71">
        <v>285.79803859444178</v>
      </c>
      <c r="Q71">
        <v>314.91299083226983</v>
      </c>
      <c r="R71">
        <v>345.77476323868956</v>
      </c>
      <c r="S71">
        <v>372.52808787402648</v>
      </c>
      <c r="T71">
        <v>386.11234765942868</v>
      </c>
      <c r="U71">
        <v>392.77946891864451</v>
      </c>
      <c r="V71">
        <v>392.69744756529491</v>
      </c>
      <c r="W71">
        <v>391.05548398384661</v>
      </c>
      <c r="X71">
        <v>390.70270007729596</v>
      </c>
      <c r="Y71">
        <v>386.64127962469064</v>
      </c>
      <c r="Z71">
        <v>375.93646320984863</v>
      </c>
      <c r="AA71">
        <v>361.5860810334176</v>
      </c>
      <c r="AB71">
        <v>343.12141504975443</v>
      </c>
      <c r="AC71">
        <v>316.42789680769789</v>
      </c>
      <c r="AD71">
        <v>303.72422401448904</v>
      </c>
      <c r="AE71">
        <v>294.6846782831434</v>
      </c>
      <c r="AF71">
        <v>285.9207051944515</v>
      </c>
      <c r="AG71">
        <v>272.93747784887654</v>
      </c>
      <c r="AH71">
        <v>264.16723100053559</v>
      </c>
      <c r="AI71">
        <v>-0.89928591251373291</v>
      </c>
      <c r="AJ71">
        <v>-0.61493575572967529</v>
      </c>
      <c r="AK71">
        <v>-1.1431843042373657</v>
      </c>
      <c r="AL71">
        <v>-1.7097746133804321</v>
      </c>
      <c r="AM71">
        <v>-2.2888121604919434</v>
      </c>
      <c r="AN71">
        <v>-2.7164566516876221</v>
      </c>
      <c r="AO71">
        <v>-3.5206127166748047</v>
      </c>
      <c r="AP71">
        <v>-4.1173338890075684</v>
      </c>
      <c r="AQ71">
        <v>-5.2294769287109375</v>
      </c>
      <c r="AR71">
        <v>-5.8978753089904785</v>
      </c>
      <c r="AS71">
        <v>-5.0581769943237305</v>
      </c>
      <c r="AT71">
        <v>-5.001002311706543</v>
      </c>
      <c r="AU71">
        <v>-3.7496702671051025</v>
      </c>
      <c r="AV71">
        <v>-1.6550999879837036</v>
      </c>
      <c r="AW71">
        <v>-0.49746069312095642</v>
      </c>
      <c r="AX71">
        <v>1.5858496427536011</v>
      </c>
      <c r="AY71">
        <v>2.7195014953613281</v>
      </c>
      <c r="AZ71">
        <v>-1.1325778961181641</v>
      </c>
      <c r="BA71">
        <v>-2.7495622634887695</v>
      </c>
      <c r="BB71">
        <v>-3.6711859703063965</v>
      </c>
      <c r="BC71">
        <v>-3.5433933734893799</v>
      </c>
      <c r="BD71">
        <v>-3.4657120704650879</v>
      </c>
      <c r="BE71">
        <v>-3.067840576171875</v>
      </c>
      <c r="BF71">
        <v>-2.9891331195831299</v>
      </c>
      <c r="BG71">
        <v>0.27091681957244873</v>
      </c>
      <c r="BH71">
        <v>0.4714464545249939</v>
      </c>
      <c r="BI71">
        <v>-5.1867205649614334E-2</v>
      </c>
      <c r="BJ71">
        <v>-0.60311233997344971</v>
      </c>
      <c r="BK71">
        <v>-0.95026606321334839</v>
      </c>
      <c r="BL71">
        <v>-1.5154052972793579</v>
      </c>
      <c r="BM71">
        <v>-2.3325200080871582</v>
      </c>
      <c r="BN71">
        <v>-2.8176505565643311</v>
      </c>
      <c r="BO71">
        <v>-3.689896821975708</v>
      </c>
      <c r="BP71">
        <v>-4.2519292831420898</v>
      </c>
      <c r="BQ71">
        <v>-3.1568315029144287</v>
      </c>
      <c r="BR71">
        <v>-3.0632028579711914</v>
      </c>
      <c r="BS71">
        <v>-1.7588478326797485</v>
      </c>
      <c r="BT71">
        <v>1.1831562519073486</v>
      </c>
      <c r="BU71">
        <v>2.3100790977478027</v>
      </c>
      <c r="BV71">
        <v>4.1314315795898437</v>
      </c>
      <c r="BW71">
        <v>5.0326690673828125</v>
      </c>
      <c r="BX71">
        <v>1.4341318607330322</v>
      </c>
      <c r="BY71">
        <v>-0.44518643617630005</v>
      </c>
      <c r="BZ71">
        <v>-1.4572452306747437</v>
      </c>
      <c r="CA71">
        <v>-1.3940160274505615</v>
      </c>
      <c r="CB71">
        <v>-1.4001579284667969</v>
      </c>
      <c r="CC71">
        <v>-1.0643982887268066</v>
      </c>
      <c r="CD71">
        <v>-1.0456851720809937</v>
      </c>
      <c r="CE71">
        <v>1.0813956260681152</v>
      </c>
      <c r="CF71">
        <v>1.2238714694976807</v>
      </c>
      <c r="CG71">
        <v>0.70397573709487915</v>
      </c>
      <c r="CH71">
        <v>0.16335861384868622</v>
      </c>
      <c r="CI71">
        <v>-2.3193167522549629E-2</v>
      </c>
      <c r="CJ71">
        <v>-0.68356090784072876</v>
      </c>
      <c r="CK71">
        <v>-1.5096504688262939</v>
      </c>
      <c r="CL71">
        <v>-1.9174935817718506</v>
      </c>
      <c r="CM71">
        <v>-2.6235880851745605</v>
      </c>
      <c r="CN71">
        <v>-3.1119518280029297</v>
      </c>
      <c r="CO71">
        <v>-1.8399653434753418</v>
      </c>
      <c r="CP71">
        <v>-1.7210890054702759</v>
      </c>
      <c r="CQ71">
        <v>-0.38001039624214172</v>
      </c>
      <c r="CR71">
        <v>3.1489238739013672</v>
      </c>
      <c r="CS71">
        <v>4.254572868347168</v>
      </c>
      <c r="CT71">
        <v>5.894493579864502</v>
      </c>
      <c r="CU71">
        <v>6.6347618103027344</v>
      </c>
      <c r="CV71">
        <v>3.2118270397186279</v>
      </c>
      <c r="CW71">
        <v>1.1508172750473022</v>
      </c>
      <c r="CX71">
        <v>7.6123401522636414E-2</v>
      </c>
      <c r="CY71">
        <v>9.4636157155036926E-2</v>
      </c>
      <c r="CZ71">
        <v>3.0438654124736786E-2</v>
      </c>
      <c r="DA71">
        <v>0.32317966222763062</v>
      </c>
      <c r="DB71">
        <v>0.30034103989601135</v>
      </c>
      <c r="DC71">
        <v>1.8918744325637817</v>
      </c>
      <c r="DD71">
        <v>1.9762964248657227</v>
      </c>
      <c r="DE71">
        <v>1.4598186016082764</v>
      </c>
      <c r="DF71">
        <v>0.92982953786849976</v>
      </c>
      <c r="DG71">
        <v>0.90387976169586182</v>
      </c>
      <c r="DH71">
        <v>0.14828351140022278</v>
      </c>
      <c r="DI71">
        <v>-0.68678098917007446</v>
      </c>
      <c r="DJ71">
        <v>-1.0173367261886597</v>
      </c>
      <c r="DK71">
        <v>-1.5572797060012817</v>
      </c>
      <c r="DL71">
        <v>-1.9719744920730591</v>
      </c>
      <c r="DM71">
        <v>-0.52309918403625488</v>
      </c>
      <c r="DN71">
        <v>-0.37897521257400513</v>
      </c>
      <c r="DO71">
        <v>0.99882704019546509</v>
      </c>
      <c r="DP71">
        <v>5.1146917343139648</v>
      </c>
      <c r="DQ71">
        <v>6.199066162109375</v>
      </c>
      <c r="DR71">
        <v>7.6575555801391602</v>
      </c>
      <c r="DS71">
        <v>8.2368545532226563</v>
      </c>
      <c r="DT71">
        <v>4.9895224571228027</v>
      </c>
      <c r="DU71">
        <v>2.7468209266662598</v>
      </c>
      <c r="DV71">
        <v>1.6094920635223389</v>
      </c>
      <c r="DW71">
        <v>1.583288311958313</v>
      </c>
      <c r="DX71">
        <v>1.4610352516174316</v>
      </c>
      <c r="DY71">
        <v>1.7107576131820679</v>
      </c>
      <c r="DZ71">
        <v>1.6463671922683716</v>
      </c>
      <c r="EA71">
        <v>3.0620772838592529</v>
      </c>
      <c r="EB71">
        <v>3.0626785755157471</v>
      </c>
      <c r="EC71">
        <v>2.551135778427124</v>
      </c>
      <c r="ED71">
        <v>2.036491870880127</v>
      </c>
      <c r="EE71">
        <v>2.2424256801605225</v>
      </c>
      <c r="EF71">
        <v>1.349334716796875</v>
      </c>
      <c r="EG71">
        <v>0.50131183862686157</v>
      </c>
      <c r="EH71">
        <v>0.28234690427780151</v>
      </c>
      <c r="EI71">
        <v>-1.7699489369988441E-2</v>
      </c>
      <c r="EJ71">
        <v>-0.32602828741073608</v>
      </c>
      <c r="EK71">
        <v>1.3782464265823364</v>
      </c>
      <c r="EL71">
        <v>1.5588240623474121</v>
      </c>
      <c r="EM71">
        <v>2.9896492958068848</v>
      </c>
      <c r="EN71">
        <v>7.9529476165771484</v>
      </c>
      <c r="EO71">
        <v>9.0066061019897461</v>
      </c>
      <c r="EP71">
        <v>10.203137397766113</v>
      </c>
      <c r="EQ71">
        <v>10.550022125244141</v>
      </c>
      <c r="ER71">
        <v>7.5562319755554199</v>
      </c>
      <c r="ES71">
        <v>5.0511965751647949</v>
      </c>
      <c r="ET71">
        <v>3.8234326839447021</v>
      </c>
      <c r="EU71">
        <v>3.7326655387878418</v>
      </c>
      <c r="EV71">
        <v>3.5265893936157227</v>
      </c>
      <c r="EW71">
        <v>3.7141997814178467</v>
      </c>
      <c r="EX71">
        <v>3.5898151397705078</v>
      </c>
      <c r="EY71">
        <v>72.983627319335938</v>
      </c>
      <c r="EZ71">
        <v>71.748466491699219</v>
      </c>
      <c r="FA71">
        <v>70.931037902832031</v>
      </c>
      <c r="FB71">
        <v>70.286849975585937</v>
      </c>
      <c r="FC71">
        <v>69.234916687011719</v>
      </c>
      <c r="FD71">
        <v>68.733665466308594</v>
      </c>
      <c r="FE71">
        <v>68.913658142089844</v>
      </c>
      <c r="FF71">
        <v>72.612533569335938</v>
      </c>
      <c r="FG71">
        <v>75.866531372070312</v>
      </c>
      <c r="FH71">
        <v>78.990852355957031</v>
      </c>
      <c r="FI71">
        <v>81.559516906738281</v>
      </c>
      <c r="FJ71">
        <v>83.458061218261719</v>
      </c>
      <c r="FK71">
        <v>84.937744140625</v>
      </c>
      <c r="FL71">
        <v>85.955032348632813</v>
      </c>
      <c r="FM71">
        <v>86.494583129882813</v>
      </c>
      <c r="FN71">
        <v>86.187400817871094</v>
      </c>
      <c r="FO71">
        <v>84.327896118164062</v>
      </c>
      <c r="FP71">
        <v>82.559585571289063</v>
      </c>
      <c r="FQ71">
        <v>80.362174987792969</v>
      </c>
      <c r="FR71">
        <v>76.812614440917969</v>
      </c>
      <c r="FS71">
        <v>73.382575988769531</v>
      </c>
      <c r="FT71">
        <v>71.733734130859375</v>
      </c>
      <c r="FU71">
        <v>70.3211669921875</v>
      </c>
      <c r="FV71">
        <v>69.195960998535156</v>
      </c>
      <c r="FW71">
        <v>1</v>
      </c>
      <c r="FX71" s="60"/>
    </row>
    <row r="72" spans="1:180" x14ac:dyDescent="0.2">
      <c r="A72" t="s">
        <v>233</v>
      </c>
      <c r="B72" t="s">
        <v>217</v>
      </c>
      <c r="C72" t="s">
        <v>219</v>
      </c>
      <c r="D72" t="s">
        <v>41</v>
      </c>
      <c r="E72">
        <v>2016</v>
      </c>
      <c r="F72" t="s">
        <v>222</v>
      </c>
      <c r="G72" t="s">
        <v>10</v>
      </c>
      <c r="H72">
        <v>559</v>
      </c>
      <c r="K72">
        <v>268.15302545391546</v>
      </c>
      <c r="L72">
        <v>262.59793376103045</v>
      </c>
      <c r="M72">
        <v>258.39480505160793</v>
      </c>
      <c r="N72">
        <v>259.77311676120206</v>
      </c>
      <c r="O72">
        <v>269.64912403717682</v>
      </c>
      <c r="P72">
        <v>292.25479768033131</v>
      </c>
      <c r="Q72">
        <v>324.117791478968</v>
      </c>
      <c r="R72">
        <v>351.18032222287013</v>
      </c>
      <c r="S72">
        <v>376.75330036715388</v>
      </c>
      <c r="T72">
        <v>390.14739378981648</v>
      </c>
      <c r="U72">
        <v>397.72307851832221</v>
      </c>
      <c r="V72">
        <v>399.81800780177332</v>
      </c>
      <c r="W72">
        <v>397.76544949399113</v>
      </c>
      <c r="X72">
        <v>399.00619643730477</v>
      </c>
      <c r="Y72">
        <v>394.97392279091105</v>
      </c>
      <c r="Z72">
        <v>383.60747116271909</v>
      </c>
      <c r="AA72">
        <v>371.16729384647971</v>
      </c>
      <c r="AB72">
        <v>350.44002808890957</v>
      </c>
      <c r="AC72">
        <v>323.73544999911041</v>
      </c>
      <c r="AD72">
        <v>312.5057057547275</v>
      </c>
      <c r="AE72">
        <v>305.50336531043922</v>
      </c>
      <c r="AF72">
        <v>298.03750083517895</v>
      </c>
      <c r="AG72">
        <v>284.89540096275931</v>
      </c>
      <c r="AH72">
        <v>275.34170555744515</v>
      </c>
      <c r="AI72">
        <v>-0.95971471071243286</v>
      </c>
      <c r="AJ72">
        <v>-0.66650485992431641</v>
      </c>
      <c r="AK72">
        <v>-1.2513468265533447</v>
      </c>
      <c r="AL72">
        <v>-1.7730093002319336</v>
      </c>
      <c r="AM72">
        <v>-2.3998730182647705</v>
      </c>
      <c r="AN72">
        <v>-2.6873526573181152</v>
      </c>
      <c r="AO72">
        <v>-3.4822852611541748</v>
      </c>
      <c r="AP72">
        <v>-3.9744868278503418</v>
      </c>
      <c r="AQ72">
        <v>-4.9712529182434082</v>
      </c>
      <c r="AR72">
        <v>-6.0592808723449707</v>
      </c>
      <c r="AS72">
        <v>-5.2989296913146973</v>
      </c>
      <c r="AT72">
        <v>-5.2584977149963379</v>
      </c>
      <c r="AU72">
        <v>-4.0213766098022461</v>
      </c>
      <c r="AV72">
        <v>-1.8155646324157715</v>
      </c>
      <c r="AW72">
        <v>-0.43428775668144226</v>
      </c>
      <c r="AX72">
        <v>1.5309226512908936</v>
      </c>
      <c r="AY72">
        <v>2.554560661315918</v>
      </c>
      <c r="AZ72">
        <v>-1.5842419862747192</v>
      </c>
      <c r="BA72">
        <v>-3.3540928363800049</v>
      </c>
      <c r="BB72">
        <v>-4.2918906211853027</v>
      </c>
      <c r="BC72">
        <v>-4.1369900703430176</v>
      </c>
      <c r="BD72">
        <v>-4.1902179718017578</v>
      </c>
      <c r="BE72">
        <v>-3.7628965377807617</v>
      </c>
      <c r="BF72">
        <v>-3.6734018325805664</v>
      </c>
      <c r="BG72">
        <v>0.15754631161689758</v>
      </c>
      <c r="BH72">
        <v>0.36071354150772095</v>
      </c>
      <c r="BI72">
        <v>-0.20093990862369537</v>
      </c>
      <c r="BJ72">
        <v>-0.66351789236068726</v>
      </c>
      <c r="BK72">
        <v>-1.0919452905654907</v>
      </c>
      <c r="BL72">
        <v>-1.5069457292556763</v>
      </c>
      <c r="BM72">
        <v>-2.3056011199951172</v>
      </c>
      <c r="BN72">
        <v>-2.7241082191467285</v>
      </c>
      <c r="BO72">
        <v>-3.482144832611084</v>
      </c>
      <c r="BP72">
        <v>-4.3718852996826172</v>
      </c>
      <c r="BQ72">
        <v>-3.3267829418182373</v>
      </c>
      <c r="BR72">
        <v>-3.2483258247375488</v>
      </c>
      <c r="BS72">
        <v>-1.9755551815032959</v>
      </c>
      <c r="BT72">
        <v>1.0582311153411865</v>
      </c>
      <c r="BU72">
        <v>2.392005443572998</v>
      </c>
      <c r="BV72">
        <v>4.155604362487793</v>
      </c>
      <c r="BW72">
        <v>4.9253597259521484</v>
      </c>
      <c r="BX72">
        <v>1.0044125318527222</v>
      </c>
      <c r="BY72">
        <v>-1.0075366497039795</v>
      </c>
      <c r="BZ72">
        <v>-2.0317635536193848</v>
      </c>
      <c r="CA72">
        <v>-1.9503324031829834</v>
      </c>
      <c r="CB72">
        <v>-2.0632777214050293</v>
      </c>
      <c r="CC72">
        <v>-1.6958228349685669</v>
      </c>
      <c r="CD72">
        <v>-1.6774349212646484</v>
      </c>
      <c r="CE72">
        <v>0.93135792016983032</v>
      </c>
      <c r="CF72">
        <v>1.0721619129180908</v>
      </c>
      <c r="CG72">
        <v>0.52656877040863037</v>
      </c>
      <c r="CH72">
        <v>0.10491248965263367</v>
      </c>
      <c r="CI72">
        <v>-0.18607847392559052</v>
      </c>
      <c r="CJ72">
        <v>-0.68939930200576782</v>
      </c>
      <c r="CK72">
        <v>-1.490633487701416</v>
      </c>
      <c r="CL72">
        <v>-1.8580998182296753</v>
      </c>
      <c r="CM72">
        <v>-2.4507930278778076</v>
      </c>
      <c r="CN72">
        <v>-3.2031998634338379</v>
      </c>
      <c r="CO72">
        <v>-1.9608800411224365</v>
      </c>
      <c r="CP72">
        <v>-1.8560870885848999</v>
      </c>
      <c r="CQ72">
        <v>-0.55862551927566528</v>
      </c>
      <c r="CR72">
        <v>3.0486133098602295</v>
      </c>
      <c r="CS72">
        <v>4.3494877815246582</v>
      </c>
      <c r="CT72">
        <v>5.9734511375427246</v>
      </c>
      <c r="CU72">
        <v>6.5673680305480957</v>
      </c>
      <c r="CV72">
        <v>2.7973067760467529</v>
      </c>
      <c r="CW72">
        <v>0.61768102645874023</v>
      </c>
      <c r="CX72">
        <v>-0.46640649437904358</v>
      </c>
      <c r="CY72">
        <v>-0.4358597993850708</v>
      </c>
      <c r="CZ72">
        <v>-0.59016543626785278</v>
      </c>
      <c r="DA72">
        <v>-0.26417374610900879</v>
      </c>
      <c r="DB72">
        <v>-0.29503428936004639</v>
      </c>
      <c r="DC72">
        <v>1.7051694393157959</v>
      </c>
      <c r="DD72">
        <v>1.7836102247238159</v>
      </c>
      <c r="DE72">
        <v>1.2540774345397949</v>
      </c>
      <c r="DF72">
        <v>0.87334287166595459</v>
      </c>
      <c r="DG72">
        <v>0.7197883129119873</v>
      </c>
      <c r="DH72">
        <v>0.12814702093601227</v>
      </c>
      <c r="DI72">
        <v>-0.67566573619842529</v>
      </c>
      <c r="DJ72">
        <v>-0.99209147691726685</v>
      </c>
      <c r="DK72">
        <v>-1.4194412231445313</v>
      </c>
      <c r="DL72">
        <v>-2.0345146656036377</v>
      </c>
      <c r="DM72">
        <v>-0.59497720003128052</v>
      </c>
      <c r="DN72">
        <v>-0.46384823322296143</v>
      </c>
      <c r="DO72">
        <v>0.85830414295196533</v>
      </c>
      <c r="DP72">
        <v>5.0389952659606934</v>
      </c>
      <c r="DQ72">
        <v>6.3069696426391602</v>
      </c>
      <c r="DR72">
        <v>7.7912979125976563</v>
      </c>
      <c r="DS72">
        <v>8.209376335144043</v>
      </c>
      <c r="DT72">
        <v>4.5902009010314941</v>
      </c>
      <c r="DU72">
        <v>2.24289870262146</v>
      </c>
      <c r="DV72">
        <v>1.0989506244659424</v>
      </c>
      <c r="DW72">
        <v>1.0786128044128418</v>
      </c>
      <c r="DX72">
        <v>0.88294690847396851</v>
      </c>
      <c r="DY72">
        <v>1.1674753427505493</v>
      </c>
      <c r="DZ72">
        <v>1.0873663425445557</v>
      </c>
      <c r="EA72">
        <v>2.8224306106567383</v>
      </c>
      <c r="EB72">
        <v>2.810828685760498</v>
      </c>
      <c r="EC72">
        <v>2.3044843673706055</v>
      </c>
      <c r="ED72">
        <v>1.9828342199325562</v>
      </c>
      <c r="EE72">
        <v>2.0277161598205566</v>
      </c>
      <c r="EF72">
        <v>1.3085540533065796</v>
      </c>
      <c r="EG72">
        <v>0.501018226146698</v>
      </c>
      <c r="EH72">
        <v>0.25828704237937927</v>
      </c>
      <c r="EI72">
        <v>6.966690719127655E-2</v>
      </c>
      <c r="EJ72">
        <v>-0.34711870551109314</v>
      </c>
      <c r="EK72">
        <v>1.3771694898605347</v>
      </c>
      <c r="EL72">
        <v>1.5463235378265381</v>
      </c>
      <c r="EM72">
        <v>2.904125452041626</v>
      </c>
      <c r="EN72">
        <v>7.9127912521362305</v>
      </c>
      <c r="EO72">
        <v>9.1332626342773437</v>
      </c>
      <c r="EP72">
        <v>10.415979385375977</v>
      </c>
      <c r="EQ72">
        <v>10.580175399780273</v>
      </c>
      <c r="ER72">
        <v>7.1788554191589355</v>
      </c>
      <c r="ES72">
        <v>4.5894551277160645</v>
      </c>
      <c r="ET72">
        <v>3.3590776920318604</v>
      </c>
      <c r="EU72">
        <v>3.2652707099914551</v>
      </c>
      <c r="EV72">
        <v>3.0098872184753418</v>
      </c>
      <c r="EW72">
        <v>3.2345490455627441</v>
      </c>
      <c r="EX72">
        <v>3.0833332538604736</v>
      </c>
      <c r="EY72">
        <v>75.323112487792969</v>
      </c>
      <c r="EZ72">
        <v>74.397392272949219</v>
      </c>
      <c r="FA72">
        <v>73.563323974609375</v>
      </c>
      <c r="FB72">
        <v>72.536041259765625</v>
      </c>
      <c r="FC72">
        <v>71.8397216796875</v>
      </c>
      <c r="FD72">
        <v>71.537910461425781</v>
      </c>
      <c r="FE72">
        <v>72.00006103515625</v>
      </c>
      <c r="FF72">
        <v>73.713920593261719</v>
      </c>
      <c r="FG72">
        <v>76.816963195800781</v>
      </c>
      <c r="FH72">
        <v>80.006385803222656</v>
      </c>
      <c r="FI72">
        <v>83.03570556640625</v>
      </c>
      <c r="FJ72">
        <v>85.459564208984375</v>
      </c>
      <c r="FK72">
        <v>86.862617492675781</v>
      </c>
      <c r="FL72">
        <v>88.153701782226563</v>
      </c>
      <c r="FM72">
        <v>88.77105712890625</v>
      </c>
      <c r="FN72">
        <v>88.430221557617187</v>
      </c>
      <c r="FO72">
        <v>87.560737609863281</v>
      </c>
      <c r="FP72">
        <v>85.540176391601563</v>
      </c>
      <c r="FQ72">
        <v>83.889633178710938</v>
      </c>
      <c r="FR72">
        <v>81.318527221679688</v>
      </c>
      <c r="FS72">
        <v>78.867851257324219</v>
      </c>
      <c r="FT72">
        <v>77.541481018066406</v>
      </c>
      <c r="FU72">
        <v>76.373939514160156</v>
      </c>
      <c r="FV72">
        <v>75.476432800292969</v>
      </c>
      <c r="FW72">
        <v>1</v>
      </c>
      <c r="FX72" s="60"/>
    </row>
    <row r="73" spans="1:180" x14ac:dyDescent="0.2">
      <c r="A73" t="s">
        <v>233</v>
      </c>
      <c r="B73" t="s">
        <v>217</v>
      </c>
      <c r="C73" t="s">
        <v>219</v>
      </c>
      <c r="D73" t="s">
        <v>42</v>
      </c>
      <c r="E73">
        <v>2016</v>
      </c>
      <c r="F73" t="s">
        <v>222</v>
      </c>
      <c r="G73" t="s">
        <v>10</v>
      </c>
      <c r="H73">
        <v>559</v>
      </c>
      <c r="K73">
        <v>269.34464817420206</v>
      </c>
      <c r="L73">
        <v>263.46142891211946</v>
      </c>
      <c r="M73">
        <v>259.06577245100937</v>
      </c>
      <c r="N73">
        <v>260.53480444653945</v>
      </c>
      <c r="O73">
        <v>271.28165015477344</v>
      </c>
      <c r="P73">
        <v>294.01417050752269</v>
      </c>
      <c r="Q73">
        <v>324.09387354425417</v>
      </c>
      <c r="R73">
        <v>355.98636876917686</v>
      </c>
      <c r="S73">
        <v>383.67721189379847</v>
      </c>
      <c r="T73">
        <v>396.29624950093921</v>
      </c>
      <c r="U73">
        <v>403.1833368374613</v>
      </c>
      <c r="V73">
        <v>403.45073400863453</v>
      </c>
      <c r="W73">
        <v>403.62800503914661</v>
      </c>
      <c r="X73">
        <v>405.03951163566859</v>
      </c>
      <c r="Y73">
        <v>399.68472588221158</v>
      </c>
      <c r="Z73">
        <v>382.53657054259429</v>
      </c>
      <c r="AA73">
        <v>373.41504533872916</v>
      </c>
      <c r="AB73">
        <v>355.46569930179282</v>
      </c>
      <c r="AC73">
        <v>326.2470936579993</v>
      </c>
      <c r="AD73">
        <v>316.21680944003356</v>
      </c>
      <c r="AE73">
        <v>308.49335985253333</v>
      </c>
      <c r="AF73">
        <v>300.5543321302427</v>
      </c>
      <c r="AG73">
        <v>287.67402022672314</v>
      </c>
      <c r="AH73">
        <v>277.72818500673088</v>
      </c>
      <c r="AI73">
        <v>-1.1287944316864014</v>
      </c>
      <c r="AJ73">
        <v>-0.72816449403762817</v>
      </c>
      <c r="AK73">
        <v>-1.2166568040847778</v>
      </c>
      <c r="AL73">
        <v>-1.6965401172637939</v>
      </c>
      <c r="AM73">
        <v>-2.5016787052154541</v>
      </c>
      <c r="AN73">
        <v>-2.875896692276001</v>
      </c>
      <c r="AO73">
        <v>-3.5361840724945068</v>
      </c>
      <c r="AP73">
        <v>-4.1493735313415527</v>
      </c>
      <c r="AQ73">
        <v>-5.2034010887145996</v>
      </c>
      <c r="AR73">
        <v>-5.8959136009216309</v>
      </c>
      <c r="AS73">
        <v>-4.95367431640625</v>
      </c>
      <c r="AT73">
        <v>-4.8878836631774902</v>
      </c>
      <c r="AU73">
        <v>-3.6966366767883301</v>
      </c>
      <c r="AV73">
        <v>-0.86018019914627075</v>
      </c>
      <c r="AW73">
        <v>0.62359672784805298</v>
      </c>
      <c r="AX73">
        <v>2.0958118438720703</v>
      </c>
      <c r="AY73">
        <v>3.0886061191558838</v>
      </c>
      <c r="AZ73">
        <v>-1.2391960620880127</v>
      </c>
      <c r="BA73">
        <v>-2.8868074417114258</v>
      </c>
      <c r="BB73">
        <v>-4.2538018226623535</v>
      </c>
      <c r="BC73">
        <v>-3.9896659851074219</v>
      </c>
      <c r="BD73">
        <v>-3.9062769412994385</v>
      </c>
      <c r="BE73">
        <v>-3.5556695461273193</v>
      </c>
      <c r="BF73">
        <v>-3.4835736751556396</v>
      </c>
      <c r="BG73">
        <v>-3.8774590939283371E-3</v>
      </c>
      <c r="BH73">
        <v>0.26742580533027649</v>
      </c>
      <c r="BI73">
        <v>-0.21371498703956604</v>
      </c>
      <c r="BJ73">
        <v>-0.64057528972625732</v>
      </c>
      <c r="BK73">
        <v>-1.1943234205245972</v>
      </c>
      <c r="BL73">
        <v>-1.6803222894668579</v>
      </c>
      <c r="BM73">
        <v>-2.3607113361358643</v>
      </c>
      <c r="BN73">
        <v>-2.8743350505828857</v>
      </c>
      <c r="BO73">
        <v>-3.6536753177642822</v>
      </c>
      <c r="BP73">
        <v>-4.252357006072998</v>
      </c>
      <c r="BQ73">
        <v>-3.1203000545501709</v>
      </c>
      <c r="BR73">
        <v>-3.0235855579376221</v>
      </c>
      <c r="BS73">
        <v>-1.8023818731307983</v>
      </c>
      <c r="BT73">
        <v>1.6361812353134155</v>
      </c>
      <c r="BU73">
        <v>3.0473206043243408</v>
      </c>
      <c r="BV73">
        <v>4.4280662536621094</v>
      </c>
      <c r="BW73">
        <v>5.3003501892089844</v>
      </c>
      <c r="BX73">
        <v>1.317240834236145</v>
      </c>
      <c r="BY73">
        <v>-0.68055415153503418</v>
      </c>
      <c r="BZ73">
        <v>-2.0482721328735352</v>
      </c>
      <c r="CA73">
        <v>-1.885564923286438</v>
      </c>
      <c r="CB73">
        <v>-1.8671697378158569</v>
      </c>
      <c r="CC73">
        <v>-1.552648663520813</v>
      </c>
      <c r="CD73">
        <v>-1.5486611127853394</v>
      </c>
      <c r="CE73">
        <v>0.77523666620254517</v>
      </c>
      <c r="CF73">
        <v>0.95696860551834106</v>
      </c>
      <c r="CG73">
        <v>0.48091942071914673</v>
      </c>
      <c r="CH73">
        <v>9.0782769024372101E-2</v>
      </c>
      <c r="CI73">
        <v>-0.28885304927825928</v>
      </c>
      <c r="CJ73">
        <v>-0.85227102041244507</v>
      </c>
      <c r="CK73">
        <v>-1.5465824604034424</v>
      </c>
      <c r="CL73">
        <v>-1.991247296333313</v>
      </c>
      <c r="CM73">
        <v>-2.5803399085998535</v>
      </c>
      <c r="CN73">
        <v>-3.1140344142913818</v>
      </c>
      <c r="CO73">
        <v>-1.8505105972290039</v>
      </c>
      <c r="CP73">
        <v>-1.732378363609314</v>
      </c>
      <c r="CQ73">
        <v>-0.49042677879333496</v>
      </c>
      <c r="CR73">
        <v>3.3651535511016846</v>
      </c>
      <c r="CS73">
        <v>4.7259845733642578</v>
      </c>
      <c r="CT73">
        <v>6.0433783531188965</v>
      </c>
      <c r="CU73">
        <v>6.8321971893310547</v>
      </c>
      <c r="CV73">
        <v>3.0878212451934814</v>
      </c>
      <c r="CW73">
        <v>0.84749019145965576</v>
      </c>
      <c r="CX73">
        <v>-0.5207291841506958</v>
      </c>
      <c r="CY73">
        <v>-0.42827081680297852</v>
      </c>
      <c r="CZ73">
        <v>-0.45489022135734558</v>
      </c>
      <c r="DA73">
        <v>-0.16536249220371246</v>
      </c>
      <c r="DB73">
        <v>-0.20854642987251282</v>
      </c>
      <c r="DC73">
        <v>1.554350733757019</v>
      </c>
      <c r="DD73">
        <v>1.646511435508728</v>
      </c>
      <c r="DE73">
        <v>1.1755537986755371</v>
      </c>
      <c r="DF73">
        <v>0.82214081287384033</v>
      </c>
      <c r="DG73">
        <v>0.61661726236343384</v>
      </c>
      <c r="DH73">
        <v>-2.421979233622551E-2</v>
      </c>
      <c r="DI73">
        <v>-0.73245358467102051</v>
      </c>
      <c r="DJ73">
        <v>-1.1081594228744507</v>
      </c>
      <c r="DK73">
        <v>-1.5070047378540039</v>
      </c>
      <c r="DL73">
        <v>-1.9757118225097656</v>
      </c>
      <c r="DM73">
        <v>-0.58072113990783691</v>
      </c>
      <c r="DN73">
        <v>-0.44117102026939392</v>
      </c>
      <c r="DO73">
        <v>0.82152831554412842</v>
      </c>
      <c r="DP73">
        <v>5.0941257476806641</v>
      </c>
      <c r="DQ73">
        <v>6.4046483039855957</v>
      </c>
      <c r="DR73">
        <v>7.6586904525756836</v>
      </c>
      <c r="DS73">
        <v>8.364044189453125</v>
      </c>
      <c r="DT73">
        <v>4.8584017753601074</v>
      </c>
      <c r="DU73">
        <v>2.3755345344543457</v>
      </c>
      <c r="DV73">
        <v>1.0068137645721436</v>
      </c>
      <c r="DW73">
        <v>1.0290231704711914</v>
      </c>
      <c r="DX73">
        <v>0.95738929510116577</v>
      </c>
      <c r="DY73">
        <v>1.2219237089157104</v>
      </c>
      <c r="DZ73">
        <v>1.1315681934356689</v>
      </c>
      <c r="EA73">
        <v>2.6792676448822021</v>
      </c>
      <c r="EB73">
        <v>2.6421017646789551</v>
      </c>
      <c r="EC73">
        <v>2.1784956455230713</v>
      </c>
      <c r="ED73">
        <v>1.878105640411377</v>
      </c>
      <c r="EE73">
        <v>1.9239726066589355</v>
      </c>
      <c r="EF73">
        <v>1.1713546514511108</v>
      </c>
      <c r="EG73">
        <v>0.44301921129226685</v>
      </c>
      <c r="EH73">
        <v>0.16687902808189392</v>
      </c>
      <c r="EI73">
        <v>4.2721007019281387E-2</v>
      </c>
      <c r="EJ73">
        <v>-0.33215495944023132</v>
      </c>
      <c r="EK73">
        <v>1.2526531219482422</v>
      </c>
      <c r="EL73">
        <v>1.4231271743774414</v>
      </c>
      <c r="EM73">
        <v>2.7157831192016602</v>
      </c>
      <c r="EN73">
        <v>7.5904874801635742</v>
      </c>
      <c r="EO73">
        <v>8.8283720016479492</v>
      </c>
      <c r="EP73">
        <v>9.9909448623657227</v>
      </c>
      <c r="EQ73">
        <v>10.575788497924805</v>
      </c>
      <c r="ER73">
        <v>7.4148383140563965</v>
      </c>
      <c r="ES73">
        <v>4.5817880630493164</v>
      </c>
      <c r="ET73">
        <v>3.2123432159423828</v>
      </c>
      <c r="EU73">
        <v>3.1331243515014648</v>
      </c>
      <c r="EV73">
        <v>2.9964966773986816</v>
      </c>
      <c r="EW73">
        <v>3.2249445915222168</v>
      </c>
      <c r="EX73">
        <v>3.0664808750152588</v>
      </c>
      <c r="EY73">
        <v>75.40704345703125</v>
      </c>
      <c r="EZ73">
        <v>74.474143981933594</v>
      </c>
      <c r="FA73">
        <v>73.510696411132813</v>
      </c>
      <c r="FB73">
        <v>72.611541748046875</v>
      </c>
      <c r="FC73">
        <v>72.099143981933594</v>
      </c>
      <c r="FD73">
        <v>71.4442138671875</v>
      </c>
      <c r="FE73">
        <v>71.748870849609375</v>
      </c>
      <c r="FF73">
        <v>74.941162109375</v>
      </c>
      <c r="FG73">
        <v>78.228645324707031</v>
      </c>
      <c r="FH73">
        <v>81.281639099121094</v>
      </c>
      <c r="FI73">
        <v>84.046646118164063</v>
      </c>
      <c r="FJ73">
        <v>85.988693237304688</v>
      </c>
      <c r="FK73">
        <v>88.143547058105469</v>
      </c>
      <c r="FL73">
        <v>89.586341857910156</v>
      </c>
      <c r="FM73">
        <v>89.572006225585938</v>
      </c>
      <c r="FN73">
        <v>88.363128662109375</v>
      </c>
      <c r="FO73">
        <v>88.478996276855469</v>
      </c>
      <c r="FP73">
        <v>87.324699401855469</v>
      </c>
      <c r="FQ73">
        <v>85.620292663574219</v>
      </c>
      <c r="FR73">
        <v>83.428985595703125</v>
      </c>
      <c r="FS73">
        <v>80.211326599121094</v>
      </c>
      <c r="FT73">
        <v>78.440933227539063</v>
      </c>
      <c r="FU73">
        <v>77.1207275390625</v>
      </c>
      <c r="FV73">
        <v>76.100685119628906</v>
      </c>
      <c r="FW73">
        <v>1</v>
      </c>
      <c r="FX73" s="60"/>
    </row>
    <row r="74" spans="1:180" x14ac:dyDescent="0.2">
      <c r="A74" t="s">
        <v>233</v>
      </c>
      <c r="B74" t="s">
        <v>217</v>
      </c>
      <c r="C74" t="s">
        <v>219</v>
      </c>
      <c r="D74" t="s">
        <v>43</v>
      </c>
      <c r="E74">
        <v>2016</v>
      </c>
      <c r="F74" t="s">
        <v>222</v>
      </c>
      <c r="G74" t="s">
        <v>10</v>
      </c>
      <c r="H74">
        <v>559</v>
      </c>
      <c r="K74">
        <v>267.94131494265247</v>
      </c>
      <c r="L74">
        <v>262.12510429110205</v>
      </c>
      <c r="M74">
        <v>258.39799418388043</v>
      </c>
      <c r="N74">
        <v>260.54886481245001</v>
      </c>
      <c r="O74">
        <v>270.96757556747667</v>
      </c>
      <c r="P74">
        <v>293.19699336125802</v>
      </c>
      <c r="Q74">
        <v>322.2362684751966</v>
      </c>
      <c r="R74">
        <v>349.96654751054461</v>
      </c>
      <c r="S74">
        <v>379.89565285289916</v>
      </c>
      <c r="T74">
        <v>398.03406679898114</v>
      </c>
      <c r="U74">
        <v>405.82956329181707</v>
      </c>
      <c r="V74">
        <v>407.34408011650135</v>
      </c>
      <c r="W74">
        <v>405.79918148328164</v>
      </c>
      <c r="X74">
        <v>408.21309629454794</v>
      </c>
      <c r="Y74">
        <v>404.93982258440491</v>
      </c>
      <c r="Z74">
        <v>391.37796453173308</v>
      </c>
      <c r="AA74">
        <v>378.54926795450405</v>
      </c>
      <c r="AB74">
        <v>357.97322866474241</v>
      </c>
      <c r="AC74">
        <v>327.09482216441313</v>
      </c>
      <c r="AD74">
        <v>313.90281915976169</v>
      </c>
      <c r="AE74">
        <v>306.82287565996114</v>
      </c>
      <c r="AF74">
        <v>298.71929448559899</v>
      </c>
      <c r="AG74">
        <v>285.46334997578634</v>
      </c>
      <c r="AH74">
        <v>275.27698234809696</v>
      </c>
      <c r="AI74">
        <v>-0.91231381893157959</v>
      </c>
      <c r="AJ74">
        <v>-0.53972440958023071</v>
      </c>
      <c r="AK74">
        <v>-1.055383563041687</v>
      </c>
      <c r="AL74">
        <v>-1.6054236888885498</v>
      </c>
      <c r="AM74">
        <v>-2.4071438312530518</v>
      </c>
      <c r="AN74">
        <v>-2.7982873916625977</v>
      </c>
      <c r="AO74">
        <v>-3.6208345890045166</v>
      </c>
      <c r="AP74">
        <v>-4.0559372901916504</v>
      </c>
      <c r="AQ74">
        <v>-5.1343750953674316</v>
      </c>
      <c r="AR74">
        <v>-5.8909211158752441</v>
      </c>
      <c r="AS74">
        <v>-4.8191375732421875</v>
      </c>
      <c r="AT74">
        <v>-4.7521467208862305</v>
      </c>
      <c r="AU74">
        <v>-3.4652578830718994</v>
      </c>
      <c r="AV74">
        <v>-0.55881655216217041</v>
      </c>
      <c r="AW74">
        <v>0.81862020492553711</v>
      </c>
      <c r="AX74">
        <v>2.0725376605987549</v>
      </c>
      <c r="AY74">
        <v>3.0282149314880371</v>
      </c>
      <c r="AZ74">
        <v>-1.2143427133560181</v>
      </c>
      <c r="BA74">
        <v>-2.859473705291748</v>
      </c>
      <c r="BB74">
        <v>-3.9820291996002197</v>
      </c>
      <c r="BC74">
        <v>-3.8800287246704102</v>
      </c>
      <c r="BD74">
        <v>-3.9035110473632813</v>
      </c>
      <c r="BE74">
        <v>-3.490863561630249</v>
      </c>
      <c r="BF74">
        <v>-3.3751349449157715</v>
      </c>
      <c r="BG74">
        <v>0.18974320590496063</v>
      </c>
      <c r="BH74">
        <v>0.43828228116035461</v>
      </c>
      <c r="BI74">
        <v>-6.4085125923156738E-2</v>
      </c>
      <c r="BJ74">
        <v>-0.56179541349411011</v>
      </c>
      <c r="BK74">
        <v>-1.1182972192764282</v>
      </c>
      <c r="BL74">
        <v>-1.6293469667434692</v>
      </c>
      <c r="BM74">
        <v>-2.4797811508178711</v>
      </c>
      <c r="BN74">
        <v>-2.8283400535583496</v>
      </c>
      <c r="BO74">
        <v>-3.6137213706970215</v>
      </c>
      <c r="BP74">
        <v>-4.2483258247375488</v>
      </c>
      <c r="BQ74">
        <v>-3.0148253440856934</v>
      </c>
      <c r="BR74">
        <v>-2.9228429794311523</v>
      </c>
      <c r="BS74">
        <v>-1.6274585723876953</v>
      </c>
      <c r="BT74">
        <v>1.8561025857925415</v>
      </c>
      <c r="BU74">
        <v>3.1730833053588867</v>
      </c>
      <c r="BV74">
        <v>4.5190691947937012</v>
      </c>
      <c r="BW74">
        <v>5.3050198554992676</v>
      </c>
      <c r="BX74">
        <v>1.3599101305007935</v>
      </c>
      <c r="BY74">
        <v>-0.63045233488082886</v>
      </c>
      <c r="BZ74">
        <v>-1.83392333984375</v>
      </c>
      <c r="CA74">
        <v>-1.8067623376846313</v>
      </c>
      <c r="CB74">
        <v>-1.9020659923553467</v>
      </c>
      <c r="CC74">
        <v>-1.528387188911438</v>
      </c>
      <c r="CD74">
        <v>-1.4886159896850586</v>
      </c>
      <c r="CE74">
        <v>0.95302450656890869</v>
      </c>
      <c r="CF74">
        <v>1.1156467199325562</v>
      </c>
      <c r="CG74">
        <v>0.62248510122299194</v>
      </c>
      <c r="CH74">
        <v>0.16101837158203125</v>
      </c>
      <c r="CI74">
        <v>-0.22564584016799927</v>
      </c>
      <c r="CJ74">
        <v>-0.81974238157272339</v>
      </c>
      <c r="CK74">
        <v>-1.6894910335540771</v>
      </c>
      <c r="CL74">
        <v>-1.9781099557876587</v>
      </c>
      <c r="CM74">
        <v>-2.560521125793457</v>
      </c>
      <c r="CN74">
        <v>-3.1106691360473633</v>
      </c>
      <c r="CO74">
        <v>-1.7651641368865967</v>
      </c>
      <c r="CP74">
        <v>-1.6558725833892822</v>
      </c>
      <c r="CQ74">
        <v>-0.35460439324378967</v>
      </c>
      <c r="CR74">
        <v>3.5286681652069092</v>
      </c>
      <c r="CS74">
        <v>4.8037772178649902</v>
      </c>
      <c r="CT74">
        <v>6.213529109954834</v>
      </c>
      <c r="CU74">
        <v>6.8819279670715332</v>
      </c>
      <c r="CV74">
        <v>3.1428296566009521</v>
      </c>
      <c r="CW74">
        <v>0.91336113214492798</v>
      </c>
      <c r="CX74">
        <v>-0.34615176916122437</v>
      </c>
      <c r="CY74">
        <v>-0.37082433700561523</v>
      </c>
      <c r="CZ74">
        <v>-0.51587134599685669</v>
      </c>
      <c r="DA74">
        <v>-0.16918201744556427</v>
      </c>
      <c r="DB74">
        <v>-0.18201878666877747</v>
      </c>
      <c r="DC74">
        <v>1.7163058519363403</v>
      </c>
      <c r="DD74">
        <v>1.7930111885070801</v>
      </c>
      <c r="DE74">
        <v>1.3090553283691406</v>
      </c>
      <c r="DF74">
        <v>0.88383215665817261</v>
      </c>
      <c r="DG74">
        <v>0.66700547933578491</v>
      </c>
      <c r="DH74">
        <v>-1.0137785226106644E-2</v>
      </c>
      <c r="DI74">
        <v>-0.89920097589492798</v>
      </c>
      <c r="DJ74">
        <v>-1.1278798580169678</v>
      </c>
      <c r="DK74">
        <v>-1.5073208808898926</v>
      </c>
      <c r="DL74">
        <v>-1.9730125665664673</v>
      </c>
      <c r="DM74">
        <v>-0.51550287008285522</v>
      </c>
      <c r="DN74">
        <v>-0.3889022171497345</v>
      </c>
      <c r="DO74">
        <v>0.91824984550476074</v>
      </c>
      <c r="DP74">
        <v>5.2012338638305664</v>
      </c>
      <c r="DQ74">
        <v>6.4344711303710937</v>
      </c>
      <c r="DR74">
        <v>7.907989501953125</v>
      </c>
      <c r="DS74">
        <v>8.458836555480957</v>
      </c>
      <c r="DT74">
        <v>4.9257493019104004</v>
      </c>
      <c r="DU74">
        <v>2.45717453956604</v>
      </c>
      <c r="DV74">
        <v>1.1416198015213013</v>
      </c>
      <c r="DW74">
        <v>1.0651136636734009</v>
      </c>
      <c r="DX74">
        <v>0.8703233003616333</v>
      </c>
      <c r="DY74">
        <v>1.1900230646133423</v>
      </c>
      <c r="DZ74">
        <v>1.1245784759521484</v>
      </c>
      <c r="EA74">
        <v>2.8183629512786865</v>
      </c>
      <c r="EB74">
        <v>2.7710177898406982</v>
      </c>
      <c r="EC74">
        <v>2.3003537654876709</v>
      </c>
      <c r="ED74">
        <v>1.9274604320526123</v>
      </c>
      <c r="EE74">
        <v>1.9558522701263428</v>
      </c>
      <c r="EF74">
        <v>1.1588026285171509</v>
      </c>
      <c r="EG74">
        <v>0.24185244739055634</v>
      </c>
      <c r="EH74">
        <v>9.9717333912849426E-2</v>
      </c>
      <c r="EI74">
        <v>1.3332926668226719E-2</v>
      </c>
      <c r="EJ74">
        <v>-0.33041712641716003</v>
      </c>
      <c r="EK74">
        <v>1.2888095378875732</v>
      </c>
      <c r="EL74">
        <v>1.4404017925262451</v>
      </c>
      <c r="EM74">
        <v>2.7560491561889648</v>
      </c>
      <c r="EN74">
        <v>7.6161527633666992</v>
      </c>
      <c r="EO74">
        <v>8.7889337539672852</v>
      </c>
      <c r="EP74">
        <v>10.354520797729492</v>
      </c>
      <c r="EQ74">
        <v>10.735641479492188</v>
      </c>
      <c r="ER74">
        <v>7.500002384185791</v>
      </c>
      <c r="ES74">
        <v>4.6861963272094727</v>
      </c>
      <c r="ET74">
        <v>3.2897257804870605</v>
      </c>
      <c r="EU74">
        <v>3.1383800506591797</v>
      </c>
      <c r="EV74">
        <v>2.8717682361602783</v>
      </c>
      <c r="EW74">
        <v>3.1524994373321533</v>
      </c>
      <c r="EX74">
        <v>3.0110971927642822</v>
      </c>
      <c r="EY74">
        <v>76.59454345703125</v>
      </c>
      <c r="EZ74">
        <v>75.528450012207031</v>
      </c>
      <c r="FA74">
        <v>74.717323303222656</v>
      </c>
      <c r="FB74">
        <v>73.975395202636719</v>
      </c>
      <c r="FC74">
        <v>73.294975280761719</v>
      </c>
      <c r="FD74">
        <v>72.328697204589844</v>
      </c>
      <c r="FE74">
        <v>72.232536315917969</v>
      </c>
      <c r="FF74">
        <v>74.08111572265625</v>
      </c>
      <c r="FG74">
        <v>78.231033325195313</v>
      </c>
      <c r="FH74">
        <v>82.707374572753906</v>
      </c>
      <c r="FI74">
        <v>85.971794128417969</v>
      </c>
      <c r="FJ74">
        <v>88.388587951660156</v>
      </c>
      <c r="FK74">
        <v>90.18603515625</v>
      </c>
      <c r="FL74">
        <v>91.990631103515625</v>
      </c>
      <c r="FM74">
        <v>92.919334411621094</v>
      </c>
      <c r="FN74">
        <v>92.268760681152344</v>
      </c>
      <c r="FO74">
        <v>91.411369323730469</v>
      </c>
      <c r="FP74">
        <v>89.63189697265625</v>
      </c>
      <c r="FQ74">
        <v>87.013381958007813</v>
      </c>
      <c r="FR74">
        <v>83.450614929199219</v>
      </c>
      <c r="FS74">
        <v>80.978485107421875</v>
      </c>
      <c r="FT74">
        <v>79.437255859375</v>
      </c>
      <c r="FU74">
        <v>78.192222595214844</v>
      </c>
      <c r="FV74">
        <v>77.059326171875</v>
      </c>
      <c r="FW74">
        <v>1</v>
      </c>
      <c r="FX74" s="60"/>
    </row>
    <row r="75" spans="1:180" x14ac:dyDescent="0.2">
      <c r="A75" t="s">
        <v>233</v>
      </c>
      <c r="B75" t="s">
        <v>217</v>
      </c>
      <c r="C75" t="s">
        <v>219</v>
      </c>
      <c r="D75" t="s">
        <v>44</v>
      </c>
      <c r="E75">
        <v>2016</v>
      </c>
      <c r="F75" t="s">
        <v>222</v>
      </c>
      <c r="G75" t="s">
        <v>10</v>
      </c>
      <c r="H75">
        <v>559</v>
      </c>
      <c r="K75">
        <v>275.11746530917952</v>
      </c>
      <c r="L75">
        <v>269.77883431694926</v>
      </c>
      <c r="M75">
        <v>266.50371138881906</v>
      </c>
      <c r="N75">
        <v>268.6269989028321</v>
      </c>
      <c r="O75">
        <v>280.10510864131862</v>
      </c>
      <c r="P75">
        <v>303.77219652538184</v>
      </c>
      <c r="Q75">
        <v>335.29861799207515</v>
      </c>
      <c r="R75">
        <v>362.32025376040099</v>
      </c>
      <c r="S75">
        <v>391.25516310218438</v>
      </c>
      <c r="T75">
        <v>401.7496063918598</v>
      </c>
      <c r="U75">
        <v>405.04155214650677</v>
      </c>
      <c r="V75">
        <v>403.60233802667472</v>
      </c>
      <c r="W75">
        <v>401.19967871579598</v>
      </c>
      <c r="X75">
        <v>402.23809235330225</v>
      </c>
      <c r="Y75">
        <v>397.2457008369081</v>
      </c>
      <c r="Z75">
        <v>385.46849876909653</v>
      </c>
      <c r="AA75">
        <v>370.6837963297711</v>
      </c>
      <c r="AB75">
        <v>352.33277318841988</v>
      </c>
      <c r="AC75">
        <v>323.02999633563718</v>
      </c>
      <c r="AD75">
        <v>310.28058356504602</v>
      </c>
      <c r="AE75">
        <v>302.55164387571205</v>
      </c>
      <c r="AF75">
        <v>293.70008293127853</v>
      </c>
      <c r="AG75">
        <v>279.91093748751382</v>
      </c>
      <c r="AH75">
        <v>270.21215634153668</v>
      </c>
      <c r="AI75">
        <v>-0.60032367706298828</v>
      </c>
      <c r="AJ75">
        <v>-0.24156676232814789</v>
      </c>
      <c r="AK75">
        <v>-0.8687862753868103</v>
      </c>
      <c r="AL75">
        <v>-1.5146756172180176</v>
      </c>
      <c r="AM75">
        <v>-2.3180916309356689</v>
      </c>
      <c r="AN75">
        <v>-2.66119384765625</v>
      </c>
      <c r="AO75">
        <v>-3.6899890899658203</v>
      </c>
      <c r="AP75">
        <v>-4.314389705657959</v>
      </c>
      <c r="AQ75">
        <v>-5.3358869552612305</v>
      </c>
      <c r="AR75">
        <v>-5.9355001449584961</v>
      </c>
      <c r="AS75">
        <v>-4.9760913848876953</v>
      </c>
      <c r="AT75">
        <v>-4.8619871139526367</v>
      </c>
      <c r="AU75">
        <v>-3.6077256202697754</v>
      </c>
      <c r="AV75">
        <v>-0.7432672381401062</v>
      </c>
      <c r="AW75">
        <v>0.60704416036605835</v>
      </c>
      <c r="AX75">
        <v>1.9870285987854004</v>
      </c>
      <c r="AY75">
        <v>3.0594482421875</v>
      </c>
      <c r="AZ75">
        <v>-0.79961425065994263</v>
      </c>
      <c r="BA75">
        <v>-2.5517446994781494</v>
      </c>
      <c r="BB75">
        <v>-3.583533763885498</v>
      </c>
      <c r="BC75">
        <v>-3.4927260875701904</v>
      </c>
      <c r="BD75">
        <v>-3.5045111179351807</v>
      </c>
      <c r="BE75">
        <v>-2.9480123519897461</v>
      </c>
      <c r="BF75">
        <v>-2.880199670791626</v>
      </c>
      <c r="BG75">
        <v>0.56823974847793579</v>
      </c>
      <c r="BH75">
        <v>0.80809706449508667</v>
      </c>
      <c r="BI75">
        <v>0.21882595121860504</v>
      </c>
      <c r="BJ75">
        <v>-0.38040009140968323</v>
      </c>
      <c r="BK75">
        <v>-0.94122296571731567</v>
      </c>
      <c r="BL75">
        <v>-1.4389055967330933</v>
      </c>
      <c r="BM75">
        <v>-2.5004522800445557</v>
      </c>
      <c r="BN75">
        <v>-3.0450074672698975</v>
      </c>
      <c r="BO75">
        <v>-3.8465583324432373</v>
      </c>
      <c r="BP75">
        <v>-4.3540725708007812</v>
      </c>
      <c r="BQ75">
        <v>-3.1669924259185791</v>
      </c>
      <c r="BR75">
        <v>-3.0373682975769043</v>
      </c>
      <c r="BS75">
        <v>-1.7645050287246704</v>
      </c>
      <c r="BT75">
        <v>1.7032504081726074</v>
      </c>
      <c r="BU75">
        <v>2.9915645122528076</v>
      </c>
      <c r="BV75">
        <v>4.438927173614502</v>
      </c>
      <c r="BW75">
        <v>5.325467586517334</v>
      </c>
      <c r="BX75">
        <v>1.7210022211074829</v>
      </c>
      <c r="BY75">
        <v>-0.35379043221473694</v>
      </c>
      <c r="BZ75">
        <v>-1.4688080549240112</v>
      </c>
      <c r="CA75">
        <v>-1.4434428215026855</v>
      </c>
      <c r="CB75">
        <v>-1.5317871570587158</v>
      </c>
      <c r="CC75">
        <v>-1.0446035861968994</v>
      </c>
      <c r="CD75">
        <v>-1.0488097667694092</v>
      </c>
      <c r="CE75">
        <v>1.3775832653045654</v>
      </c>
      <c r="CF75">
        <v>1.5350910425186157</v>
      </c>
      <c r="CG75">
        <v>0.97210288047790527</v>
      </c>
      <c r="CH75">
        <v>0.40519571304321289</v>
      </c>
      <c r="CI75">
        <v>1.2392116710543633E-2</v>
      </c>
      <c r="CJ75">
        <v>-0.59235250949859619</v>
      </c>
      <c r="CK75">
        <v>-1.676582932472229</v>
      </c>
      <c r="CL75">
        <v>-2.1658370494842529</v>
      </c>
      <c r="CM75">
        <v>-2.815054178237915</v>
      </c>
      <c r="CN75">
        <v>-3.2587804794311523</v>
      </c>
      <c r="CO75">
        <v>-1.9140158891677856</v>
      </c>
      <c r="CP75">
        <v>-1.7736430168151855</v>
      </c>
      <c r="CQ75">
        <v>-0.48789596557617188</v>
      </c>
      <c r="CR75">
        <v>3.3977010250091553</v>
      </c>
      <c r="CS75">
        <v>4.6430764198303223</v>
      </c>
      <c r="CT75">
        <v>6.1371045112609863</v>
      </c>
      <c r="CU75">
        <v>6.8949055671691895</v>
      </c>
      <c r="CV75">
        <v>3.466773509979248</v>
      </c>
      <c r="CW75">
        <v>1.1685059070587158</v>
      </c>
      <c r="CX75">
        <v>-4.1554453782737255E-3</v>
      </c>
      <c r="CY75">
        <v>-2.4115461856126785E-2</v>
      </c>
      <c r="CZ75">
        <v>-0.16548445820808411</v>
      </c>
      <c r="DA75">
        <v>0.27369147539138794</v>
      </c>
      <c r="DB75">
        <v>0.21960540115833282</v>
      </c>
      <c r="DC75">
        <v>2.1869266033172607</v>
      </c>
      <c r="DD75">
        <v>2.2620849609375</v>
      </c>
      <c r="DE75">
        <v>1.7253798246383667</v>
      </c>
      <c r="DF75">
        <v>1.1907914876937866</v>
      </c>
      <c r="DG75">
        <v>0.96600723266601563</v>
      </c>
      <c r="DH75">
        <v>0.25420063734054565</v>
      </c>
      <c r="DI75">
        <v>-0.85271346569061279</v>
      </c>
      <c r="DJ75">
        <v>-1.2866665124893188</v>
      </c>
      <c r="DK75">
        <v>-1.7835497856140137</v>
      </c>
      <c r="DL75">
        <v>-2.1634886264801025</v>
      </c>
      <c r="DM75">
        <v>-0.66103923320770264</v>
      </c>
      <c r="DN75">
        <v>-0.50991761684417725</v>
      </c>
      <c r="DO75">
        <v>0.78871303796768188</v>
      </c>
      <c r="DP75">
        <v>5.0921516418457031</v>
      </c>
      <c r="DQ75">
        <v>6.2945876121520996</v>
      </c>
      <c r="DR75">
        <v>7.8352818489074707</v>
      </c>
      <c r="DS75">
        <v>8.4643440246582031</v>
      </c>
      <c r="DT75">
        <v>5.2125449180603027</v>
      </c>
      <c r="DU75">
        <v>2.6908023357391357</v>
      </c>
      <c r="DV75">
        <v>1.4604971408843994</v>
      </c>
      <c r="DW75">
        <v>1.395211935043335</v>
      </c>
      <c r="DX75">
        <v>1.2008181810379028</v>
      </c>
      <c r="DY75">
        <v>1.5919865369796753</v>
      </c>
      <c r="DZ75">
        <v>1.4880205392837524</v>
      </c>
      <c r="EA75">
        <v>3.3554902076721191</v>
      </c>
      <c r="EB75">
        <v>3.3117489814758301</v>
      </c>
      <c r="EC75">
        <v>2.8129920959472656</v>
      </c>
      <c r="ED75">
        <v>2.3250670433044434</v>
      </c>
      <c r="EE75">
        <v>2.3428759574890137</v>
      </c>
      <c r="EF75">
        <v>1.4764889478683472</v>
      </c>
      <c r="EG75">
        <v>0.33682316541671753</v>
      </c>
      <c r="EH75">
        <v>-1.7284044995903969E-2</v>
      </c>
      <c r="EI75">
        <v>-0.29422134160995483</v>
      </c>
      <c r="EJ75">
        <v>-0.58206081390380859</v>
      </c>
      <c r="EK75">
        <v>1.1480599641799927</v>
      </c>
      <c r="EL75">
        <v>1.3147010803222656</v>
      </c>
      <c r="EM75">
        <v>2.6319336891174316</v>
      </c>
      <c r="EN75">
        <v>7.5386695861816406</v>
      </c>
      <c r="EO75">
        <v>8.6791086196899414</v>
      </c>
      <c r="EP75">
        <v>10.287179946899414</v>
      </c>
      <c r="EQ75">
        <v>10.730362892150879</v>
      </c>
      <c r="ER75">
        <v>7.733161449432373</v>
      </c>
      <c r="ES75">
        <v>4.888756275177002</v>
      </c>
      <c r="ET75">
        <v>3.5752229690551758</v>
      </c>
      <c r="EU75">
        <v>3.4444952011108398</v>
      </c>
      <c r="EV75">
        <v>3.1735422611236572</v>
      </c>
      <c r="EW75">
        <v>3.4953951835632324</v>
      </c>
      <c r="EX75">
        <v>3.3194105625152588</v>
      </c>
      <c r="EY75">
        <v>78.036231994628906</v>
      </c>
      <c r="EZ75">
        <v>76.941871643066406</v>
      </c>
      <c r="FA75">
        <v>76.383460998535156</v>
      </c>
      <c r="FB75">
        <v>75.640426635742187</v>
      </c>
      <c r="FC75">
        <v>74.960487365722656</v>
      </c>
      <c r="FD75">
        <v>74.586746215820313</v>
      </c>
      <c r="FE75">
        <v>74.735176086425781</v>
      </c>
      <c r="FF75">
        <v>76.080245971679688</v>
      </c>
      <c r="FG75">
        <v>79.52813720703125</v>
      </c>
      <c r="FH75">
        <v>81.897872924804688</v>
      </c>
      <c r="FI75">
        <v>83.944778442382813</v>
      </c>
      <c r="FJ75">
        <v>85.563980102539062</v>
      </c>
      <c r="FK75">
        <v>86.731590270996094</v>
      </c>
      <c r="FL75">
        <v>87.857772827148438</v>
      </c>
      <c r="FM75">
        <v>88.142570495605469</v>
      </c>
      <c r="FN75">
        <v>87.959754943847656</v>
      </c>
      <c r="FO75">
        <v>86.376808166503906</v>
      </c>
      <c r="FP75">
        <v>84.790939331054687</v>
      </c>
      <c r="FQ75">
        <v>81.970558166503906</v>
      </c>
      <c r="FR75">
        <v>78.459701538085938</v>
      </c>
      <c r="FS75">
        <v>76.070098876953125</v>
      </c>
      <c r="FT75">
        <v>74.09942626953125</v>
      </c>
      <c r="FU75">
        <v>72.509773254394531</v>
      </c>
      <c r="FV75">
        <v>71.602394104003906</v>
      </c>
      <c r="FW75">
        <v>1</v>
      </c>
      <c r="FX75" s="60"/>
    </row>
    <row r="76" spans="1:180" x14ac:dyDescent="0.2">
      <c r="A76" t="s">
        <v>233</v>
      </c>
      <c r="B76" t="s">
        <v>217</v>
      </c>
      <c r="C76" t="s">
        <v>219</v>
      </c>
      <c r="D76" t="s">
        <v>45</v>
      </c>
      <c r="E76">
        <v>2016</v>
      </c>
      <c r="F76" t="s">
        <v>222</v>
      </c>
      <c r="G76" t="s">
        <v>10</v>
      </c>
      <c r="H76">
        <v>559</v>
      </c>
      <c r="K76">
        <v>251.91405732455362</v>
      </c>
      <c r="L76">
        <v>246.75837537122379</v>
      </c>
      <c r="M76">
        <v>241.87982079184076</v>
      </c>
      <c r="N76">
        <v>243.74483960640907</v>
      </c>
      <c r="O76">
        <v>253.30625887701524</v>
      </c>
      <c r="P76">
        <v>275.94024163169126</v>
      </c>
      <c r="Q76">
        <v>302.00651415189179</v>
      </c>
      <c r="R76">
        <v>321.28477064352205</v>
      </c>
      <c r="S76">
        <v>347.5341733734756</v>
      </c>
      <c r="T76">
        <v>368.55891196810597</v>
      </c>
      <c r="U76">
        <v>383.88919567877781</v>
      </c>
      <c r="V76">
        <v>390.21592852748103</v>
      </c>
      <c r="W76">
        <v>390.84968886639359</v>
      </c>
      <c r="X76">
        <v>392.3311869508741</v>
      </c>
      <c r="Y76">
        <v>388.200320811805</v>
      </c>
      <c r="Z76">
        <v>375.26085848160949</v>
      </c>
      <c r="AA76">
        <v>362.59226025921981</v>
      </c>
      <c r="AB76">
        <v>342.95172825063582</v>
      </c>
      <c r="AC76">
        <v>311.31368336767741</v>
      </c>
      <c r="AD76">
        <v>299.22555077611941</v>
      </c>
      <c r="AE76">
        <v>292.42138058287975</v>
      </c>
      <c r="AF76">
        <v>282.30569405391952</v>
      </c>
      <c r="AG76">
        <v>268.28260652972324</v>
      </c>
      <c r="AH76">
        <v>258.46118542463165</v>
      </c>
      <c r="AI76">
        <v>-1.078685998916626</v>
      </c>
      <c r="AJ76">
        <v>-0.83190584182739258</v>
      </c>
      <c r="AK76">
        <v>-1.3482124805450439</v>
      </c>
      <c r="AL76">
        <v>-1.7924952507019043</v>
      </c>
      <c r="AM76">
        <v>-2.3553855419158936</v>
      </c>
      <c r="AN76">
        <v>-2.6521501541137695</v>
      </c>
      <c r="AO76">
        <v>-3.2687485218048096</v>
      </c>
      <c r="AP76">
        <v>-3.8781497478485107</v>
      </c>
      <c r="AQ76">
        <v>-4.8003926277160645</v>
      </c>
      <c r="AR76">
        <v>-5.8788247108459473</v>
      </c>
      <c r="AS76">
        <v>-4.7794828414916992</v>
      </c>
      <c r="AT76">
        <v>-4.723942756652832</v>
      </c>
      <c r="AU76">
        <v>-3.3237056732177734</v>
      </c>
      <c r="AV76">
        <v>-0.6115686297416687</v>
      </c>
      <c r="AW76">
        <v>0.43094226717948914</v>
      </c>
      <c r="AX76">
        <v>1.6818280220031738</v>
      </c>
      <c r="AY76">
        <v>2.8943910598754883</v>
      </c>
      <c r="AZ76">
        <v>-1.2377740144729614</v>
      </c>
      <c r="BA76">
        <v>-2.6708211898803711</v>
      </c>
      <c r="BB76">
        <v>-3.8277559280395508</v>
      </c>
      <c r="BC76">
        <v>-3.8895976543426514</v>
      </c>
      <c r="BD76">
        <v>-3.8627636432647705</v>
      </c>
      <c r="BE76">
        <v>-3.3530504703521729</v>
      </c>
      <c r="BF76">
        <v>-3.2662520408630371</v>
      </c>
      <c r="BG76">
        <v>6.2937065958976746E-2</v>
      </c>
      <c r="BH76">
        <v>0.24862274527549744</v>
      </c>
      <c r="BI76">
        <v>-0.27590832114219666</v>
      </c>
      <c r="BJ76">
        <v>-0.73460614681243896</v>
      </c>
      <c r="BK76">
        <v>-1.0719889402389526</v>
      </c>
      <c r="BL76">
        <v>-1.4939126968383789</v>
      </c>
      <c r="BM76">
        <v>-2.1312673091888428</v>
      </c>
      <c r="BN76">
        <v>-2.6075689792633057</v>
      </c>
      <c r="BO76">
        <v>-3.2780613899230957</v>
      </c>
      <c r="BP76">
        <v>-4.0514321327209473</v>
      </c>
      <c r="BQ76">
        <v>-2.9765565395355225</v>
      </c>
      <c r="BR76">
        <v>-2.8942067623138428</v>
      </c>
      <c r="BS76">
        <v>-1.508592963218689</v>
      </c>
      <c r="BT76">
        <v>1.7738709449768066</v>
      </c>
      <c r="BU76">
        <v>2.7842276096343994</v>
      </c>
      <c r="BV76">
        <v>4.1478672027587891</v>
      </c>
      <c r="BW76">
        <v>5.1691994667053223</v>
      </c>
      <c r="BX76">
        <v>1.3157716989517212</v>
      </c>
      <c r="BY76">
        <v>-0.4700605571269989</v>
      </c>
      <c r="BZ76">
        <v>-1.6634174585342407</v>
      </c>
      <c r="CA76">
        <v>-1.7596741914749146</v>
      </c>
      <c r="CB76">
        <v>-1.8147023916244507</v>
      </c>
      <c r="CC76">
        <v>-1.3716844320297241</v>
      </c>
      <c r="CD76">
        <v>-1.3481684923171997</v>
      </c>
      <c r="CE76">
        <v>0.8536217212677002</v>
      </c>
      <c r="CF76">
        <v>0.9969935417175293</v>
      </c>
      <c r="CG76">
        <v>0.46676626801490784</v>
      </c>
      <c r="CH76">
        <v>-1.9153894390910864E-3</v>
      </c>
      <c r="CI76">
        <v>-0.18311238288879395</v>
      </c>
      <c r="CJ76">
        <v>-0.69172102212905884</v>
      </c>
      <c r="CK76">
        <v>-1.3434513807296753</v>
      </c>
      <c r="CL76">
        <v>-1.727568507194519</v>
      </c>
      <c r="CM76">
        <v>-2.2236995697021484</v>
      </c>
      <c r="CN76">
        <v>-2.7857859134674072</v>
      </c>
      <c r="CO76">
        <v>-1.7278555631637573</v>
      </c>
      <c r="CP76">
        <v>-1.6269371509552002</v>
      </c>
      <c r="CQ76">
        <v>-0.25145131349563599</v>
      </c>
      <c r="CR76">
        <v>3.4260191917419434</v>
      </c>
      <c r="CS76">
        <v>4.4141058921813965</v>
      </c>
      <c r="CT76">
        <v>5.8558382987976074</v>
      </c>
      <c r="CU76">
        <v>6.7447247505187988</v>
      </c>
      <c r="CV76">
        <v>3.0843496322631836</v>
      </c>
      <c r="CW76">
        <v>1.0541794300079346</v>
      </c>
      <c r="CX76">
        <v>-0.16440337896347046</v>
      </c>
      <c r="CY76">
        <v>-0.28449565172195435</v>
      </c>
      <c r="CZ76">
        <v>-0.39622139930725098</v>
      </c>
      <c r="DA76">
        <v>6.0359638882800937E-4</v>
      </c>
      <c r="DB76">
        <v>-1.970955915749073E-2</v>
      </c>
      <c r="DC76">
        <v>1.6443063020706177</v>
      </c>
      <c r="DD76">
        <v>1.7453644275665283</v>
      </c>
      <c r="DE76">
        <v>1.2094408273696899</v>
      </c>
      <c r="DF76">
        <v>0.73077535629272461</v>
      </c>
      <c r="DG76">
        <v>0.70576417446136475</v>
      </c>
      <c r="DH76">
        <v>0.11047074198722839</v>
      </c>
      <c r="DI76">
        <v>-0.55563533306121826</v>
      </c>
      <c r="DJ76">
        <v>-0.8475680947303772</v>
      </c>
      <c r="DK76">
        <v>-1.1693377494812012</v>
      </c>
      <c r="DL76">
        <v>-1.5201396942138672</v>
      </c>
      <c r="DM76">
        <v>-0.4791545569896698</v>
      </c>
      <c r="DN76">
        <v>-0.35966747999191284</v>
      </c>
      <c r="DO76">
        <v>1.005690336227417</v>
      </c>
      <c r="DP76">
        <v>5.0781674385070801</v>
      </c>
      <c r="DQ76">
        <v>6.0439844131469727</v>
      </c>
      <c r="DR76">
        <v>7.5638093948364258</v>
      </c>
      <c r="DS76">
        <v>8.3202495574951172</v>
      </c>
      <c r="DT76">
        <v>4.8529276847839355</v>
      </c>
      <c r="DU76">
        <v>2.5784194469451904</v>
      </c>
      <c r="DV76">
        <v>1.3346107006072998</v>
      </c>
      <c r="DW76">
        <v>1.1906828880310059</v>
      </c>
      <c r="DX76">
        <v>1.0222595930099487</v>
      </c>
      <c r="DY76">
        <v>1.3728916645050049</v>
      </c>
      <c r="DZ76">
        <v>1.3087493181228638</v>
      </c>
      <c r="EA76">
        <v>2.7859294414520264</v>
      </c>
      <c r="EB76">
        <v>2.8258929252624512</v>
      </c>
      <c r="EC76">
        <v>2.2817449569702148</v>
      </c>
      <c r="ED76">
        <v>1.7886644601821899</v>
      </c>
      <c r="EE76">
        <v>1.9891606569290161</v>
      </c>
      <c r="EF76">
        <v>1.2687082290649414</v>
      </c>
      <c r="EG76">
        <v>0.58184587955474854</v>
      </c>
      <c r="EH76">
        <v>0.42301264405250549</v>
      </c>
      <c r="EI76">
        <v>0.35299324989318848</v>
      </c>
      <c r="EJ76">
        <v>0.30725258588790894</v>
      </c>
      <c r="EK76">
        <v>1.3237713575363159</v>
      </c>
      <c r="EL76">
        <v>1.4700685739517212</v>
      </c>
      <c r="EM76">
        <v>2.820803165435791</v>
      </c>
      <c r="EN76">
        <v>7.4636073112487793</v>
      </c>
      <c r="EO76">
        <v>8.3972702026367187</v>
      </c>
      <c r="EP76">
        <v>10.029849052429199</v>
      </c>
      <c r="EQ76">
        <v>10.595058441162109</v>
      </c>
      <c r="ER76">
        <v>7.4064731597900391</v>
      </c>
      <c r="ES76">
        <v>4.7791800498962402</v>
      </c>
      <c r="ET76">
        <v>3.4989490509033203</v>
      </c>
      <c r="EU76">
        <v>3.3206062316894531</v>
      </c>
      <c r="EV76">
        <v>3.0703208446502686</v>
      </c>
      <c r="EW76">
        <v>3.3542575836181641</v>
      </c>
      <c r="EX76">
        <v>3.2268331050872803</v>
      </c>
      <c r="EY76">
        <v>66.666290283203125</v>
      </c>
      <c r="EZ76">
        <v>65.764732360839844</v>
      </c>
      <c r="FA76">
        <v>64.710700988769531</v>
      </c>
      <c r="FB76">
        <v>64.643516540527344</v>
      </c>
      <c r="FC76">
        <v>64.567008972167969</v>
      </c>
      <c r="FD76">
        <v>63.945396423339844</v>
      </c>
      <c r="FE76">
        <v>63.401134490966797</v>
      </c>
      <c r="FF76">
        <v>63.914222717285156</v>
      </c>
      <c r="FG76">
        <v>68.388916015625</v>
      </c>
      <c r="FH76">
        <v>73.713462829589844</v>
      </c>
      <c r="FI76">
        <v>78.855880737304688</v>
      </c>
      <c r="FJ76">
        <v>82.899024963378906</v>
      </c>
      <c r="FK76">
        <v>85.091156005859375</v>
      </c>
      <c r="FL76">
        <v>86.443023681640625</v>
      </c>
      <c r="FM76">
        <v>86.860313415527344</v>
      </c>
      <c r="FN76">
        <v>86.247489929199219</v>
      </c>
      <c r="FO76">
        <v>85.102157592773438</v>
      </c>
      <c r="FP76">
        <v>82.782333374023438</v>
      </c>
      <c r="FQ76">
        <v>78.33642578125</v>
      </c>
      <c r="FR76">
        <v>74.735572814941406</v>
      </c>
      <c r="FS76">
        <v>72.597908020019531</v>
      </c>
      <c r="FT76">
        <v>70.115493774414063</v>
      </c>
      <c r="FU76">
        <v>68.195198059082031</v>
      </c>
      <c r="FV76">
        <v>66.684288024902344</v>
      </c>
      <c r="FW76">
        <v>1</v>
      </c>
      <c r="FX76" s="60"/>
    </row>
    <row r="77" spans="1:180" x14ac:dyDescent="0.2">
      <c r="A77" t="s">
        <v>233</v>
      </c>
      <c r="B77" t="s">
        <v>217</v>
      </c>
      <c r="C77" t="s">
        <v>219</v>
      </c>
      <c r="D77" t="s">
        <v>46</v>
      </c>
      <c r="E77">
        <v>2016</v>
      </c>
      <c r="F77" t="s">
        <v>222</v>
      </c>
      <c r="G77" t="s">
        <v>10</v>
      </c>
      <c r="H77">
        <v>559</v>
      </c>
      <c r="K77">
        <v>276.26690900099499</v>
      </c>
      <c r="L77">
        <v>269.87897989948863</v>
      </c>
      <c r="M77">
        <v>266.19727161263154</v>
      </c>
      <c r="N77">
        <v>263.72297224373386</v>
      </c>
      <c r="O77">
        <v>272.60518210761273</v>
      </c>
      <c r="P77">
        <v>299.44599780334011</v>
      </c>
      <c r="Q77">
        <v>335.90212530830365</v>
      </c>
      <c r="R77">
        <v>356.35256735578105</v>
      </c>
      <c r="S77">
        <v>373.99250460616048</v>
      </c>
      <c r="T77">
        <v>390.17369797642709</v>
      </c>
      <c r="U77">
        <v>404.38799107353191</v>
      </c>
      <c r="V77">
        <v>409.67226081464497</v>
      </c>
      <c r="W77">
        <v>407.91335438924534</v>
      </c>
      <c r="X77">
        <v>408.67005725575518</v>
      </c>
      <c r="Y77">
        <v>405.48050962814386</v>
      </c>
      <c r="Z77">
        <v>392.44498823043091</v>
      </c>
      <c r="AA77">
        <v>381.63093713783974</v>
      </c>
      <c r="AB77">
        <v>364.2024717089057</v>
      </c>
      <c r="AC77">
        <v>333.99802064426211</v>
      </c>
      <c r="AD77">
        <v>323.16384750434412</v>
      </c>
      <c r="AE77">
        <v>318.06023077199933</v>
      </c>
      <c r="AF77">
        <v>305.57327471363925</v>
      </c>
      <c r="AG77">
        <v>290.70658389979565</v>
      </c>
      <c r="AH77">
        <v>280.77856959711011</v>
      </c>
      <c r="AI77">
        <v>-1.1680026054382324</v>
      </c>
      <c r="AJ77">
        <v>-1.0650372505187988</v>
      </c>
      <c r="AK77">
        <v>-0.85707515478134155</v>
      </c>
      <c r="AL77">
        <v>-0.89195066690444946</v>
      </c>
      <c r="AM77">
        <v>-1.1197052001953125</v>
      </c>
      <c r="AN77">
        <v>-1.5280417203903198</v>
      </c>
      <c r="AO77">
        <v>-2.0567638874053955</v>
      </c>
      <c r="AP77">
        <v>-2.549717903137207</v>
      </c>
      <c r="AQ77">
        <v>-2.199160099029541</v>
      </c>
      <c r="AR77">
        <v>-3.3303461074829102</v>
      </c>
      <c r="AS77">
        <v>-4.4526200294494629</v>
      </c>
      <c r="AT77">
        <v>-5.3911018371582031</v>
      </c>
      <c r="AU77">
        <v>-5.6972465515136719</v>
      </c>
      <c r="AV77">
        <v>-5.2027649879455566</v>
      </c>
      <c r="AW77">
        <v>-5.2372565269470215</v>
      </c>
      <c r="AX77">
        <v>-4.0711264610290527</v>
      </c>
      <c r="AY77">
        <v>-2.6778531074523926</v>
      </c>
      <c r="AZ77">
        <v>-2.8478286266326904</v>
      </c>
      <c r="BA77">
        <v>0.10648166388273239</v>
      </c>
      <c r="BB77">
        <v>2.5899550914764404</v>
      </c>
      <c r="BC77">
        <v>0.68958306312561035</v>
      </c>
      <c r="BD77">
        <v>-1.7610039710998535</v>
      </c>
      <c r="BE77">
        <v>-2.1907100677490234</v>
      </c>
      <c r="BF77">
        <v>-2.4284870624542236</v>
      </c>
      <c r="BG77">
        <v>-2.618584968149662E-2</v>
      </c>
      <c r="BH77">
        <v>3.2832257449626923E-2</v>
      </c>
      <c r="BI77">
        <v>0.19288255274295807</v>
      </c>
      <c r="BJ77">
        <v>0.12362189590930939</v>
      </c>
      <c r="BK77">
        <v>-4.684637114405632E-2</v>
      </c>
      <c r="BL77">
        <v>-0.26553565263748169</v>
      </c>
      <c r="BM77">
        <v>-0.3778916597366333</v>
      </c>
      <c r="BN77">
        <v>-0.54765105247497559</v>
      </c>
      <c r="BO77">
        <v>-0.68819296360015869</v>
      </c>
      <c r="BP77">
        <v>-1.9988510608673096</v>
      </c>
      <c r="BQ77">
        <v>-2.9806623458862305</v>
      </c>
      <c r="BR77">
        <v>-3.8013951778411865</v>
      </c>
      <c r="BS77">
        <v>-4.1339278221130371</v>
      </c>
      <c r="BT77">
        <v>-3.526583194732666</v>
      </c>
      <c r="BU77">
        <v>-3.5668728351593018</v>
      </c>
      <c r="BV77">
        <v>-2.2751178741455078</v>
      </c>
      <c r="BW77">
        <v>0.28979736566543579</v>
      </c>
      <c r="BX77">
        <v>0.63523155450820923</v>
      </c>
      <c r="BY77">
        <v>2.5230865478515625</v>
      </c>
      <c r="BZ77">
        <v>4.5452837944030762</v>
      </c>
      <c r="CA77">
        <v>2.6503562927246094</v>
      </c>
      <c r="CB77">
        <v>-3.1126273795962334E-2</v>
      </c>
      <c r="CC77">
        <v>-0.48690301179885864</v>
      </c>
      <c r="CD77">
        <v>-0.75020378828048706</v>
      </c>
      <c r="CE77">
        <v>0.7646329402923584</v>
      </c>
      <c r="CF77">
        <v>0.7932133674621582</v>
      </c>
      <c r="CG77">
        <v>0.92008006572723389</v>
      </c>
      <c r="CH77">
        <v>0.82700437307357788</v>
      </c>
      <c r="CI77">
        <v>0.69621235132217407</v>
      </c>
      <c r="CJ77">
        <v>0.60887223482131958</v>
      </c>
      <c r="CK77">
        <v>0.78489017486572266</v>
      </c>
      <c r="CL77">
        <v>0.83897429704666138</v>
      </c>
      <c r="CM77">
        <v>0.35829818248748779</v>
      </c>
      <c r="CN77">
        <v>-1.0766615867614746</v>
      </c>
      <c r="CO77">
        <v>-1.9611891508102417</v>
      </c>
      <c r="CP77">
        <v>-2.7003688812255859</v>
      </c>
      <c r="CQ77">
        <v>-3.0511782169342041</v>
      </c>
      <c r="CR77">
        <v>-2.3656647205352783</v>
      </c>
      <c r="CS77">
        <v>-2.4099702835083008</v>
      </c>
      <c r="CT77">
        <v>-1.031207799911499</v>
      </c>
      <c r="CU77">
        <v>2.3451828956604004</v>
      </c>
      <c r="CV77">
        <v>3.0475883483886719</v>
      </c>
      <c r="CW77">
        <v>4.1968197822570801</v>
      </c>
      <c r="CX77">
        <v>5.8995380401611328</v>
      </c>
      <c r="CY77">
        <v>4.0083818435668945</v>
      </c>
      <c r="CZ77">
        <v>1.1669818162918091</v>
      </c>
      <c r="DA77">
        <v>0.69314855337142944</v>
      </c>
      <c r="DB77">
        <v>0.41217008233070374</v>
      </c>
      <c r="DC77">
        <v>1.5554517507553101</v>
      </c>
      <c r="DD77">
        <v>1.5535944700241089</v>
      </c>
      <c r="DE77">
        <v>1.6472775936126709</v>
      </c>
      <c r="DF77">
        <v>1.5303868055343628</v>
      </c>
      <c r="DG77">
        <v>1.439271092414856</v>
      </c>
      <c r="DH77">
        <v>1.4832800626754761</v>
      </c>
      <c r="DI77">
        <v>1.9476720094680786</v>
      </c>
      <c r="DJ77">
        <v>2.2255997657775879</v>
      </c>
      <c r="DK77">
        <v>1.4047893285751343</v>
      </c>
      <c r="DL77">
        <v>-0.15447205305099487</v>
      </c>
      <c r="DM77">
        <v>-0.94171589612960815</v>
      </c>
      <c r="DN77">
        <v>-1.5993428230285645</v>
      </c>
      <c r="DO77">
        <v>-1.9684282541275024</v>
      </c>
      <c r="DP77">
        <v>-1.2047463655471802</v>
      </c>
      <c r="DQ77">
        <v>-1.2530677318572998</v>
      </c>
      <c r="DR77">
        <v>0.21270236372947693</v>
      </c>
      <c r="DS77">
        <v>4.4005684852600098</v>
      </c>
      <c r="DT77">
        <v>5.4599452018737793</v>
      </c>
      <c r="DU77">
        <v>5.8705525398254395</v>
      </c>
      <c r="DV77">
        <v>7.2537927627563477</v>
      </c>
      <c r="DW77">
        <v>5.3664073944091797</v>
      </c>
      <c r="DX77">
        <v>2.3650898933410645</v>
      </c>
      <c r="DY77">
        <v>1.8732001781463623</v>
      </c>
      <c r="DZ77">
        <v>1.5745439529418945</v>
      </c>
      <c r="EA77">
        <v>2.6972684860229492</v>
      </c>
      <c r="EB77">
        <v>2.6514639854431152</v>
      </c>
      <c r="EC77">
        <v>2.6972353458404541</v>
      </c>
      <c r="ED77">
        <v>2.54595947265625</v>
      </c>
      <c r="EE77">
        <v>2.5121300220489502</v>
      </c>
      <c r="EF77">
        <v>2.745786190032959</v>
      </c>
      <c r="EG77">
        <v>3.6265444755554199</v>
      </c>
      <c r="EH77">
        <v>4.2276663780212402</v>
      </c>
      <c r="EI77">
        <v>2.9157564640045166</v>
      </c>
      <c r="EJ77">
        <v>1.1770230531692505</v>
      </c>
      <c r="EK77">
        <v>0.53024148941040039</v>
      </c>
      <c r="EL77">
        <v>-9.6360314637422562E-3</v>
      </c>
      <c r="EM77">
        <v>-0.40510955452919006</v>
      </c>
      <c r="EN77">
        <v>0.47143551707267761</v>
      </c>
      <c r="EO77">
        <v>0.41731593012809753</v>
      </c>
      <c r="EP77">
        <v>2.0087110996246338</v>
      </c>
      <c r="EQ77">
        <v>7.3682188987731934</v>
      </c>
      <c r="ER77">
        <v>8.9430055618286133</v>
      </c>
      <c r="ES77">
        <v>8.2871570587158203</v>
      </c>
      <c r="ET77">
        <v>9.2091217041015625</v>
      </c>
      <c r="EU77">
        <v>7.3271803855895996</v>
      </c>
      <c r="EV77">
        <v>4.0949673652648926</v>
      </c>
      <c r="EW77">
        <v>3.5770070552825928</v>
      </c>
      <c r="EX77">
        <v>3.2528271675109863</v>
      </c>
      <c r="EY77">
        <v>69.873275756835938</v>
      </c>
      <c r="EZ77">
        <v>69.3529052734375</v>
      </c>
      <c r="FA77">
        <v>70.243087768554687</v>
      </c>
      <c r="FB77">
        <v>68.1929931640625</v>
      </c>
      <c r="FC77">
        <v>67.750984191894531</v>
      </c>
      <c r="FD77">
        <v>66.957099914550781</v>
      </c>
      <c r="FE77">
        <v>67.691497802734375</v>
      </c>
      <c r="FF77">
        <v>67.257553100585938</v>
      </c>
      <c r="FG77">
        <v>68.379287719726563</v>
      </c>
      <c r="FH77">
        <v>72.170616149902344</v>
      </c>
      <c r="FI77">
        <v>76.758941650390625</v>
      </c>
      <c r="FJ77">
        <v>80.116317749023438</v>
      </c>
      <c r="FK77">
        <v>81.6097412109375</v>
      </c>
      <c r="FL77">
        <v>81.622734069824219</v>
      </c>
      <c r="FM77">
        <v>82.053062438964844</v>
      </c>
      <c r="FN77">
        <v>81.466178894042969</v>
      </c>
      <c r="FO77">
        <v>82.143928527832031</v>
      </c>
      <c r="FP77">
        <v>80.107902526855469</v>
      </c>
      <c r="FQ77">
        <v>76.222023010253906</v>
      </c>
      <c r="FR77">
        <v>73.406913757324219</v>
      </c>
      <c r="FS77">
        <v>72.868705749511719</v>
      </c>
      <c r="FT77">
        <v>71.464790344238281</v>
      </c>
      <c r="FU77">
        <v>69.753730773925781</v>
      </c>
      <c r="FV77">
        <v>68.319709777832031</v>
      </c>
      <c r="FW77">
        <v>1</v>
      </c>
      <c r="FX77" s="60"/>
    </row>
    <row r="78" spans="1:180" x14ac:dyDescent="0.2">
      <c r="A78" t="s">
        <v>233</v>
      </c>
      <c r="B78" t="s">
        <v>217</v>
      </c>
      <c r="C78" t="s">
        <v>219</v>
      </c>
      <c r="D78" t="s">
        <v>47</v>
      </c>
      <c r="E78">
        <v>2016</v>
      </c>
      <c r="F78" t="s">
        <v>222</v>
      </c>
      <c r="G78" t="s">
        <v>10</v>
      </c>
      <c r="H78">
        <v>559</v>
      </c>
      <c r="K78">
        <v>245.56098260118191</v>
      </c>
      <c r="L78">
        <v>241.0758811195069</v>
      </c>
      <c r="M78">
        <v>237.37873798815627</v>
      </c>
      <c r="N78">
        <v>239.31201017378135</v>
      </c>
      <c r="O78">
        <v>249.00869602914554</v>
      </c>
      <c r="P78">
        <v>274.0788966882003</v>
      </c>
      <c r="Q78">
        <v>306.94390511040677</v>
      </c>
      <c r="R78">
        <v>326.48626550641808</v>
      </c>
      <c r="S78">
        <v>337.91735010849476</v>
      </c>
      <c r="T78">
        <v>342.13304949298038</v>
      </c>
      <c r="U78">
        <v>343.6472766696275</v>
      </c>
      <c r="V78">
        <v>343.5801543582719</v>
      </c>
      <c r="W78">
        <v>345.90067701140435</v>
      </c>
      <c r="X78">
        <v>361.36560346472038</v>
      </c>
      <c r="Y78">
        <v>349.0386623145896</v>
      </c>
      <c r="Z78">
        <v>333.1041359004272</v>
      </c>
      <c r="AA78">
        <v>327.50778862116999</v>
      </c>
      <c r="AB78">
        <v>321.44474188666516</v>
      </c>
      <c r="AC78">
        <v>301.12012222094779</v>
      </c>
      <c r="AD78">
        <v>288.36310427364481</v>
      </c>
      <c r="AE78">
        <v>279.6347907163161</v>
      </c>
      <c r="AF78">
        <v>271.25687598636983</v>
      </c>
      <c r="AG78">
        <v>260.92163215652522</v>
      </c>
      <c r="AH78">
        <v>254.34347747504495</v>
      </c>
      <c r="AI78">
        <v>-1.1637978553771973</v>
      </c>
      <c r="AJ78">
        <v>-1.1337823867797852</v>
      </c>
      <c r="AK78">
        <v>-1.0232534408569336</v>
      </c>
      <c r="AL78">
        <v>-1.0583947896957397</v>
      </c>
      <c r="AM78">
        <v>-1.4521868228912354</v>
      </c>
      <c r="AN78">
        <v>-1.7949116230010986</v>
      </c>
      <c r="AO78">
        <v>-2.2544243335723877</v>
      </c>
      <c r="AP78">
        <v>-2.2109601497650146</v>
      </c>
      <c r="AQ78">
        <v>-2.0534653663635254</v>
      </c>
      <c r="AR78">
        <v>-3.0574979782104492</v>
      </c>
      <c r="AS78">
        <v>-4.4575357437133789</v>
      </c>
      <c r="AT78">
        <v>-4.1068000793457031</v>
      </c>
      <c r="AU78">
        <v>-4.7007427215576172</v>
      </c>
      <c r="AV78">
        <v>-4.4235339164733887</v>
      </c>
      <c r="AW78">
        <v>-6.1173982620239258</v>
      </c>
      <c r="AX78">
        <v>-4.4049711227416992</v>
      </c>
      <c r="AY78">
        <v>-5.2635583877563477</v>
      </c>
      <c r="AZ78">
        <v>-6.0049548149108887</v>
      </c>
      <c r="BA78">
        <v>-0.4480704665184021</v>
      </c>
      <c r="BB78">
        <v>1.7266232967376709</v>
      </c>
      <c r="BC78">
        <v>9.9797315895557404E-2</v>
      </c>
      <c r="BD78">
        <v>-2.1884641647338867</v>
      </c>
      <c r="BE78">
        <v>-2.4388570785522461</v>
      </c>
      <c r="BF78">
        <v>-2.4238231182098389</v>
      </c>
      <c r="BG78">
        <v>-9.5887772738933563E-2</v>
      </c>
      <c r="BH78">
        <v>-8.6802735924720764E-2</v>
      </c>
      <c r="BI78">
        <v>-2.8182521462440491E-2</v>
      </c>
      <c r="BJ78">
        <v>-4.7025188803672791E-2</v>
      </c>
      <c r="BK78">
        <v>-0.41868504881858826</v>
      </c>
      <c r="BL78">
        <v>-0.59743589162826538</v>
      </c>
      <c r="BM78">
        <v>-0.73555046319961548</v>
      </c>
      <c r="BN78">
        <v>-0.37568062543869019</v>
      </c>
      <c r="BO78">
        <v>-0.60278981924057007</v>
      </c>
      <c r="BP78">
        <v>-1.8257423639297485</v>
      </c>
      <c r="BQ78">
        <v>-2.6924374103546143</v>
      </c>
      <c r="BR78">
        <v>-2.7477855682373047</v>
      </c>
      <c r="BS78">
        <v>-3.2759339809417725</v>
      </c>
      <c r="BT78">
        <v>-2.8124024868011475</v>
      </c>
      <c r="BU78">
        <v>-4.0269412994384766</v>
      </c>
      <c r="BV78">
        <v>-2.2310581207275391</v>
      </c>
      <c r="BW78">
        <v>-0.88617795705795288</v>
      </c>
      <c r="BX78">
        <v>-0.98037022352218628</v>
      </c>
      <c r="BY78">
        <v>2.0421226024627686</v>
      </c>
      <c r="BZ78">
        <v>3.636716365814209</v>
      </c>
      <c r="CA78">
        <v>1.9352421760559082</v>
      </c>
      <c r="CB78">
        <v>-0.46427220106124878</v>
      </c>
      <c r="CC78">
        <v>-0.71626341342926025</v>
      </c>
      <c r="CD78">
        <v>-0.74403995275497437</v>
      </c>
      <c r="CE78">
        <v>0.64374345541000366</v>
      </c>
      <c r="CF78">
        <v>0.63833212852478027</v>
      </c>
      <c r="CG78">
        <v>0.66100054979324341</v>
      </c>
      <c r="CH78">
        <v>0.65344637632369995</v>
      </c>
      <c r="CI78">
        <v>0.29711508750915527</v>
      </c>
      <c r="CJ78">
        <v>0.23193220794200897</v>
      </c>
      <c r="CK78">
        <v>0.31641700863838196</v>
      </c>
      <c r="CL78">
        <v>0.8954283595085144</v>
      </c>
      <c r="CM78">
        <v>0.40194365382194519</v>
      </c>
      <c r="CN78">
        <v>-0.97263211011886597</v>
      </c>
      <c r="CO78">
        <v>-1.4699357748031616</v>
      </c>
      <c r="CP78">
        <v>-1.8065363168716431</v>
      </c>
      <c r="CQ78">
        <v>-2.2891156673431396</v>
      </c>
      <c r="CR78">
        <v>-1.6965374946594238</v>
      </c>
      <c r="CS78">
        <v>-2.579096794128418</v>
      </c>
      <c r="CT78">
        <v>-0.72541278600692749</v>
      </c>
      <c r="CU78">
        <v>2.1455824375152588</v>
      </c>
      <c r="CV78">
        <v>2.4996416568756104</v>
      </c>
      <c r="CW78">
        <v>3.7668228149414063</v>
      </c>
      <c r="CX78">
        <v>4.9596409797668457</v>
      </c>
      <c r="CY78">
        <v>3.2064657211303711</v>
      </c>
      <c r="CZ78">
        <v>0.72989785671234131</v>
      </c>
      <c r="DA78">
        <v>0.47679969668388367</v>
      </c>
      <c r="DB78">
        <v>0.41937276721000671</v>
      </c>
      <c r="DC78">
        <v>1.3833746910095215</v>
      </c>
      <c r="DD78">
        <v>1.3634670972824097</v>
      </c>
      <c r="DE78">
        <v>1.3501836061477661</v>
      </c>
      <c r="DF78">
        <v>1.3539178371429443</v>
      </c>
      <c r="DG78">
        <v>1.0129152536392212</v>
      </c>
      <c r="DH78">
        <v>1.0613002777099609</v>
      </c>
      <c r="DI78">
        <v>1.3683844804763794</v>
      </c>
      <c r="DJ78">
        <v>2.1665372848510742</v>
      </c>
      <c r="DK78">
        <v>1.4066771268844604</v>
      </c>
      <c r="DL78">
        <v>-0.11952190846204758</v>
      </c>
      <c r="DM78">
        <v>-0.24743406474590302</v>
      </c>
      <c r="DN78">
        <v>-0.86528688669204712</v>
      </c>
      <c r="DO78">
        <v>-1.3022972345352173</v>
      </c>
      <c r="DP78">
        <v>-0.58067256212234497</v>
      </c>
      <c r="DQ78">
        <v>-1.1312522888183594</v>
      </c>
      <c r="DR78">
        <v>0.78023266792297363</v>
      </c>
      <c r="DS78">
        <v>5.1773428916931152</v>
      </c>
      <c r="DT78">
        <v>5.9796538352966309</v>
      </c>
      <c r="DU78">
        <v>5.4915227890014648</v>
      </c>
      <c r="DV78">
        <v>6.2825660705566406</v>
      </c>
      <c r="DW78">
        <v>4.477689266204834</v>
      </c>
      <c r="DX78">
        <v>1.9240679740905762</v>
      </c>
      <c r="DY78">
        <v>1.6698627471923828</v>
      </c>
      <c r="DZ78">
        <v>1.5827854871749878</v>
      </c>
      <c r="EA78">
        <v>2.4512848854064941</v>
      </c>
      <c r="EB78">
        <v>2.4104466438293457</v>
      </c>
      <c r="EC78">
        <v>2.3452544212341309</v>
      </c>
      <c r="ED78">
        <v>2.3652875423431396</v>
      </c>
      <c r="EE78">
        <v>2.0464169979095459</v>
      </c>
      <c r="EF78">
        <v>2.2587759494781494</v>
      </c>
      <c r="EG78">
        <v>2.8872582912445068</v>
      </c>
      <c r="EH78">
        <v>4.0018167495727539</v>
      </c>
      <c r="EI78">
        <v>2.8573524951934814</v>
      </c>
      <c r="EJ78">
        <v>1.1122337579727173</v>
      </c>
      <c r="EK78">
        <v>1.5176641941070557</v>
      </c>
      <c r="EL78">
        <v>0.49372771382331848</v>
      </c>
      <c r="EM78">
        <v>0.12251171469688416</v>
      </c>
      <c r="EN78">
        <v>1.0304591655731201</v>
      </c>
      <c r="EO78">
        <v>0.9592050313949585</v>
      </c>
      <c r="EP78">
        <v>2.9541454315185547</v>
      </c>
      <c r="EQ78">
        <v>9.5547237396240234</v>
      </c>
      <c r="ER78">
        <v>11.004238128662109</v>
      </c>
      <c r="ES78">
        <v>7.9817161560058594</v>
      </c>
      <c r="ET78">
        <v>8.1926593780517578</v>
      </c>
      <c r="EU78">
        <v>6.3131341934204102</v>
      </c>
      <c r="EV78">
        <v>3.6482598781585693</v>
      </c>
      <c r="EW78">
        <v>3.3924565315246582</v>
      </c>
      <c r="EX78">
        <v>3.2625687122344971</v>
      </c>
      <c r="EY78">
        <v>46.883327484130859</v>
      </c>
      <c r="EZ78">
        <v>46.815971374511719</v>
      </c>
      <c r="FA78">
        <v>47.199050903320313</v>
      </c>
      <c r="FB78">
        <v>46.421211242675781</v>
      </c>
      <c r="FC78">
        <v>46.100288391113281</v>
      </c>
      <c r="FD78">
        <v>45.894966125488281</v>
      </c>
      <c r="FE78">
        <v>45.895545959472656</v>
      </c>
      <c r="FF78">
        <v>46.009410858154297</v>
      </c>
      <c r="FG78">
        <v>46.352325439453125</v>
      </c>
      <c r="FH78">
        <v>47.470138549804688</v>
      </c>
      <c r="FI78">
        <v>48.740585327148438</v>
      </c>
      <c r="FJ78">
        <v>49.383846282958984</v>
      </c>
      <c r="FK78">
        <v>48.990081787109375</v>
      </c>
      <c r="FL78">
        <v>48.593704223632813</v>
      </c>
      <c r="FM78">
        <v>49.271400451660156</v>
      </c>
      <c r="FN78">
        <v>49.369888305664063</v>
      </c>
      <c r="FO78">
        <v>49.443374633789063</v>
      </c>
      <c r="FP78">
        <v>48.928977966308594</v>
      </c>
      <c r="FQ78">
        <v>48.380401611328125</v>
      </c>
      <c r="FR78">
        <v>47.484798431396484</v>
      </c>
      <c r="FS78">
        <v>46.594894409179688</v>
      </c>
      <c r="FT78">
        <v>46.162498474121094</v>
      </c>
      <c r="FU78">
        <v>45.599452972412109</v>
      </c>
      <c r="FV78">
        <v>44.874156951904297</v>
      </c>
      <c r="FW78">
        <v>1</v>
      </c>
      <c r="FX78" s="60"/>
    </row>
    <row r="79" spans="1:180" x14ac:dyDescent="0.2">
      <c r="A79" t="s">
        <v>233</v>
      </c>
      <c r="B79" t="s">
        <v>217</v>
      </c>
      <c r="C79" t="s">
        <v>219</v>
      </c>
      <c r="D79" t="s">
        <v>11</v>
      </c>
      <c r="E79">
        <v>2016</v>
      </c>
      <c r="F79" t="s">
        <v>222</v>
      </c>
      <c r="G79" t="s">
        <v>10</v>
      </c>
      <c r="H79">
        <v>559</v>
      </c>
      <c r="K79">
        <v>267.68189951781062</v>
      </c>
      <c r="L79">
        <v>262.00222534642785</v>
      </c>
      <c r="M79">
        <v>258.0816003405065</v>
      </c>
      <c r="N79">
        <v>259.87341167810888</v>
      </c>
      <c r="O79">
        <v>270.51377112431658</v>
      </c>
      <c r="P79">
        <v>293.39035625256025</v>
      </c>
      <c r="Q79">
        <v>324.05968079669128</v>
      </c>
      <c r="R79">
        <v>352.54202858121062</v>
      </c>
      <c r="S79">
        <v>380.56853222913725</v>
      </c>
      <c r="T79">
        <v>394.30732368185244</v>
      </c>
      <c r="U79">
        <v>400.68237829304974</v>
      </c>
      <c r="V79">
        <v>401.26076688854329</v>
      </c>
      <c r="W79">
        <v>399.73474856554975</v>
      </c>
      <c r="X79">
        <v>401.24495833760233</v>
      </c>
      <c r="Y79">
        <v>396.84126287578647</v>
      </c>
      <c r="Z79">
        <v>383.38756212337796</v>
      </c>
      <c r="AA79">
        <v>371.08199893198361</v>
      </c>
      <c r="AB79">
        <v>351.65475905679796</v>
      </c>
      <c r="AC79">
        <v>322.66150259193887</v>
      </c>
      <c r="AD79">
        <v>310.85505155331981</v>
      </c>
      <c r="AE79">
        <v>303.45914860896687</v>
      </c>
      <c r="AF79">
        <v>295.35341010602917</v>
      </c>
      <c r="AG79">
        <v>282.05863142295101</v>
      </c>
      <c r="AH79">
        <v>272.17606258566099</v>
      </c>
      <c r="AI79">
        <v>-0.9371262788772583</v>
      </c>
      <c r="AJ79">
        <v>-0.54681199789047241</v>
      </c>
      <c r="AK79">
        <v>-1.0636579990386963</v>
      </c>
      <c r="AL79">
        <v>-1.6058961153030396</v>
      </c>
      <c r="AM79">
        <v>-2.4071488380432129</v>
      </c>
      <c r="AN79">
        <v>-2.7827208042144775</v>
      </c>
      <c r="AO79">
        <v>-3.6476616859436035</v>
      </c>
      <c r="AP79">
        <v>-4.1063981056213379</v>
      </c>
      <c r="AQ79">
        <v>-5.1060843467712402</v>
      </c>
      <c r="AR79">
        <v>-5.783632755279541</v>
      </c>
      <c r="AS79">
        <v>-4.7715706825256348</v>
      </c>
      <c r="AT79">
        <v>-4.6885032653808594</v>
      </c>
      <c r="AU79">
        <v>-3.43172287940979</v>
      </c>
      <c r="AV79">
        <v>-0.58076649904251099</v>
      </c>
      <c r="AW79">
        <v>0.7703668475151062</v>
      </c>
      <c r="AX79">
        <v>2.0327653884887695</v>
      </c>
      <c r="AY79">
        <v>2.9713442325592041</v>
      </c>
      <c r="AZ79">
        <v>-1.0927523374557495</v>
      </c>
      <c r="BA79">
        <v>-2.7687325477600098</v>
      </c>
      <c r="BB79">
        <v>-3.9008462429046631</v>
      </c>
      <c r="BC79">
        <v>-3.7686383724212646</v>
      </c>
      <c r="BD79">
        <v>-3.769420862197876</v>
      </c>
      <c r="BE79">
        <v>-3.3324511051177979</v>
      </c>
      <c r="BF79">
        <v>-3.251835823059082</v>
      </c>
      <c r="BG79">
        <v>0.17004743218421936</v>
      </c>
      <c r="BH79">
        <v>0.43218347430229187</v>
      </c>
      <c r="BI79">
        <v>-7.0755548775196075E-2</v>
      </c>
      <c r="BJ79">
        <v>-0.56518006324768066</v>
      </c>
      <c r="BK79">
        <v>-1.1212004423141479</v>
      </c>
      <c r="BL79">
        <v>-1.619714617729187</v>
      </c>
      <c r="BM79">
        <v>-2.5035161972045898</v>
      </c>
      <c r="BN79">
        <v>-2.8717184066772461</v>
      </c>
      <c r="BO79">
        <v>-3.6088292598724365</v>
      </c>
      <c r="BP79">
        <v>-4.1696805953979492</v>
      </c>
      <c r="BQ79">
        <v>-2.9802441596984863</v>
      </c>
      <c r="BR79">
        <v>-2.8727877140045166</v>
      </c>
      <c r="BS79">
        <v>-1.6047811508178711</v>
      </c>
      <c r="BT79">
        <v>1.8282129764556885</v>
      </c>
      <c r="BU79">
        <v>3.1220889091491699</v>
      </c>
      <c r="BV79">
        <v>4.4266800880432129</v>
      </c>
      <c r="BW79">
        <v>5.2038936614990234</v>
      </c>
      <c r="BX79">
        <v>1.4134026765823364</v>
      </c>
      <c r="BY79">
        <v>-0.58651423454284668</v>
      </c>
      <c r="BZ79">
        <v>-1.7844587564468384</v>
      </c>
      <c r="CA79">
        <v>-1.7303036451339722</v>
      </c>
      <c r="CB79">
        <v>-1.800838828086853</v>
      </c>
      <c r="CC79">
        <v>-1.4092278480529785</v>
      </c>
      <c r="CD79">
        <v>-1.4002159833908081</v>
      </c>
      <c r="CE79">
        <v>0.93687260150909424</v>
      </c>
      <c r="CF79">
        <v>1.1102328300476074</v>
      </c>
      <c r="CG79">
        <v>0.61692559719085693</v>
      </c>
      <c r="CH79">
        <v>0.15561670064926147</v>
      </c>
      <c r="CI79">
        <v>-0.23055650293827057</v>
      </c>
      <c r="CJ79">
        <v>-0.81422024965286255</v>
      </c>
      <c r="CK79">
        <v>-1.7110843658447266</v>
      </c>
      <c r="CL79">
        <v>-2.0165829658508301</v>
      </c>
      <c r="CM79">
        <v>-2.5718348026275635</v>
      </c>
      <c r="CN79">
        <v>-3.0518620014190674</v>
      </c>
      <c r="CO79">
        <v>-1.7395768165588379</v>
      </c>
      <c r="CP79">
        <v>-1.615228533744812</v>
      </c>
      <c r="CQ79">
        <v>-0.33944696187973022</v>
      </c>
      <c r="CR79">
        <v>3.4966647624969482</v>
      </c>
      <c r="CS79">
        <v>4.7508845329284668</v>
      </c>
      <c r="CT79">
        <v>6.0846977233886719</v>
      </c>
      <c r="CU79">
        <v>6.7501506805419922</v>
      </c>
      <c r="CV79">
        <v>3.1491580009460449</v>
      </c>
      <c r="CW79">
        <v>0.92488354444503784</v>
      </c>
      <c r="CX79">
        <v>-0.31865528225898743</v>
      </c>
      <c r="CY79">
        <v>-0.31855922937393188</v>
      </c>
      <c r="CZ79">
        <v>-0.43740487098693848</v>
      </c>
      <c r="DA79">
        <v>-7.7209144830703735E-2</v>
      </c>
      <c r="DB79">
        <v>-0.11778975278139114</v>
      </c>
      <c r="DC79">
        <v>1.703697681427002</v>
      </c>
      <c r="DD79">
        <v>1.788282036781311</v>
      </c>
      <c r="DE79">
        <v>1.3046067953109741</v>
      </c>
      <c r="DF79">
        <v>0.87641346454620361</v>
      </c>
      <c r="DG79">
        <v>0.6600874662399292</v>
      </c>
      <c r="DH79">
        <v>-8.7257809937000275E-3</v>
      </c>
      <c r="DI79">
        <v>-0.91865253448486328</v>
      </c>
      <c r="DJ79">
        <v>-1.1614475250244141</v>
      </c>
      <c r="DK79">
        <v>-1.5348402261734009</v>
      </c>
      <c r="DL79">
        <v>-1.9340435266494751</v>
      </c>
      <c r="DM79">
        <v>-0.49890956282615662</v>
      </c>
      <c r="DN79">
        <v>-0.35766953229904175</v>
      </c>
      <c r="DO79">
        <v>0.92588728666305542</v>
      </c>
      <c r="DP79">
        <v>5.1651167869567871</v>
      </c>
      <c r="DQ79">
        <v>6.3796801567077637</v>
      </c>
      <c r="DR79">
        <v>7.7427158355712891</v>
      </c>
      <c r="DS79">
        <v>8.2964076995849609</v>
      </c>
      <c r="DT79">
        <v>4.884913444519043</v>
      </c>
      <c r="DU79">
        <v>2.4362814426422119</v>
      </c>
      <c r="DV79">
        <v>1.1471482515335083</v>
      </c>
      <c r="DW79">
        <v>1.0931851863861084</v>
      </c>
      <c r="DX79">
        <v>0.9260290265083313</v>
      </c>
      <c r="DY79">
        <v>1.2548094987869263</v>
      </c>
      <c r="DZ79">
        <v>1.164636492729187</v>
      </c>
      <c r="EA79">
        <v>2.8108713626861572</v>
      </c>
      <c r="EB79">
        <v>2.7672774791717529</v>
      </c>
      <c r="EC79">
        <v>2.2975091934204102</v>
      </c>
      <c r="ED79">
        <v>1.9171295166015625</v>
      </c>
      <c r="EE79">
        <v>1.9460358619689941</v>
      </c>
      <c r="EF79">
        <v>1.1542803049087524</v>
      </c>
      <c r="EG79">
        <v>0.22549305856227875</v>
      </c>
      <c r="EH79">
        <v>7.3232240974903107E-2</v>
      </c>
      <c r="EI79">
        <v>-3.758486732840538E-2</v>
      </c>
      <c r="EJ79">
        <v>-0.32009124755859375</v>
      </c>
      <c r="EK79">
        <v>1.292417049407959</v>
      </c>
      <c r="EL79">
        <v>1.4580460786819458</v>
      </c>
      <c r="EM79">
        <v>2.75282883644104</v>
      </c>
      <c r="EN79">
        <v>7.5740962028503418</v>
      </c>
      <c r="EO79">
        <v>8.7314023971557617</v>
      </c>
      <c r="EP79">
        <v>10.136630058288574</v>
      </c>
      <c r="EQ79">
        <v>10.528956413269043</v>
      </c>
      <c r="ER79">
        <v>7.3910679817199707</v>
      </c>
      <c r="ES79">
        <v>4.618499755859375</v>
      </c>
      <c r="ET79">
        <v>3.263535737991333</v>
      </c>
      <c r="EU79">
        <v>3.1315197944641113</v>
      </c>
      <c r="EV79">
        <v>2.894611120223999</v>
      </c>
      <c r="EW79">
        <v>3.1780328750610352</v>
      </c>
      <c r="EX79">
        <v>3.0162563323974609</v>
      </c>
      <c r="EY79">
        <v>76.335380554199219</v>
      </c>
      <c r="EZ79">
        <v>75.322044372558594</v>
      </c>
      <c r="FA79">
        <v>74.525810241699219</v>
      </c>
      <c r="FB79">
        <v>73.666481018066406</v>
      </c>
      <c r="FC79">
        <v>73.03094482421875</v>
      </c>
      <c r="FD79">
        <v>72.465110778808594</v>
      </c>
      <c r="FE79">
        <v>72.662826538085938</v>
      </c>
      <c r="FF79">
        <v>74.691818237304688</v>
      </c>
      <c r="FG79">
        <v>78.180366516113281</v>
      </c>
      <c r="FH79">
        <v>81.457481384277344</v>
      </c>
      <c r="FI79">
        <v>84.235847473144531</v>
      </c>
      <c r="FJ79">
        <v>86.336227416992188</v>
      </c>
      <c r="FK79">
        <v>87.9652099609375</v>
      </c>
      <c r="FL79">
        <v>89.379554748535156</v>
      </c>
      <c r="FM79">
        <v>89.833808898925781</v>
      </c>
      <c r="FN79">
        <v>89.1986083984375</v>
      </c>
      <c r="FO79">
        <v>88.4100341796875</v>
      </c>
      <c r="FP79">
        <v>86.785697937011719</v>
      </c>
      <c r="FQ79">
        <v>84.562057495117188</v>
      </c>
      <c r="FR79">
        <v>81.599494934082031</v>
      </c>
      <c r="FS79">
        <v>78.966888427734375</v>
      </c>
      <c r="FT79">
        <v>77.311752319335938</v>
      </c>
      <c r="FU79">
        <v>75.979850769042969</v>
      </c>
      <c r="FV79">
        <v>74.988510131835938</v>
      </c>
      <c r="FW79">
        <v>1</v>
      </c>
      <c r="FX79" s="60"/>
    </row>
    <row r="80" spans="1:180" x14ac:dyDescent="0.2">
      <c r="A80" t="s">
        <v>233</v>
      </c>
      <c r="B80" t="s">
        <v>217</v>
      </c>
      <c r="C80" t="s">
        <v>219</v>
      </c>
      <c r="D80" t="s">
        <v>36</v>
      </c>
      <c r="E80">
        <v>2014</v>
      </c>
      <c r="F80" t="s">
        <v>221</v>
      </c>
      <c r="G80" t="s">
        <v>234</v>
      </c>
      <c r="H80">
        <v>1043.57</v>
      </c>
      <c r="K80">
        <v>334.34235751781455</v>
      </c>
      <c r="L80">
        <v>328.32923765596649</v>
      </c>
      <c r="M80">
        <v>324.8906394829948</v>
      </c>
      <c r="N80">
        <v>326.00381236131182</v>
      </c>
      <c r="O80">
        <v>339.90038207960453</v>
      </c>
      <c r="P80">
        <v>372.19437269138257</v>
      </c>
      <c r="Q80">
        <v>413.35016137177576</v>
      </c>
      <c r="R80">
        <v>438.56007592007779</v>
      </c>
      <c r="S80">
        <v>458.10275953633226</v>
      </c>
      <c r="T80">
        <v>464.84751080167518</v>
      </c>
      <c r="U80">
        <v>471.21289340879116</v>
      </c>
      <c r="V80">
        <v>475.37255222197979</v>
      </c>
      <c r="W80">
        <v>475.18217678775846</v>
      </c>
      <c r="X80">
        <v>472.59454930038203</v>
      </c>
      <c r="Y80">
        <v>466.79450838524338</v>
      </c>
      <c r="Z80">
        <v>454.76810151476627</v>
      </c>
      <c r="AA80">
        <v>438.44723874626493</v>
      </c>
      <c r="AB80">
        <v>428.51543098764751</v>
      </c>
      <c r="AC80">
        <v>417.13809013927533</v>
      </c>
      <c r="AD80">
        <v>400.96829489015278</v>
      </c>
      <c r="AE80">
        <v>386.23128266465983</v>
      </c>
      <c r="AF80">
        <v>359.51578244017918</v>
      </c>
      <c r="AG80">
        <v>346.4655747619633</v>
      </c>
      <c r="AH80">
        <v>341.37569805999846</v>
      </c>
      <c r="AI80">
        <v>-0.45411622524261475</v>
      </c>
      <c r="AJ80">
        <v>-0.42691352963447571</v>
      </c>
      <c r="AK80">
        <v>-0.46451327204704285</v>
      </c>
      <c r="AL80">
        <v>-0.50263583660125732</v>
      </c>
      <c r="AM80">
        <v>-1.1267118453979492</v>
      </c>
      <c r="AN80">
        <v>-1.6396074295043945</v>
      </c>
      <c r="AO80">
        <v>-2.4840602874755859</v>
      </c>
      <c r="AP80">
        <v>-2.8268091678619385</v>
      </c>
      <c r="AQ80">
        <v>-1.5847780704498291</v>
      </c>
      <c r="AR80">
        <v>-2.3640487194061279</v>
      </c>
      <c r="AS80">
        <v>-3.2330834865570068</v>
      </c>
      <c r="AT80">
        <v>-3.770519495010376</v>
      </c>
      <c r="AU80">
        <v>-3.9341487884521484</v>
      </c>
      <c r="AV80">
        <v>-3.3322927951812744</v>
      </c>
      <c r="AW80">
        <v>-3.3412957191467285</v>
      </c>
      <c r="AX80">
        <v>-2.6701874732971191</v>
      </c>
      <c r="AY80">
        <v>-1.6514120101928711</v>
      </c>
      <c r="AZ80">
        <v>-1.7001553773880005</v>
      </c>
      <c r="BA80">
        <v>-4.6365237236022949</v>
      </c>
      <c r="BB80">
        <v>-1.5776128768920898</v>
      </c>
      <c r="BC80">
        <v>0.27881258726119995</v>
      </c>
      <c r="BD80">
        <v>-1.0984439849853516</v>
      </c>
      <c r="BE80">
        <v>-1.7193945646286011</v>
      </c>
      <c r="BF80">
        <v>-1.7829362154006958</v>
      </c>
      <c r="BG80">
        <v>0.4383147656917572</v>
      </c>
      <c r="BH80">
        <v>0.44621747732162476</v>
      </c>
      <c r="BI80">
        <v>0.37052309513092041</v>
      </c>
      <c r="BJ80">
        <v>0.33891841769218445</v>
      </c>
      <c r="BK80">
        <v>-0.20189239084720612</v>
      </c>
      <c r="BL80">
        <v>-0.49445265531539917</v>
      </c>
      <c r="BM80">
        <v>-1.0107995271682739</v>
      </c>
      <c r="BN80">
        <v>-1.003839373588562</v>
      </c>
      <c r="BO80">
        <v>-0.24057172238826752</v>
      </c>
      <c r="BP80">
        <v>-1.1810882091522217</v>
      </c>
      <c r="BQ80">
        <v>-2.1889445781707764</v>
      </c>
      <c r="BR80">
        <v>-2.74629807472229</v>
      </c>
      <c r="BS80">
        <v>-2.8284037113189697</v>
      </c>
      <c r="BT80">
        <v>-2.2086243629455566</v>
      </c>
      <c r="BU80">
        <v>-2.231013298034668</v>
      </c>
      <c r="BV80">
        <v>-1.3796766996383667</v>
      </c>
      <c r="BW80">
        <v>0.55003684759140015</v>
      </c>
      <c r="BX80">
        <v>0.83403611183166504</v>
      </c>
      <c r="BY80">
        <v>-0.31204792857170105</v>
      </c>
      <c r="BZ80">
        <v>1.3605735301971436</v>
      </c>
      <c r="CA80">
        <v>1.7628942728042603</v>
      </c>
      <c r="CB80">
        <v>0.12390599399805069</v>
      </c>
      <c r="CC80">
        <v>-0.57845234870910645</v>
      </c>
      <c r="CD80">
        <v>-0.63144469261169434</v>
      </c>
      <c r="CE80">
        <v>1.0564097166061401</v>
      </c>
      <c r="CF80">
        <v>1.0509454011917114</v>
      </c>
      <c r="CG80">
        <v>0.94886672496795654</v>
      </c>
      <c r="CH80">
        <v>0.92177635431289673</v>
      </c>
      <c r="CI80">
        <v>0.4386347234249115</v>
      </c>
      <c r="CJ80">
        <v>0.29867807030677795</v>
      </c>
      <c r="CK80">
        <v>9.5764333382248878E-3</v>
      </c>
      <c r="CL80">
        <v>0.25874385237693787</v>
      </c>
      <c r="CM80">
        <v>0.690421462059021</v>
      </c>
      <c r="CN80">
        <v>-0.36177340149879456</v>
      </c>
      <c r="CO80">
        <v>-1.4657771587371826</v>
      </c>
      <c r="CP80">
        <v>-2.0369253158569336</v>
      </c>
      <c r="CQ80">
        <v>-2.062568187713623</v>
      </c>
      <c r="CR80">
        <v>-1.4303750991821289</v>
      </c>
      <c r="CS80">
        <v>-1.4620348215103149</v>
      </c>
      <c r="CT80">
        <v>-0.48587283492088318</v>
      </c>
      <c r="CU80">
        <v>2.0747535228729248</v>
      </c>
      <c r="CV80">
        <v>2.5892095565795898</v>
      </c>
      <c r="CW80">
        <v>2.6830706596374512</v>
      </c>
      <c r="CX80">
        <v>3.3955526351928711</v>
      </c>
      <c r="CY80">
        <v>2.7907648086547852</v>
      </c>
      <c r="CZ80">
        <v>0.97050184011459351</v>
      </c>
      <c r="DA80">
        <v>0.2117607444524765</v>
      </c>
      <c r="DB80">
        <v>0.16607476770877838</v>
      </c>
      <c r="DC80">
        <v>1.6745047569274902</v>
      </c>
      <c r="DD80">
        <v>1.6556732654571533</v>
      </c>
      <c r="DE80">
        <v>1.5272103548049927</v>
      </c>
      <c r="DF80">
        <v>1.5046342611312866</v>
      </c>
      <c r="DG80">
        <v>1.0791618824005127</v>
      </c>
      <c r="DH80">
        <v>1.0918087959289551</v>
      </c>
      <c r="DI80">
        <v>1.0299524068832397</v>
      </c>
      <c r="DJ80">
        <v>1.5213271379470825</v>
      </c>
      <c r="DK80">
        <v>1.6214146614074707</v>
      </c>
      <c r="DL80">
        <v>0.45754146575927734</v>
      </c>
      <c r="DM80">
        <v>-0.74260967969894409</v>
      </c>
      <c r="DN80">
        <v>-1.3275527954101563</v>
      </c>
      <c r="DO80">
        <v>-1.2967326641082764</v>
      </c>
      <c r="DP80">
        <v>-0.65212571620941162</v>
      </c>
      <c r="DQ80">
        <v>-0.69305646419525146</v>
      </c>
      <c r="DR80">
        <v>0.40793105959892273</v>
      </c>
      <c r="DS80">
        <v>3.5994703769683838</v>
      </c>
      <c r="DT80">
        <v>4.3443827629089355</v>
      </c>
      <c r="DU80">
        <v>5.6781892776489258</v>
      </c>
      <c r="DV80">
        <v>5.4305315017700195</v>
      </c>
      <c r="DW80">
        <v>3.8186352252960205</v>
      </c>
      <c r="DX80">
        <v>1.8170976638793945</v>
      </c>
      <c r="DY80">
        <v>1.0019738674163818</v>
      </c>
      <c r="DZ80">
        <v>0.96359425783157349</v>
      </c>
      <c r="EA80">
        <v>2.5669357776641846</v>
      </c>
      <c r="EB80">
        <v>2.5288043022155762</v>
      </c>
      <c r="EC80">
        <v>2.3622467517852783</v>
      </c>
      <c r="ED80">
        <v>2.3461885452270508</v>
      </c>
      <c r="EE80">
        <v>2.003981351852417</v>
      </c>
      <c r="EF80">
        <v>2.2369635105133057</v>
      </c>
      <c r="EG80">
        <v>2.5032131671905518</v>
      </c>
      <c r="EH80">
        <v>3.344296932220459</v>
      </c>
      <c r="EI80">
        <v>2.9656209945678711</v>
      </c>
      <c r="EJ80">
        <v>1.6405019760131836</v>
      </c>
      <c r="EK80">
        <v>0.30152928829193115</v>
      </c>
      <c r="EL80">
        <v>-0.30333134531974792</v>
      </c>
      <c r="EM80">
        <v>-0.19098770618438721</v>
      </c>
      <c r="EN80">
        <v>0.47154274582862854</v>
      </c>
      <c r="EO80">
        <v>0.4172261655330658</v>
      </c>
      <c r="EP80">
        <v>1.6984419822692871</v>
      </c>
      <c r="EQ80">
        <v>5.8009190559387207</v>
      </c>
      <c r="ER80">
        <v>6.8785743713378906</v>
      </c>
      <c r="ES80">
        <v>10.002664566040039</v>
      </c>
      <c r="ET80">
        <v>8.368718147277832</v>
      </c>
      <c r="EU80">
        <v>5.3027167320251465</v>
      </c>
      <c r="EV80">
        <v>3.039447546005249</v>
      </c>
      <c r="EW80">
        <v>2.1429159641265869</v>
      </c>
      <c r="EX80">
        <v>2.1150858402252197</v>
      </c>
      <c r="EY80">
        <v>48.404083251953125</v>
      </c>
      <c r="EZ80">
        <v>47.346023559570312</v>
      </c>
      <c r="FA80">
        <v>46.534305572509766</v>
      </c>
      <c r="FB80">
        <v>45.827671051025391</v>
      </c>
      <c r="FC80">
        <v>44.884796142578125</v>
      </c>
      <c r="FD80">
        <v>44.440750122070312</v>
      </c>
      <c r="FE80">
        <v>44.260822296142578</v>
      </c>
      <c r="FF80">
        <v>44.4345703125</v>
      </c>
      <c r="FG80">
        <v>45.297355651855469</v>
      </c>
      <c r="FH80">
        <v>48.978630065917969</v>
      </c>
      <c r="FI80">
        <v>52.680614471435547</v>
      </c>
      <c r="FJ80">
        <v>55.267848968505859</v>
      </c>
      <c r="FK80">
        <v>56.586887359619141</v>
      </c>
      <c r="FL80">
        <v>56.593612670898437</v>
      </c>
      <c r="FM80">
        <v>56.244979858398437</v>
      </c>
      <c r="FN80">
        <v>55.329269409179688</v>
      </c>
      <c r="FO80">
        <v>52.167526245117187</v>
      </c>
      <c r="FP80">
        <v>49.771762847900391</v>
      </c>
      <c r="FQ80">
        <v>48.167694091796875</v>
      </c>
      <c r="FR80">
        <v>46.065120697021484</v>
      </c>
      <c r="FS80">
        <v>45.458305358886719</v>
      </c>
      <c r="FT80">
        <v>45.875614166259766</v>
      </c>
      <c r="FU80">
        <v>46.368675231933594</v>
      </c>
      <c r="FV80">
        <v>46.412128448486328</v>
      </c>
      <c r="FW80">
        <v>1</v>
      </c>
      <c r="FX80" s="60"/>
    </row>
    <row r="81" spans="1:180" x14ac:dyDescent="0.2">
      <c r="A81" t="s">
        <v>233</v>
      </c>
      <c r="B81" t="s">
        <v>217</v>
      </c>
      <c r="C81" t="s">
        <v>219</v>
      </c>
      <c r="D81" t="s">
        <v>37</v>
      </c>
      <c r="E81">
        <v>2014</v>
      </c>
      <c r="F81" t="s">
        <v>221</v>
      </c>
      <c r="G81" t="s">
        <v>234</v>
      </c>
      <c r="H81">
        <v>1045.1500000000001</v>
      </c>
      <c r="K81">
        <v>349.92662026196155</v>
      </c>
      <c r="L81">
        <v>341.89584393453242</v>
      </c>
      <c r="M81">
        <v>334.88910443217014</v>
      </c>
      <c r="N81">
        <v>335.61607369843802</v>
      </c>
      <c r="O81">
        <v>350.12857378940447</v>
      </c>
      <c r="P81">
        <v>380.25091280400568</v>
      </c>
      <c r="Q81">
        <v>422.27666767920442</v>
      </c>
      <c r="R81">
        <v>449.43199370108357</v>
      </c>
      <c r="S81">
        <v>472.89134488536763</v>
      </c>
      <c r="T81">
        <v>483.48447525398666</v>
      </c>
      <c r="U81">
        <v>488.49254340141914</v>
      </c>
      <c r="V81">
        <v>484.6109440617372</v>
      </c>
      <c r="W81">
        <v>488.78275368586151</v>
      </c>
      <c r="X81">
        <v>489.59426435348541</v>
      </c>
      <c r="Y81">
        <v>482.17363157648811</v>
      </c>
      <c r="Z81">
        <v>468.8864772171064</v>
      </c>
      <c r="AA81">
        <v>459.01036368259366</v>
      </c>
      <c r="AB81">
        <v>448.71358205944802</v>
      </c>
      <c r="AC81">
        <v>422.2137683985361</v>
      </c>
      <c r="AD81">
        <v>407.46940715067024</v>
      </c>
      <c r="AE81">
        <v>394.99579463951886</v>
      </c>
      <c r="AF81">
        <v>381.27363771580366</v>
      </c>
      <c r="AG81">
        <v>365.21224929595382</v>
      </c>
      <c r="AH81">
        <v>353.98935848177319</v>
      </c>
      <c r="AI81">
        <v>-0.46624410152435303</v>
      </c>
      <c r="AJ81">
        <v>-0.41438430547714233</v>
      </c>
      <c r="AK81">
        <v>-0.52466875314712524</v>
      </c>
      <c r="AL81">
        <v>-0.48773673176765442</v>
      </c>
      <c r="AM81">
        <v>-1.0731575489044189</v>
      </c>
      <c r="AN81">
        <v>-1.5678638219833374</v>
      </c>
      <c r="AO81">
        <v>-2.4547624588012695</v>
      </c>
      <c r="AP81">
        <v>-3.0297772884368896</v>
      </c>
      <c r="AQ81">
        <v>-1.7074040174484253</v>
      </c>
      <c r="AR81">
        <v>-2.3886115550994873</v>
      </c>
      <c r="AS81">
        <v>-3.2001965045928955</v>
      </c>
      <c r="AT81">
        <v>-3.7993454933166504</v>
      </c>
      <c r="AU81">
        <v>-3.9798743724822998</v>
      </c>
      <c r="AV81">
        <v>-3.4539933204650879</v>
      </c>
      <c r="AW81">
        <v>-3.4539730548858643</v>
      </c>
      <c r="AX81">
        <v>-2.7956035137176514</v>
      </c>
      <c r="AY81">
        <v>-1.8453248739242554</v>
      </c>
      <c r="AZ81">
        <v>-1.62888503074646</v>
      </c>
      <c r="BA81">
        <v>-0.1495872288942337</v>
      </c>
      <c r="BB81">
        <v>1.7859158515930176</v>
      </c>
      <c r="BC81">
        <v>0.48159655928611755</v>
      </c>
      <c r="BD81">
        <v>-1.0926374197006226</v>
      </c>
      <c r="BE81">
        <v>-1.5526597499847412</v>
      </c>
      <c r="BF81">
        <v>-1.6483238935470581</v>
      </c>
      <c r="BG81">
        <v>0.40397179126739502</v>
      </c>
      <c r="BH81">
        <v>0.43043646216392517</v>
      </c>
      <c r="BI81">
        <v>0.27969846129417419</v>
      </c>
      <c r="BJ81">
        <v>0.31663915514945984</v>
      </c>
      <c r="BK81">
        <v>-0.17040163278579712</v>
      </c>
      <c r="BL81">
        <v>-0.42199364304542542</v>
      </c>
      <c r="BM81">
        <v>-0.88007384538650513</v>
      </c>
      <c r="BN81">
        <v>-1.0868518352508545</v>
      </c>
      <c r="BO81">
        <v>-0.30205792188644409</v>
      </c>
      <c r="BP81">
        <v>-1.1854758262634277</v>
      </c>
      <c r="BQ81">
        <v>-2.1618680953979492</v>
      </c>
      <c r="BR81">
        <v>-2.7689454555511475</v>
      </c>
      <c r="BS81">
        <v>-2.8746559619903564</v>
      </c>
      <c r="BT81">
        <v>-2.3179371356964111</v>
      </c>
      <c r="BU81">
        <v>-2.3350462913513184</v>
      </c>
      <c r="BV81">
        <v>-1.5068231821060181</v>
      </c>
      <c r="BW81">
        <v>0.45335251092910767</v>
      </c>
      <c r="BX81">
        <v>0.84364074468612671</v>
      </c>
      <c r="BY81">
        <v>1.7692657709121704</v>
      </c>
      <c r="BZ81">
        <v>3.3937647342681885</v>
      </c>
      <c r="CA81">
        <v>1.9522042274475098</v>
      </c>
      <c r="CB81">
        <v>0.13546185195446014</v>
      </c>
      <c r="CC81">
        <v>-0.43976289033889771</v>
      </c>
      <c r="CD81">
        <v>-0.52854681015014648</v>
      </c>
      <c r="CE81">
        <v>1.0066806077957153</v>
      </c>
      <c r="CF81">
        <v>1.015556812286377</v>
      </c>
      <c r="CG81">
        <v>0.83680075407028198</v>
      </c>
      <c r="CH81">
        <v>0.87374740839004517</v>
      </c>
      <c r="CI81">
        <v>0.45484438538551331</v>
      </c>
      <c r="CJ81">
        <v>0.37163257598876953</v>
      </c>
      <c r="CK81">
        <v>0.21055068075656891</v>
      </c>
      <c r="CL81">
        <v>0.2588125467300415</v>
      </c>
      <c r="CM81">
        <v>0.67128056287765503</v>
      </c>
      <c r="CN81">
        <v>-0.35218775272369385</v>
      </c>
      <c r="CO81">
        <v>-1.4427251815795898</v>
      </c>
      <c r="CP81">
        <v>-2.0552933216094971</v>
      </c>
      <c r="CQ81">
        <v>-2.1091849803924561</v>
      </c>
      <c r="CR81">
        <v>-1.5311081409454346</v>
      </c>
      <c r="CS81">
        <v>-1.5600807666778564</v>
      </c>
      <c r="CT81">
        <v>-0.61421799659729004</v>
      </c>
      <c r="CU81">
        <v>2.0454094409942627</v>
      </c>
      <c r="CV81">
        <v>2.5561046600341797</v>
      </c>
      <c r="CW81">
        <v>3.0982575416564941</v>
      </c>
      <c r="CX81">
        <v>4.5073561668395996</v>
      </c>
      <c r="CY81">
        <v>2.9707427024841309</v>
      </c>
      <c r="CZ81">
        <v>0.98603963851928711</v>
      </c>
      <c r="DA81">
        <v>0.33102613687515259</v>
      </c>
      <c r="DB81">
        <v>0.24700741469860077</v>
      </c>
      <c r="DC81">
        <v>1.6093895435333252</v>
      </c>
      <c r="DD81">
        <v>1.6006770133972168</v>
      </c>
      <c r="DE81">
        <v>1.3939030170440674</v>
      </c>
      <c r="DF81">
        <v>1.4308557510375977</v>
      </c>
      <c r="DG81">
        <v>1.0800904035568237</v>
      </c>
      <c r="DH81">
        <v>1.1652587652206421</v>
      </c>
      <c r="DI81">
        <v>1.3011752367019653</v>
      </c>
      <c r="DJ81">
        <v>1.6044769287109375</v>
      </c>
      <c r="DK81">
        <v>1.6446189880371094</v>
      </c>
      <c r="DL81">
        <v>0.48110035061836243</v>
      </c>
      <c r="DM81">
        <v>-0.72358214855194092</v>
      </c>
      <c r="DN81">
        <v>-1.3416414260864258</v>
      </c>
      <c r="DO81">
        <v>-1.3437139987945557</v>
      </c>
      <c r="DP81">
        <v>-0.74427920579910278</v>
      </c>
      <c r="DQ81">
        <v>-0.78511536121368408</v>
      </c>
      <c r="DR81">
        <v>0.27838727831840515</v>
      </c>
      <c r="DS81">
        <v>3.6374664306640625</v>
      </c>
      <c r="DT81">
        <v>4.2685685157775879</v>
      </c>
      <c r="DU81">
        <v>4.4272494316101074</v>
      </c>
      <c r="DV81">
        <v>5.6209473609924316</v>
      </c>
      <c r="DW81">
        <v>3.989281177520752</v>
      </c>
      <c r="DX81">
        <v>1.8366174697875977</v>
      </c>
      <c r="DY81">
        <v>1.1018151044845581</v>
      </c>
      <c r="DZ81">
        <v>1.0225616693496704</v>
      </c>
      <c r="EA81">
        <v>2.4796054363250732</v>
      </c>
      <c r="EB81">
        <v>2.4454977512359619</v>
      </c>
      <c r="EC81">
        <v>2.198270320892334</v>
      </c>
      <c r="ED81">
        <v>2.2352316379547119</v>
      </c>
      <c r="EE81">
        <v>1.9828463792800903</v>
      </c>
      <c r="EF81">
        <v>2.311129093170166</v>
      </c>
      <c r="EG81">
        <v>2.875863790512085</v>
      </c>
      <c r="EH81">
        <v>3.5474023818969727</v>
      </c>
      <c r="EI81">
        <v>3.0499651432037354</v>
      </c>
      <c r="EJ81">
        <v>1.6842360496520996</v>
      </c>
      <c r="EK81">
        <v>0.31474608182907104</v>
      </c>
      <c r="EL81">
        <v>-0.3112412691116333</v>
      </c>
      <c r="EM81">
        <v>-0.2384955883026123</v>
      </c>
      <c r="EN81">
        <v>0.3917769193649292</v>
      </c>
      <c r="EO81">
        <v>0.33381155133247375</v>
      </c>
      <c r="EP81">
        <v>1.5671675205230713</v>
      </c>
      <c r="EQ81">
        <v>5.9361438751220703</v>
      </c>
      <c r="ER81">
        <v>6.7410941123962402</v>
      </c>
      <c r="ES81">
        <v>6.346102237701416</v>
      </c>
      <c r="ET81">
        <v>7.2287964820861816</v>
      </c>
      <c r="EU81">
        <v>5.4598889350891113</v>
      </c>
      <c r="EV81">
        <v>3.0647168159484863</v>
      </c>
      <c r="EW81">
        <v>2.2147119045257568</v>
      </c>
      <c r="EX81">
        <v>2.142338752746582</v>
      </c>
      <c r="EY81">
        <v>59.544025421142578</v>
      </c>
      <c r="EZ81">
        <v>58.526687622070313</v>
      </c>
      <c r="FA81">
        <v>56.220382690429688</v>
      </c>
      <c r="FB81">
        <v>55.527915954589844</v>
      </c>
      <c r="FC81">
        <v>56.030506134033203</v>
      </c>
      <c r="FD81">
        <v>54.238201141357422</v>
      </c>
      <c r="FE81">
        <v>53.373790740966797</v>
      </c>
      <c r="FF81">
        <v>53.475051879882813</v>
      </c>
      <c r="FG81">
        <v>54.434745788574219</v>
      </c>
      <c r="FH81">
        <v>55.51336669921875</v>
      </c>
      <c r="FI81">
        <v>57.337291717529297</v>
      </c>
      <c r="FJ81">
        <v>57.113719940185547</v>
      </c>
      <c r="FK81">
        <v>59.715621948242188</v>
      </c>
      <c r="FL81">
        <v>60.324748992919922</v>
      </c>
      <c r="FM81">
        <v>59.111598968505859</v>
      </c>
      <c r="FN81">
        <v>57.562725067138672</v>
      </c>
      <c r="FO81">
        <v>56.802375793457031</v>
      </c>
      <c r="FP81">
        <v>55.9232177734375</v>
      </c>
      <c r="FQ81">
        <v>56.825294494628906</v>
      </c>
      <c r="FR81">
        <v>57.323123931884766</v>
      </c>
      <c r="FS81">
        <v>56.716781616210938</v>
      </c>
      <c r="FT81">
        <v>56.108013153076172</v>
      </c>
      <c r="FU81">
        <v>55.013919830322266</v>
      </c>
      <c r="FV81">
        <v>55.023166656494141</v>
      </c>
      <c r="FW81">
        <v>1</v>
      </c>
      <c r="FX81" s="60"/>
    </row>
    <row r="82" spans="1:180" x14ac:dyDescent="0.2">
      <c r="A82" t="s">
        <v>233</v>
      </c>
      <c r="B82" t="s">
        <v>217</v>
      </c>
      <c r="C82" t="s">
        <v>219</v>
      </c>
      <c r="D82" t="s">
        <v>38</v>
      </c>
      <c r="E82">
        <v>2014</v>
      </c>
      <c r="F82" t="s">
        <v>221</v>
      </c>
      <c r="G82" t="s">
        <v>234</v>
      </c>
      <c r="H82">
        <v>493.53000000000003</v>
      </c>
      <c r="K82">
        <v>198.25312800819663</v>
      </c>
      <c r="L82">
        <v>195.30800935013755</v>
      </c>
      <c r="M82">
        <v>193.11192241260449</v>
      </c>
      <c r="N82">
        <v>195.41042726878362</v>
      </c>
      <c r="O82">
        <v>204.5531507845329</v>
      </c>
      <c r="P82">
        <v>225.69015493606031</v>
      </c>
      <c r="Q82">
        <v>252.66702507943177</v>
      </c>
      <c r="R82">
        <v>267.61820160678178</v>
      </c>
      <c r="S82">
        <v>277.87384743689353</v>
      </c>
      <c r="T82">
        <v>282.37524134561033</v>
      </c>
      <c r="U82">
        <v>282.9798373881336</v>
      </c>
      <c r="V82">
        <v>284.83207448125148</v>
      </c>
      <c r="W82">
        <v>286.98440631177658</v>
      </c>
      <c r="X82">
        <v>285.64170176712946</v>
      </c>
      <c r="Y82">
        <v>277.32607728554967</v>
      </c>
      <c r="Z82">
        <v>272.49609384532505</v>
      </c>
      <c r="AA82">
        <v>268.43303156493965</v>
      </c>
      <c r="AB82">
        <v>263.08005693827579</v>
      </c>
      <c r="AC82">
        <v>242.61790388640733</v>
      </c>
      <c r="AD82">
        <v>231.08121617018625</v>
      </c>
      <c r="AE82">
        <v>222.84668757291647</v>
      </c>
      <c r="AF82">
        <v>216.63824318943696</v>
      </c>
      <c r="AG82">
        <v>208.83345856041717</v>
      </c>
      <c r="AH82">
        <v>207.27890632189289</v>
      </c>
      <c r="AI82">
        <v>-0.69514197111129761</v>
      </c>
      <c r="AJ82">
        <v>-0.66799664497375488</v>
      </c>
      <c r="AK82">
        <v>-0.63685387372970581</v>
      </c>
      <c r="AL82">
        <v>-0.66677665710449219</v>
      </c>
      <c r="AM82">
        <v>-1.2318629026412964</v>
      </c>
      <c r="AN82">
        <v>-1.6674360036849976</v>
      </c>
      <c r="AO82">
        <v>-2.4109001159667969</v>
      </c>
      <c r="AP82">
        <v>-2.6520981788635254</v>
      </c>
      <c r="AQ82">
        <v>-2.0185072422027588</v>
      </c>
      <c r="AR82">
        <v>-2.4455020427703857</v>
      </c>
      <c r="AS82">
        <v>-3.2352449893951416</v>
      </c>
      <c r="AT82">
        <v>-3.4046866893768311</v>
      </c>
      <c r="AU82">
        <v>-3.4577155113220215</v>
      </c>
      <c r="AV82">
        <v>-2.8381328582763672</v>
      </c>
      <c r="AW82">
        <v>-2.9202542304992676</v>
      </c>
      <c r="AX82">
        <v>-2.3958756923675537</v>
      </c>
      <c r="AY82">
        <v>-1.5389957427978516</v>
      </c>
      <c r="AZ82">
        <v>-1.7516695261001587</v>
      </c>
      <c r="BA82">
        <v>-0.21611618995666504</v>
      </c>
      <c r="BB82">
        <v>2.0452072620391846</v>
      </c>
      <c r="BC82">
        <v>0.79096680879592896</v>
      </c>
      <c r="BD82">
        <v>-1.2712610960006714</v>
      </c>
      <c r="BE82">
        <v>-1.592049241065979</v>
      </c>
      <c r="BF82">
        <v>-1.7109740972518921</v>
      </c>
      <c r="BG82">
        <v>0.13160106539726257</v>
      </c>
      <c r="BH82">
        <v>0.14476083219051361</v>
      </c>
      <c r="BI82">
        <v>0.13976027071475983</v>
      </c>
      <c r="BJ82">
        <v>0.12887744605541229</v>
      </c>
      <c r="BK82">
        <v>-0.34420645236968994</v>
      </c>
      <c r="BL82">
        <v>-0.57889658212661743</v>
      </c>
      <c r="BM82">
        <v>-0.96774053573608398</v>
      </c>
      <c r="BN82">
        <v>-0.87364429235458374</v>
      </c>
      <c r="BO82">
        <v>-0.71778613328933716</v>
      </c>
      <c r="BP82">
        <v>-1.3959935903549194</v>
      </c>
      <c r="BQ82">
        <v>-2.1855313777923584</v>
      </c>
      <c r="BR82">
        <v>-2.3967342376708984</v>
      </c>
      <c r="BS82">
        <v>-2.3663415908813477</v>
      </c>
      <c r="BT82">
        <v>-1.7187889814376831</v>
      </c>
      <c r="BU82">
        <v>-1.8381052017211914</v>
      </c>
      <c r="BV82">
        <v>-1.1411350965499878</v>
      </c>
      <c r="BW82">
        <v>0.81160444021224976</v>
      </c>
      <c r="BX82">
        <v>0.91268473863601685</v>
      </c>
      <c r="BY82">
        <v>1.852918267250061</v>
      </c>
      <c r="BZ82">
        <v>3.581660270690918</v>
      </c>
      <c r="CA82">
        <v>2.1114087104797363</v>
      </c>
      <c r="CB82">
        <v>-7.9708322882652283E-2</v>
      </c>
      <c r="CC82">
        <v>-0.48168808221817017</v>
      </c>
      <c r="CD82">
        <v>-0.56715631484985352</v>
      </c>
      <c r="CE82">
        <v>0.70420080423355103</v>
      </c>
      <c r="CF82">
        <v>0.70767414569854736</v>
      </c>
      <c r="CG82">
        <v>0.67764085531234741</v>
      </c>
      <c r="CH82">
        <v>0.67994505167007446</v>
      </c>
      <c r="CI82">
        <v>0.2705816924571991</v>
      </c>
      <c r="CJ82">
        <v>0.17502248287200928</v>
      </c>
      <c r="CK82">
        <v>3.1787440180778503E-2</v>
      </c>
      <c r="CL82">
        <v>0.35810750722885132</v>
      </c>
      <c r="CM82">
        <v>0.18308936059474945</v>
      </c>
      <c r="CN82">
        <v>-0.66910713911056519</v>
      </c>
      <c r="CO82">
        <v>-1.4585031270980835</v>
      </c>
      <c r="CP82">
        <v>-1.6986292600631714</v>
      </c>
      <c r="CQ82">
        <v>-1.6104594469070435</v>
      </c>
      <c r="CR82">
        <v>-0.9435347318649292</v>
      </c>
      <c r="CS82">
        <v>-1.0886119604110718</v>
      </c>
      <c r="CT82">
        <v>-0.27210566401481628</v>
      </c>
      <c r="CU82">
        <v>2.4396231174468994</v>
      </c>
      <c r="CV82">
        <v>2.7580084800720215</v>
      </c>
      <c r="CW82">
        <v>3.2859251499176025</v>
      </c>
      <c r="CX82">
        <v>4.6458029747009277</v>
      </c>
      <c r="CY82">
        <v>3.0259425640106201</v>
      </c>
      <c r="CZ82">
        <v>0.74555748701095581</v>
      </c>
      <c r="DA82">
        <v>0.28734466433525085</v>
      </c>
      <c r="DB82">
        <v>0.22504839301109314</v>
      </c>
      <c r="DC82">
        <v>1.2768005132675171</v>
      </c>
      <c r="DD82">
        <v>1.2705875635147095</v>
      </c>
      <c r="DE82">
        <v>1.2155214548110962</v>
      </c>
      <c r="DF82">
        <v>1.2310127019882202</v>
      </c>
      <c r="DG82">
        <v>0.88536983728408813</v>
      </c>
      <c r="DH82">
        <v>0.92894154787063599</v>
      </c>
      <c r="DI82">
        <v>1.0313154458999634</v>
      </c>
      <c r="DJ82">
        <v>1.5898592472076416</v>
      </c>
      <c r="DK82">
        <v>1.0839648246765137</v>
      </c>
      <c r="DL82">
        <v>5.777924507856369E-2</v>
      </c>
      <c r="DM82">
        <v>-0.73147487640380859</v>
      </c>
      <c r="DN82">
        <v>-1.0005245208740234</v>
      </c>
      <c r="DO82">
        <v>-0.85457724332809448</v>
      </c>
      <c r="DP82">
        <v>-0.16828052699565887</v>
      </c>
      <c r="DQ82">
        <v>-0.3391188383102417</v>
      </c>
      <c r="DR82">
        <v>0.596923828125</v>
      </c>
      <c r="DS82">
        <v>4.0676417350769043</v>
      </c>
      <c r="DT82">
        <v>4.6033320426940918</v>
      </c>
      <c r="DU82">
        <v>4.7189321517944336</v>
      </c>
      <c r="DV82">
        <v>5.7099456787109375</v>
      </c>
      <c r="DW82">
        <v>3.940476655960083</v>
      </c>
      <c r="DX82">
        <v>1.5708233118057251</v>
      </c>
      <c r="DY82">
        <v>1.0563774108886719</v>
      </c>
      <c r="DZ82">
        <v>1.0172531604766846</v>
      </c>
      <c r="EA82">
        <v>2.1035435199737549</v>
      </c>
      <c r="EB82">
        <v>2.0833449363708496</v>
      </c>
      <c r="EC82">
        <v>1.9921356439590454</v>
      </c>
      <c r="ED82">
        <v>2.0266668796539307</v>
      </c>
      <c r="EE82">
        <v>1.7730263471603394</v>
      </c>
      <c r="EF82">
        <v>2.0174808502197266</v>
      </c>
      <c r="EG82">
        <v>2.4744749069213867</v>
      </c>
      <c r="EH82">
        <v>3.3683133125305176</v>
      </c>
      <c r="EI82">
        <v>2.3846859931945801</v>
      </c>
      <c r="EJ82">
        <v>1.1072877645492554</v>
      </c>
      <c r="EK82">
        <v>0.3182385265827179</v>
      </c>
      <c r="EL82">
        <v>7.4280500411987305E-3</v>
      </c>
      <c r="EM82">
        <v>0.23679657280445099</v>
      </c>
      <c r="EN82">
        <v>0.95106339454650879</v>
      </c>
      <c r="EO82">
        <v>0.74303030967712402</v>
      </c>
      <c r="EP82">
        <v>1.8516643047332764</v>
      </c>
      <c r="EQ82">
        <v>6.4182419776916504</v>
      </c>
      <c r="ER82">
        <v>7.2676863670349121</v>
      </c>
      <c r="ES82">
        <v>6.7879667282104492</v>
      </c>
      <c r="ET82">
        <v>7.2463984489440918</v>
      </c>
      <c r="EU82">
        <v>5.260918140411377</v>
      </c>
      <c r="EV82">
        <v>2.762376070022583</v>
      </c>
      <c r="EW82">
        <v>2.1667385101318359</v>
      </c>
      <c r="EX82">
        <v>2.1610708236694336</v>
      </c>
      <c r="EY82">
        <v>50.139068603515625</v>
      </c>
      <c r="EZ82">
        <v>49.609504699707031</v>
      </c>
      <c r="FA82">
        <v>49.068256378173828</v>
      </c>
      <c r="FB82">
        <v>48.93731689453125</v>
      </c>
      <c r="FC82">
        <v>48.629268646240234</v>
      </c>
      <c r="FD82">
        <v>48.261466979980469</v>
      </c>
      <c r="FE82">
        <v>48.435115814208984</v>
      </c>
      <c r="FF82">
        <v>48.699840545654297</v>
      </c>
      <c r="FG82">
        <v>49.414581298828125</v>
      </c>
      <c r="FH82">
        <v>50.533428192138672</v>
      </c>
      <c r="FI82">
        <v>51.459018707275391</v>
      </c>
      <c r="FJ82">
        <v>51.249481201171875</v>
      </c>
      <c r="FK82">
        <v>50.422840118408203</v>
      </c>
      <c r="FL82">
        <v>49.706943511962891</v>
      </c>
      <c r="FM82">
        <v>51.439804077148438</v>
      </c>
      <c r="FN82">
        <v>51.604961395263672</v>
      </c>
      <c r="FO82">
        <v>51.536422729492188</v>
      </c>
      <c r="FP82">
        <v>51.254066467285156</v>
      </c>
      <c r="FQ82">
        <v>50.358299255371094</v>
      </c>
      <c r="FR82">
        <v>49.549911499023438</v>
      </c>
      <c r="FS82">
        <v>49.297740936279297</v>
      </c>
      <c r="FT82">
        <v>48.389411926269531</v>
      </c>
      <c r="FU82">
        <v>47.701858520507813</v>
      </c>
      <c r="FV82">
        <v>46.541782379150391</v>
      </c>
      <c r="FW82">
        <v>1</v>
      </c>
      <c r="FX82" s="60"/>
    </row>
    <row r="83" spans="1:180" x14ac:dyDescent="0.2">
      <c r="A83" t="s">
        <v>233</v>
      </c>
      <c r="B83" t="s">
        <v>217</v>
      </c>
      <c r="C83" t="s">
        <v>219</v>
      </c>
      <c r="D83" t="s">
        <v>39</v>
      </c>
      <c r="E83">
        <v>2014</v>
      </c>
      <c r="F83" t="s">
        <v>221</v>
      </c>
      <c r="G83" t="s">
        <v>234</v>
      </c>
      <c r="H83">
        <v>469.89</v>
      </c>
      <c r="K83">
        <v>198.12113041832683</v>
      </c>
      <c r="L83">
        <v>194.4639206230776</v>
      </c>
      <c r="M83">
        <v>191.62736602157679</v>
      </c>
      <c r="N83">
        <v>191.92689311462109</v>
      </c>
      <c r="O83">
        <v>200.12271156593377</v>
      </c>
      <c r="P83">
        <v>220.18881856788204</v>
      </c>
      <c r="Q83">
        <v>246.52655762692569</v>
      </c>
      <c r="R83">
        <v>262.56246666128578</v>
      </c>
      <c r="S83">
        <v>278.75628837922835</v>
      </c>
      <c r="T83">
        <v>290.79681590323906</v>
      </c>
      <c r="U83">
        <v>296.30309297380882</v>
      </c>
      <c r="V83">
        <v>299.59601457772743</v>
      </c>
      <c r="W83">
        <v>299.24781869282788</v>
      </c>
      <c r="X83">
        <v>299.18263378155262</v>
      </c>
      <c r="Y83">
        <v>296.90728566396922</v>
      </c>
      <c r="Z83">
        <v>291.29687105079267</v>
      </c>
      <c r="AA83">
        <v>283.56047082210557</v>
      </c>
      <c r="AB83">
        <v>271.94162824166307</v>
      </c>
      <c r="AC83">
        <v>245.95140168628367</v>
      </c>
      <c r="AD83">
        <v>232.62208997283784</v>
      </c>
      <c r="AE83">
        <v>224.62266079918075</v>
      </c>
      <c r="AF83">
        <v>216.95307120376918</v>
      </c>
      <c r="AG83">
        <v>207.97585212354952</v>
      </c>
      <c r="AH83">
        <v>202.19003893347957</v>
      </c>
      <c r="AI83">
        <v>-1.0286295413970947</v>
      </c>
      <c r="AJ83">
        <v>-0.88769370317459106</v>
      </c>
      <c r="AK83">
        <v>-1.2520292997360229</v>
      </c>
      <c r="AL83">
        <v>-1.4627233743667603</v>
      </c>
      <c r="AM83">
        <v>-2.2139084339141846</v>
      </c>
      <c r="AN83">
        <v>-2.2350237369537354</v>
      </c>
      <c r="AO83">
        <v>-2.3783931732177734</v>
      </c>
      <c r="AP83">
        <v>-3.127056360244751</v>
      </c>
      <c r="AQ83">
        <v>-3.6454684734344482</v>
      </c>
      <c r="AR83">
        <v>-4.1854934692382812</v>
      </c>
      <c r="AS83">
        <v>-3.2056820392608643</v>
      </c>
      <c r="AT83">
        <v>-3.1934895515441895</v>
      </c>
      <c r="AU83">
        <v>-1.656516432762146</v>
      </c>
      <c r="AV83">
        <v>-0.30844497680664063</v>
      </c>
      <c r="AW83">
        <v>-4.2906034737825394E-2</v>
      </c>
      <c r="AX83">
        <v>0.54683035612106323</v>
      </c>
      <c r="AY83">
        <v>3.2059998512268066</v>
      </c>
      <c r="AZ83">
        <v>0.26497256755828857</v>
      </c>
      <c r="BA83">
        <v>-1.8661520481109619</v>
      </c>
      <c r="BB83">
        <v>-2.0974013805389404</v>
      </c>
      <c r="BC83">
        <v>-2.3768396377563477</v>
      </c>
      <c r="BD83">
        <v>-2.2566907405853271</v>
      </c>
      <c r="BE83">
        <v>-1.780178427696228</v>
      </c>
      <c r="BF83">
        <v>-1.828316330909729</v>
      </c>
      <c r="BG83">
        <v>-4.1149575263261795E-2</v>
      </c>
      <c r="BH83">
        <v>5.9156797826290131E-2</v>
      </c>
      <c r="BI83">
        <v>-0.31900352239608765</v>
      </c>
      <c r="BJ83">
        <v>-0.54927742481231689</v>
      </c>
      <c r="BK83">
        <v>-1.0191630125045776</v>
      </c>
      <c r="BL83">
        <v>-1.1954039335250854</v>
      </c>
      <c r="BM83">
        <v>-1.3826693296432495</v>
      </c>
      <c r="BN83">
        <v>-2.1308083534240723</v>
      </c>
      <c r="BO83">
        <v>-2.5155494213104248</v>
      </c>
      <c r="BP83">
        <v>-2.7573239803314209</v>
      </c>
      <c r="BQ83">
        <v>-1.9160019159317017</v>
      </c>
      <c r="BR83">
        <v>-1.9159952402114868</v>
      </c>
      <c r="BS83">
        <v>-0.34258812665939331</v>
      </c>
      <c r="BT83">
        <v>2.3505446910858154</v>
      </c>
      <c r="BU83">
        <v>2.6194005012512207</v>
      </c>
      <c r="BV83">
        <v>3.1816346645355225</v>
      </c>
      <c r="BW83">
        <v>5.0728821754455566</v>
      </c>
      <c r="BX83">
        <v>2.2576813697814941</v>
      </c>
      <c r="BY83">
        <v>-0.22667549550533295</v>
      </c>
      <c r="BZ83">
        <v>-0.63053882122039795</v>
      </c>
      <c r="CA83">
        <v>-0.87691342830657959</v>
      </c>
      <c r="CB83">
        <v>-0.85006898641586304</v>
      </c>
      <c r="CC83">
        <v>-0.42447754740715027</v>
      </c>
      <c r="CD83">
        <v>-0.50470864772796631</v>
      </c>
      <c r="CE83">
        <v>0.6427760124206543</v>
      </c>
      <c r="CF83">
        <v>0.7149425745010376</v>
      </c>
      <c r="CG83">
        <v>0.3272072970867157</v>
      </c>
      <c r="CH83">
        <v>8.3372429013252258E-2</v>
      </c>
      <c r="CI83">
        <v>-0.19168595969676971</v>
      </c>
      <c r="CJ83">
        <v>-0.47536641359329224</v>
      </c>
      <c r="CK83">
        <v>-0.69303411245346069</v>
      </c>
      <c r="CL83">
        <v>-1.4408100843429565</v>
      </c>
      <c r="CM83">
        <v>-1.7329709529876709</v>
      </c>
      <c r="CN83">
        <v>-1.7681781053543091</v>
      </c>
      <c r="CO83">
        <v>-1.0227733850479126</v>
      </c>
      <c r="CP83">
        <v>-1.0312066078186035</v>
      </c>
      <c r="CQ83">
        <v>0.56743460893630981</v>
      </c>
      <c r="CR83">
        <v>4.1921529769897461</v>
      </c>
      <c r="CS83">
        <v>4.4633059501647949</v>
      </c>
      <c r="CT83">
        <v>5.0064921379089355</v>
      </c>
      <c r="CU83">
        <v>6.3658795356750488</v>
      </c>
      <c r="CV83">
        <v>3.6378252506256104</v>
      </c>
      <c r="CW83">
        <v>0.9088209867477417</v>
      </c>
      <c r="CX83">
        <v>0.38540562987327576</v>
      </c>
      <c r="CY83">
        <v>0.16193094849586487</v>
      </c>
      <c r="CZ83">
        <v>0.12415296584367752</v>
      </c>
      <c r="DA83">
        <v>0.51447677612304688</v>
      </c>
      <c r="DB83">
        <v>0.4120180606842041</v>
      </c>
      <c r="DC83">
        <v>1.3267016410827637</v>
      </c>
      <c r="DD83">
        <v>1.3707283735275269</v>
      </c>
      <c r="DE83">
        <v>0.97341811656951904</v>
      </c>
      <c r="DF83">
        <v>0.7160223126411438</v>
      </c>
      <c r="DG83">
        <v>0.63579106330871582</v>
      </c>
      <c r="DH83">
        <v>0.2446710616350174</v>
      </c>
      <c r="DI83">
        <v>-3.3988228533416986E-3</v>
      </c>
      <c r="DJ83">
        <v>-0.75081169605255127</v>
      </c>
      <c r="DK83">
        <v>-0.95039248466491699</v>
      </c>
      <c r="DL83">
        <v>-0.77903228998184204</v>
      </c>
      <c r="DM83">
        <v>-0.12954488396644592</v>
      </c>
      <c r="DN83">
        <v>-0.14641791582107544</v>
      </c>
      <c r="DO83">
        <v>1.4774574041366577</v>
      </c>
      <c r="DP83">
        <v>6.0337610244750977</v>
      </c>
      <c r="DQ83">
        <v>6.3072113990783691</v>
      </c>
      <c r="DR83">
        <v>6.8313493728637695</v>
      </c>
      <c r="DS83">
        <v>7.658876895904541</v>
      </c>
      <c r="DT83">
        <v>5.0179691314697266</v>
      </c>
      <c r="DU83">
        <v>2.0443174839019775</v>
      </c>
      <c r="DV83">
        <v>1.4013501405715942</v>
      </c>
      <c r="DW83">
        <v>1.2007753849029541</v>
      </c>
      <c r="DX83">
        <v>1.0983749628067017</v>
      </c>
      <c r="DY83">
        <v>1.4534311294555664</v>
      </c>
      <c r="DZ83">
        <v>1.3287447690963745</v>
      </c>
      <c r="EA83">
        <v>2.3141815662384033</v>
      </c>
      <c r="EB83">
        <v>2.3175787925720215</v>
      </c>
      <c r="EC83">
        <v>1.9064439535140991</v>
      </c>
      <c r="ED83">
        <v>1.6294682025909424</v>
      </c>
      <c r="EE83">
        <v>1.8305364847183228</v>
      </c>
      <c r="EF83">
        <v>1.2842907905578613</v>
      </c>
      <c r="EG83">
        <v>0.99232500791549683</v>
      </c>
      <c r="EH83">
        <v>0.24543631076812744</v>
      </c>
      <c r="EI83">
        <v>0.17952652275562286</v>
      </c>
      <c r="EJ83">
        <v>0.64913725852966309</v>
      </c>
      <c r="EK83">
        <v>1.1601352691650391</v>
      </c>
      <c r="EL83">
        <v>1.1310763359069824</v>
      </c>
      <c r="EM83">
        <v>2.7913856506347656</v>
      </c>
      <c r="EN83">
        <v>8.6927509307861328</v>
      </c>
      <c r="EO83">
        <v>8.969517707824707</v>
      </c>
      <c r="EP83">
        <v>9.4661540985107422</v>
      </c>
      <c r="EQ83">
        <v>9.5257596969604492</v>
      </c>
      <c r="ER83">
        <v>7.0106778144836426</v>
      </c>
      <c r="ES83">
        <v>3.6837940216064453</v>
      </c>
      <c r="ET83">
        <v>2.8682124614715576</v>
      </c>
      <c r="EU83">
        <v>2.7007017135620117</v>
      </c>
      <c r="EV83">
        <v>2.5049967765808105</v>
      </c>
      <c r="EW83">
        <v>2.8091320991516113</v>
      </c>
      <c r="EX83">
        <v>2.6523525714874268</v>
      </c>
      <c r="EY83">
        <v>60.898841857910156</v>
      </c>
      <c r="EZ83">
        <v>60.029659271240234</v>
      </c>
      <c r="FA83">
        <v>59.520477294921875</v>
      </c>
      <c r="FB83">
        <v>58.567527770996094</v>
      </c>
      <c r="FC83">
        <v>57.431613922119141</v>
      </c>
      <c r="FD83">
        <v>56.222728729248047</v>
      </c>
      <c r="FE83">
        <v>55.530418395996094</v>
      </c>
      <c r="FF83">
        <v>57.218555450439453</v>
      </c>
      <c r="FG83">
        <v>61.287155151367188</v>
      </c>
      <c r="FH83">
        <v>64.90374755859375</v>
      </c>
      <c r="FI83">
        <v>67.438636779785156</v>
      </c>
      <c r="FJ83">
        <v>69.474037170410156</v>
      </c>
      <c r="FK83">
        <v>70.728294372558594</v>
      </c>
      <c r="FL83">
        <v>71.499771118164062</v>
      </c>
      <c r="FM83">
        <v>71.804672241210937</v>
      </c>
      <c r="FN83">
        <v>72.344528198242188</v>
      </c>
      <c r="FO83">
        <v>71.439712524414063</v>
      </c>
      <c r="FP83">
        <v>70.524093627929688</v>
      </c>
      <c r="FQ83">
        <v>68.273529052734375</v>
      </c>
      <c r="FR83">
        <v>64.037300109863281</v>
      </c>
      <c r="FS83">
        <v>62.020923614501953</v>
      </c>
      <c r="FT83">
        <v>61.007720947265625</v>
      </c>
      <c r="FU83">
        <v>60.344635009765625</v>
      </c>
      <c r="FV83">
        <v>60.063968658447266</v>
      </c>
      <c r="FW83">
        <v>1</v>
      </c>
      <c r="FX83" s="60"/>
    </row>
    <row r="84" spans="1:180" x14ac:dyDescent="0.2">
      <c r="A84" t="s">
        <v>233</v>
      </c>
      <c r="B84" t="s">
        <v>217</v>
      </c>
      <c r="C84" t="s">
        <v>219</v>
      </c>
      <c r="D84" t="s">
        <v>40</v>
      </c>
      <c r="E84">
        <v>2014</v>
      </c>
      <c r="F84" t="s">
        <v>221</v>
      </c>
      <c r="G84" t="s">
        <v>234</v>
      </c>
      <c r="H84">
        <v>462.01</v>
      </c>
      <c r="K84">
        <v>177.73877158714242</v>
      </c>
      <c r="L84">
        <v>174.17854473134275</v>
      </c>
      <c r="M84">
        <v>171.29337082629019</v>
      </c>
      <c r="N84">
        <v>172.62761295741032</v>
      </c>
      <c r="O84">
        <v>178.93922487334956</v>
      </c>
      <c r="P84">
        <v>197.08572586426368</v>
      </c>
      <c r="Q84">
        <v>219.66472280316862</v>
      </c>
      <c r="R84">
        <v>237.83837725419073</v>
      </c>
      <c r="S84">
        <v>256.94309047078758</v>
      </c>
      <c r="T84">
        <v>269.036152857856</v>
      </c>
      <c r="U84">
        <v>275.46155000289491</v>
      </c>
      <c r="V84">
        <v>278.55340518043755</v>
      </c>
      <c r="W84">
        <v>276.99239736129726</v>
      </c>
      <c r="X84">
        <v>276.39579690852662</v>
      </c>
      <c r="Y84">
        <v>272.14371202784952</v>
      </c>
      <c r="Z84">
        <v>263.89493513367756</v>
      </c>
      <c r="AA84">
        <v>259.42652858680202</v>
      </c>
      <c r="AB84">
        <v>249.0603914049635</v>
      </c>
      <c r="AC84">
        <v>222.82080886657462</v>
      </c>
      <c r="AD84">
        <v>210.72405466717046</v>
      </c>
      <c r="AE84">
        <v>203.61532761342835</v>
      </c>
      <c r="AF84">
        <v>197.63095424043894</v>
      </c>
      <c r="AG84">
        <v>189.23075640823748</v>
      </c>
      <c r="AH84">
        <v>183.06152441925732</v>
      </c>
      <c r="AI84">
        <v>-0.60135287046432495</v>
      </c>
      <c r="AJ84">
        <v>-0.48053383827209473</v>
      </c>
      <c r="AK84">
        <v>-1.0680395364761353</v>
      </c>
      <c r="AL84">
        <v>-1.5722149610519409</v>
      </c>
      <c r="AM84">
        <v>-2.269925594329834</v>
      </c>
      <c r="AN84">
        <v>-2.3057482242584229</v>
      </c>
      <c r="AO84">
        <v>-2.3187298774719238</v>
      </c>
      <c r="AP84">
        <v>-2.856137752532959</v>
      </c>
      <c r="AQ84">
        <v>-3.2812297344207764</v>
      </c>
      <c r="AR84">
        <v>-3.5770790576934814</v>
      </c>
      <c r="AS84">
        <v>-2.7567033767700195</v>
      </c>
      <c r="AT84">
        <v>-2.6766467094421387</v>
      </c>
      <c r="AU84">
        <v>-1.6807329654693604</v>
      </c>
      <c r="AV84">
        <v>2.1655527874827385E-2</v>
      </c>
      <c r="AW84">
        <v>0.68376034498214722</v>
      </c>
      <c r="AX84">
        <v>1.4899126291275024</v>
      </c>
      <c r="AY84">
        <v>2.7056326866149902</v>
      </c>
      <c r="AZ84">
        <v>-1.0018610954284668</v>
      </c>
      <c r="BA84">
        <v>-1.8351446390151978</v>
      </c>
      <c r="BB84">
        <v>-2.7620849609375</v>
      </c>
      <c r="BC84">
        <v>-2.7561089992523193</v>
      </c>
      <c r="BD84">
        <v>-2.6936290264129639</v>
      </c>
      <c r="BE84">
        <v>-2.1563107967376709</v>
      </c>
      <c r="BF84">
        <v>-2.1428766250610352</v>
      </c>
      <c r="BG84">
        <v>0.25748321413993835</v>
      </c>
      <c r="BH84">
        <v>0.32529640197753906</v>
      </c>
      <c r="BI84">
        <v>-0.26200082898139954</v>
      </c>
      <c r="BJ84">
        <v>-0.75589573383331299</v>
      </c>
      <c r="BK84">
        <v>-1.1582914590835571</v>
      </c>
      <c r="BL84">
        <v>-1.3158596754074097</v>
      </c>
      <c r="BM84">
        <v>-1.3673310279846191</v>
      </c>
      <c r="BN84">
        <v>-1.9064043760299683</v>
      </c>
      <c r="BO84">
        <v>-2.244412899017334</v>
      </c>
      <c r="BP84">
        <v>-2.509136438369751</v>
      </c>
      <c r="BQ84">
        <v>-1.560890793800354</v>
      </c>
      <c r="BR84">
        <v>-1.4993722438812256</v>
      </c>
      <c r="BS84">
        <v>-0.50193226337432861</v>
      </c>
      <c r="BT84">
        <v>1.7890180349349976</v>
      </c>
      <c r="BU84">
        <v>2.3116695880889893</v>
      </c>
      <c r="BV84">
        <v>3.128244161605835</v>
      </c>
      <c r="BW84">
        <v>4.2853174209594727</v>
      </c>
      <c r="BX84">
        <v>0.98979920148849487</v>
      </c>
      <c r="BY84">
        <v>-0.23053611814975739</v>
      </c>
      <c r="BZ84">
        <v>-1.2801417112350464</v>
      </c>
      <c r="CA84">
        <v>-1.2809860706329346</v>
      </c>
      <c r="CB84">
        <v>-1.2873295545578003</v>
      </c>
      <c r="CC84">
        <v>-0.77230095863342285</v>
      </c>
      <c r="CD84">
        <v>-0.78993314504623413</v>
      </c>
      <c r="CE84">
        <v>0.85231047868728638</v>
      </c>
      <c r="CF84">
        <v>0.8834119439125061</v>
      </c>
      <c r="CG84">
        <v>0.29625913500785828</v>
      </c>
      <c r="CH84">
        <v>-0.19051557779312134</v>
      </c>
      <c r="CI84">
        <v>-0.38837704062461853</v>
      </c>
      <c r="CJ84">
        <v>-0.63026595115661621</v>
      </c>
      <c r="CK84">
        <v>-0.70839506387710571</v>
      </c>
      <c r="CL84">
        <v>-1.248621940612793</v>
      </c>
      <c r="CM84">
        <v>-1.5263165235519409</v>
      </c>
      <c r="CN84">
        <v>-1.7694827318191528</v>
      </c>
      <c r="CO84">
        <v>-0.73267465829849243</v>
      </c>
      <c r="CP84">
        <v>-0.68399560451507568</v>
      </c>
      <c r="CQ84">
        <v>0.31450152397155762</v>
      </c>
      <c r="CR84">
        <v>3.0130879878997803</v>
      </c>
      <c r="CS84">
        <v>3.4391546249389648</v>
      </c>
      <c r="CT84">
        <v>4.2629475593566895</v>
      </c>
      <c r="CU84">
        <v>5.3794021606445312</v>
      </c>
      <c r="CV84">
        <v>2.3692171573638916</v>
      </c>
      <c r="CW84">
        <v>0.88081085681915283</v>
      </c>
      <c r="CX84">
        <v>-0.25375238060951233</v>
      </c>
      <c r="CY84">
        <v>-0.25932049751281738</v>
      </c>
      <c r="CZ84">
        <v>-0.31333088874816895</v>
      </c>
      <c r="DA84">
        <v>0.18626005947589874</v>
      </c>
      <c r="DB84">
        <v>0.14711132645606995</v>
      </c>
      <c r="DC84">
        <v>1.447137713432312</v>
      </c>
      <c r="DD84">
        <v>1.4415274858474731</v>
      </c>
      <c r="DE84">
        <v>0.8545190691947937</v>
      </c>
      <c r="DF84">
        <v>0.3748646080493927</v>
      </c>
      <c r="DG84">
        <v>0.38153737783432007</v>
      </c>
      <c r="DH84">
        <v>5.532783642411232E-2</v>
      </c>
      <c r="DI84">
        <v>-4.9459047615528107E-2</v>
      </c>
      <c r="DJ84">
        <v>-0.5908394455909729</v>
      </c>
      <c r="DK84">
        <v>-0.80822014808654785</v>
      </c>
      <c r="DL84">
        <v>-1.0298289060592651</v>
      </c>
      <c r="DM84">
        <v>9.5541559159755707E-2</v>
      </c>
      <c r="DN84">
        <v>0.13138109445571899</v>
      </c>
      <c r="DO84">
        <v>1.1309353113174438</v>
      </c>
      <c r="DP84">
        <v>4.2371578216552734</v>
      </c>
      <c r="DQ84">
        <v>4.5666399002075195</v>
      </c>
      <c r="DR84">
        <v>5.3976507186889648</v>
      </c>
      <c r="DS84">
        <v>6.4734869003295898</v>
      </c>
      <c r="DT84">
        <v>3.7486348152160645</v>
      </c>
      <c r="DU84">
        <v>1.9921578168869019</v>
      </c>
      <c r="DV84">
        <v>0.77263695001602173</v>
      </c>
      <c r="DW84">
        <v>0.7623450756072998</v>
      </c>
      <c r="DX84">
        <v>0.66066783666610718</v>
      </c>
      <c r="DY84">
        <v>1.1448210477828979</v>
      </c>
      <c r="DZ84">
        <v>1.084155797958374</v>
      </c>
      <c r="EA84">
        <v>2.3059737682342529</v>
      </c>
      <c r="EB84">
        <v>2.2473578453063965</v>
      </c>
      <c r="EC84">
        <v>1.6605578660964966</v>
      </c>
      <c r="ED84">
        <v>1.1911838054656982</v>
      </c>
      <c r="EE84">
        <v>1.4931715726852417</v>
      </c>
      <c r="EF84">
        <v>1.0452163219451904</v>
      </c>
      <c r="EG84">
        <v>0.90193986892700195</v>
      </c>
      <c r="EH84">
        <v>0.35889393091201782</v>
      </c>
      <c r="EI84">
        <v>0.22859686613082886</v>
      </c>
      <c r="EJ84">
        <v>3.8113627582788467E-2</v>
      </c>
      <c r="EK84">
        <v>1.2913541793823242</v>
      </c>
      <c r="EL84">
        <v>1.3086555004119873</v>
      </c>
      <c r="EM84">
        <v>2.3097360134124756</v>
      </c>
      <c r="EN84">
        <v>6.0045204162597656</v>
      </c>
      <c r="EO84">
        <v>6.1945490837097168</v>
      </c>
      <c r="EP84">
        <v>7.0359821319580078</v>
      </c>
      <c r="EQ84">
        <v>8.0531711578369141</v>
      </c>
      <c r="ER84">
        <v>5.7402949333190918</v>
      </c>
      <c r="ES84">
        <v>3.5967662334442139</v>
      </c>
      <c r="ET84">
        <v>2.2545802593231201</v>
      </c>
      <c r="EU84">
        <v>2.2374680042266846</v>
      </c>
      <c r="EV84">
        <v>2.066967248916626</v>
      </c>
      <c r="EW84">
        <v>2.5288310050964355</v>
      </c>
      <c r="EX84">
        <v>2.4370992183685303</v>
      </c>
      <c r="EY84">
        <v>63.857051849365234</v>
      </c>
      <c r="EZ84">
        <v>63.124843597412109</v>
      </c>
      <c r="FA84">
        <v>62.064922332763672</v>
      </c>
      <c r="FB84">
        <v>61.2872314453125</v>
      </c>
      <c r="FC84">
        <v>60.990070343017578</v>
      </c>
      <c r="FD84">
        <v>60.532878875732422</v>
      </c>
      <c r="FE84">
        <v>61.497463226318359</v>
      </c>
      <c r="FF84">
        <v>64.464508056640625</v>
      </c>
      <c r="FG84">
        <v>68.015274047851563</v>
      </c>
      <c r="FH84">
        <v>71.678825378417969</v>
      </c>
      <c r="FI84">
        <v>74.711074829101563</v>
      </c>
      <c r="FJ84">
        <v>77.830375671386719</v>
      </c>
      <c r="FK84">
        <v>79.448616027832031</v>
      </c>
      <c r="FL84">
        <v>80.303314208984375</v>
      </c>
      <c r="FM84">
        <v>79.953437805175781</v>
      </c>
      <c r="FN84">
        <v>78.871200561523438</v>
      </c>
      <c r="FO84">
        <v>78.712150573730469</v>
      </c>
      <c r="FP84">
        <v>78.809844970703125</v>
      </c>
      <c r="FQ84">
        <v>75.984130859375</v>
      </c>
      <c r="FR84">
        <v>70.944091796875</v>
      </c>
      <c r="FS84">
        <v>67.873374938964844</v>
      </c>
      <c r="FT84">
        <v>66.504539489746094</v>
      </c>
      <c r="FU84">
        <v>65.72357177734375</v>
      </c>
      <c r="FV84">
        <v>64.671310424804688</v>
      </c>
      <c r="FW84">
        <v>1</v>
      </c>
      <c r="FX84" s="60"/>
    </row>
    <row r="85" spans="1:180" x14ac:dyDescent="0.2">
      <c r="A85" t="s">
        <v>233</v>
      </c>
      <c r="B85" t="s">
        <v>217</v>
      </c>
      <c r="C85" t="s">
        <v>219</v>
      </c>
      <c r="D85" t="s">
        <v>41</v>
      </c>
      <c r="E85">
        <v>2014</v>
      </c>
      <c r="F85" t="s">
        <v>221</v>
      </c>
      <c r="G85" t="s">
        <v>234</v>
      </c>
      <c r="H85">
        <v>462.01</v>
      </c>
      <c r="K85">
        <v>176.21295074279104</v>
      </c>
      <c r="L85">
        <v>172.93445413188741</v>
      </c>
      <c r="M85">
        <v>170.58022958478458</v>
      </c>
      <c r="N85">
        <v>171.73972011169431</v>
      </c>
      <c r="O85">
        <v>177.68231818544561</v>
      </c>
      <c r="P85">
        <v>196.45910238604432</v>
      </c>
      <c r="Q85">
        <v>217.82525165139293</v>
      </c>
      <c r="R85">
        <v>233.27485684203924</v>
      </c>
      <c r="S85">
        <v>249.42361992485877</v>
      </c>
      <c r="T85">
        <v>259.45740493583384</v>
      </c>
      <c r="U85">
        <v>264.59891590728705</v>
      </c>
      <c r="V85">
        <v>265.25161639105124</v>
      </c>
      <c r="W85">
        <v>266.03533304571664</v>
      </c>
      <c r="X85">
        <v>265.80315514268364</v>
      </c>
      <c r="Y85">
        <v>265.33224916330505</v>
      </c>
      <c r="Z85">
        <v>261.63334944312413</v>
      </c>
      <c r="AA85">
        <v>257.85907652804741</v>
      </c>
      <c r="AB85">
        <v>245.86700567701644</v>
      </c>
      <c r="AC85">
        <v>221.17884057661121</v>
      </c>
      <c r="AD85">
        <v>210.34078019396918</v>
      </c>
      <c r="AE85">
        <v>203.46954827237195</v>
      </c>
      <c r="AF85">
        <v>197.80075581733911</v>
      </c>
      <c r="AG85">
        <v>189.29853442749271</v>
      </c>
      <c r="AH85">
        <v>183.24713436328051</v>
      </c>
      <c r="AI85">
        <v>-0.61519604921340942</v>
      </c>
      <c r="AJ85">
        <v>-0.41903075575828552</v>
      </c>
      <c r="AK85">
        <v>-1.0075979232788086</v>
      </c>
      <c r="AL85">
        <v>-1.4370448589324951</v>
      </c>
      <c r="AM85">
        <v>-2.1543846130371094</v>
      </c>
      <c r="AN85">
        <v>-2.153977632522583</v>
      </c>
      <c r="AO85">
        <v>-2.1050283908843994</v>
      </c>
      <c r="AP85">
        <v>-2.5669817924499512</v>
      </c>
      <c r="AQ85">
        <v>-2.925117015838623</v>
      </c>
      <c r="AR85">
        <v>-3.566509485244751</v>
      </c>
      <c r="AS85">
        <v>-2.7909049987792969</v>
      </c>
      <c r="AT85">
        <v>-2.6341552734375</v>
      </c>
      <c r="AU85">
        <v>-1.5940227508544922</v>
      </c>
      <c r="AV85">
        <v>2.6298731099814177E-3</v>
      </c>
      <c r="AW85">
        <v>0.7751692533493042</v>
      </c>
      <c r="AX85">
        <v>1.5585678815841675</v>
      </c>
      <c r="AY85">
        <v>2.5774431228637695</v>
      </c>
      <c r="AZ85">
        <v>-1.0748752355575562</v>
      </c>
      <c r="BA85">
        <v>-2.1008481979370117</v>
      </c>
      <c r="BB85">
        <v>-2.9999935626983643</v>
      </c>
      <c r="BC85">
        <v>-2.8763895034790039</v>
      </c>
      <c r="BD85">
        <v>-2.8342347145080566</v>
      </c>
      <c r="BE85">
        <v>-2.0864472389221191</v>
      </c>
      <c r="BF85">
        <v>-2.0339066982269287</v>
      </c>
      <c r="BG85">
        <v>0.14356887340545654</v>
      </c>
      <c r="BH85">
        <v>0.27913349866867065</v>
      </c>
      <c r="BI85">
        <v>-0.2936481237411499</v>
      </c>
      <c r="BJ85">
        <v>-0.65681421756744385</v>
      </c>
      <c r="BK85">
        <v>-1.1025415658950806</v>
      </c>
      <c r="BL85">
        <v>-1.1892431974411011</v>
      </c>
      <c r="BM85">
        <v>-1.1827714443206787</v>
      </c>
      <c r="BN85">
        <v>-1.6943790912628174</v>
      </c>
      <c r="BO85">
        <v>-1.9793119430541992</v>
      </c>
      <c r="BP85">
        <v>-2.4932568073272705</v>
      </c>
      <c r="BQ85">
        <v>-1.5891451835632324</v>
      </c>
      <c r="BR85">
        <v>-1.4565562009811401</v>
      </c>
      <c r="BS85">
        <v>-0.42675569653511047</v>
      </c>
      <c r="BT85">
        <v>1.7971642017364502</v>
      </c>
      <c r="BU85">
        <v>2.4380972385406494</v>
      </c>
      <c r="BV85">
        <v>3.2063040733337402</v>
      </c>
      <c r="BW85">
        <v>4.158607006072998</v>
      </c>
      <c r="BX85">
        <v>0.8357728123664856</v>
      </c>
      <c r="BY85">
        <v>-0.52464622259140015</v>
      </c>
      <c r="BZ85">
        <v>-1.560399055480957</v>
      </c>
      <c r="CA85">
        <v>-1.4801661968231201</v>
      </c>
      <c r="CB85">
        <v>-1.4950621128082275</v>
      </c>
      <c r="CC85">
        <v>-0.79956096410751343</v>
      </c>
      <c r="CD85">
        <v>-0.77811944484710693</v>
      </c>
      <c r="CE85">
        <v>0.66908711194992065</v>
      </c>
      <c r="CF85">
        <v>0.76267993450164795</v>
      </c>
      <c r="CG85">
        <v>0.20083138346672058</v>
      </c>
      <c r="CH85">
        <v>-0.11642885953187943</v>
      </c>
      <c r="CI85">
        <v>-0.3740382194519043</v>
      </c>
      <c r="CJ85">
        <v>-0.52107107639312744</v>
      </c>
      <c r="CK85">
        <v>-0.54401910305023193</v>
      </c>
      <c r="CL85">
        <v>-1.0900170803070068</v>
      </c>
      <c r="CM85">
        <v>-1.3242502212524414</v>
      </c>
      <c r="CN85">
        <v>-1.7499254941940308</v>
      </c>
      <c r="CO85">
        <v>-0.75680994987487793</v>
      </c>
      <c r="CP85">
        <v>-0.64095473289489746</v>
      </c>
      <c r="CQ85">
        <v>0.38168987631797791</v>
      </c>
      <c r="CR85">
        <v>3.0400533676147461</v>
      </c>
      <c r="CS85">
        <v>3.5898361206054687</v>
      </c>
      <c r="CT85">
        <v>4.3475213050842285</v>
      </c>
      <c r="CU85">
        <v>5.2537164688110352</v>
      </c>
      <c r="CV85">
        <v>2.1590819358825684</v>
      </c>
      <c r="CW85">
        <v>0.56702637672424316</v>
      </c>
      <c r="CX85">
        <v>-0.56334042549133301</v>
      </c>
      <c r="CY85">
        <v>-0.51314634084701538</v>
      </c>
      <c r="CZ85">
        <v>-0.56755524873733521</v>
      </c>
      <c r="DA85">
        <v>9.1732554137706757E-2</v>
      </c>
      <c r="DB85">
        <v>9.1635070741176605E-2</v>
      </c>
      <c r="DC85">
        <v>1.1946053504943848</v>
      </c>
      <c r="DD85">
        <v>1.2462263107299805</v>
      </c>
      <c r="DE85">
        <v>0.69531089067459106</v>
      </c>
      <c r="DF85">
        <v>0.42395651340484619</v>
      </c>
      <c r="DG85">
        <v>0.35446509718894958</v>
      </c>
      <c r="DH85">
        <v>0.147101029753685</v>
      </c>
      <c r="DI85">
        <v>9.4733275473117828E-2</v>
      </c>
      <c r="DJ85">
        <v>-0.48565512895584106</v>
      </c>
      <c r="DK85">
        <v>-0.66918849945068359</v>
      </c>
      <c r="DL85">
        <v>-1.0065940618515015</v>
      </c>
      <c r="DM85">
        <v>7.5525254011154175E-2</v>
      </c>
      <c r="DN85">
        <v>0.17464673519134521</v>
      </c>
      <c r="DO85">
        <v>1.1901354789733887</v>
      </c>
      <c r="DP85">
        <v>4.2829422950744629</v>
      </c>
      <c r="DQ85">
        <v>4.741574764251709</v>
      </c>
      <c r="DR85">
        <v>5.4887385368347168</v>
      </c>
      <c r="DS85">
        <v>6.3488259315490723</v>
      </c>
      <c r="DT85">
        <v>3.4823908805847168</v>
      </c>
      <c r="DU85">
        <v>1.6586989164352417</v>
      </c>
      <c r="DV85">
        <v>0.4337182343006134</v>
      </c>
      <c r="DW85">
        <v>0.45387360453605652</v>
      </c>
      <c r="DX85">
        <v>0.35995161533355713</v>
      </c>
      <c r="DY85">
        <v>0.98302608728408813</v>
      </c>
      <c r="DZ85">
        <v>0.96138954162597656</v>
      </c>
      <c r="EA85">
        <v>1.953370213508606</v>
      </c>
      <c r="EB85">
        <v>1.9443906545639038</v>
      </c>
      <c r="EC85">
        <v>1.4092607498168945</v>
      </c>
      <c r="ED85">
        <v>1.2041871547698975</v>
      </c>
      <c r="EE85">
        <v>1.4063081741333008</v>
      </c>
      <c r="EF85">
        <v>1.1118354797363281</v>
      </c>
      <c r="EG85">
        <v>1.0169901847839355</v>
      </c>
      <c r="EH85">
        <v>0.38694760203361511</v>
      </c>
      <c r="EI85">
        <v>0.27661660313606262</v>
      </c>
      <c r="EJ85">
        <v>6.6658459603786469E-2</v>
      </c>
      <c r="EK85">
        <v>1.277285099029541</v>
      </c>
      <c r="EL85">
        <v>1.3522456884384155</v>
      </c>
      <c r="EM85">
        <v>2.3574025630950928</v>
      </c>
      <c r="EN85">
        <v>6.0774765014648437</v>
      </c>
      <c r="EO85">
        <v>6.4045028686523437</v>
      </c>
      <c r="EP85">
        <v>7.136474609375</v>
      </c>
      <c r="EQ85">
        <v>7.9299898147583008</v>
      </c>
      <c r="ER85">
        <v>5.3930392265319824</v>
      </c>
      <c r="ES85">
        <v>3.2349007129669189</v>
      </c>
      <c r="ET85">
        <v>1.8733125925064087</v>
      </c>
      <c r="EU85">
        <v>1.8500968217849731</v>
      </c>
      <c r="EV85">
        <v>1.6991242170333862</v>
      </c>
      <c r="EW85">
        <v>2.2699124813079834</v>
      </c>
      <c r="EX85">
        <v>2.2171769142150879</v>
      </c>
      <c r="EY85">
        <v>62.28424072265625</v>
      </c>
      <c r="EZ85">
        <v>61.767471313476563</v>
      </c>
      <c r="FA85">
        <v>61.371723175048828</v>
      </c>
      <c r="FB85">
        <v>60.710186004638672</v>
      </c>
      <c r="FC85">
        <v>60.270431518554687</v>
      </c>
      <c r="FD85">
        <v>60.143062591552734</v>
      </c>
      <c r="FE85">
        <v>60.268848419189453</v>
      </c>
      <c r="FF85">
        <v>62.020282745361328</v>
      </c>
      <c r="FG85">
        <v>64.901664733886719</v>
      </c>
      <c r="FH85">
        <v>67.978897094726563</v>
      </c>
      <c r="FI85">
        <v>70.345535278320312</v>
      </c>
      <c r="FJ85">
        <v>72.747947692871094</v>
      </c>
      <c r="FK85">
        <v>74.987823486328125</v>
      </c>
      <c r="FL85">
        <v>76.280372619628906</v>
      </c>
      <c r="FM85">
        <v>77.655845642089844</v>
      </c>
      <c r="FN85">
        <v>78.371963500976563</v>
      </c>
      <c r="FO85">
        <v>78.419586181640625</v>
      </c>
      <c r="FP85">
        <v>77.212440490722656</v>
      </c>
      <c r="FQ85">
        <v>74.6436767578125</v>
      </c>
      <c r="FR85">
        <v>70.901603698730469</v>
      </c>
      <c r="FS85">
        <v>67.669158935546875</v>
      </c>
      <c r="FT85">
        <v>66.347908020019531</v>
      </c>
      <c r="FU85">
        <v>65.680473327636719</v>
      </c>
      <c r="FV85">
        <v>64.721817016601563</v>
      </c>
      <c r="FW85">
        <v>1</v>
      </c>
      <c r="FX85" s="60"/>
    </row>
    <row r="86" spans="1:180" x14ac:dyDescent="0.2">
      <c r="A86" t="s">
        <v>233</v>
      </c>
      <c r="B86" t="s">
        <v>217</v>
      </c>
      <c r="C86" t="s">
        <v>219</v>
      </c>
      <c r="D86" t="s">
        <v>42</v>
      </c>
      <c r="E86">
        <v>2014</v>
      </c>
      <c r="F86" t="s">
        <v>221</v>
      </c>
      <c r="G86" t="s">
        <v>234</v>
      </c>
      <c r="H86">
        <v>454.13</v>
      </c>
      <c r="K86">
        <v>181.66717534924695</v>
      </c>
      <c r="L86">
        <v>178.22472825013506</v>
      </c>
      <c r="M86">
        <v>176.03364516670783</v>
      </c>
      <c r="N86">
        <v>177.50753193597191</v>
      </c>
      <c r="O86">
        <v>184.83615192320943</v>
      </c>
      <c r="P86">
        <v>203.14575993042558</v>
      </c>
      <c r="Q86">
        <v>227.93908107579099</v>
      </c>
      <c r="R86">
        <v>250.72774413126274</v>
      </c>
      <c r="S86">
        <v>272.96809547286222</v>
      </c>
      <c r="T86">
        <v>281.77405078164935</v>
      </c>
      <c r="U86">
        <v>282.46005786999109</v>
      </c>
      <c r="V86">
        <v>278.99356532481221</v>
      </c>
      <c r="W86">
        <v>276.9052266302163</v>
      </c>
      <c r="X86">
        <v>276.88056444602364</v>
      </c>
      <c r="Y86">
        <v>273.33916349567806</v>
      </c>
      <c r="Z86">
        <v>267.86626019265287</v>
      </c>
      <c r="AA86">
        <v>263.17384674515915</v>
      </c>
      <c r="AB86">
        <v>250.82788328203623</v>
      </c>
      <c r="AC86">
        <v>225.74832224886532</v>
      </c>
      <c r="AD86">
        <v>216.52023883527494</v>
      </c>
      <c r="AE86">
        <v>208.59636599572559</v>
      </c>
      <c r="AF86">
        <v>201.4422328008979</v>
      </c>
      <c r="AG86">
        <v>191.91050685750994</v>
      </c>
      <c r="AH86">
        <v>185.42572839498806</v>
      </c>
      <c r="AI86">
        <v>-0.70603150129318237</v>
      </c>
      <c r="AJ86">
        <v>-0.43839848041534424</v>
      </c>
      <c r="AK86">
        <v>-1.0385749340057373</v>
      </c>
      <c r="AL86">
        <v>-1.5098710060119629</v>
      </c>
      <c r="AM86">
        <v>-2.3300936222076416</v>
      </c>
      <c r="AN86">
        <v>-2.2023932933807373</v>
      </c>
      <c r="AO86">
        <v>-2.3134579658508301</v>
      </c>
      <c r="AP86">
        <v>-2.9459750652313232</v>
      </c>
      <c r="AQ86">
        <v>-3.4815993309020996</v>
      </c>
      <c r="AR86">
        <v>-3.834850549697876</v>
      </c>
      <c r="AS86">
        <v>-2.8716988563537598</v>
      </c>
      <c r="AT86">
        <v>-2.6481039524078369</v>
      </c>
      <c r="AU86">
        <v>-1.6581310033798218</v>
      </c>
      <c r="AV86">
        <v>-1.4671871438622475E-2</v>
      </c>
      <c r="AW86">
        <v>0.96170908212661743</v>
      </c>
      <c r="AX86">
        <v>1.8654716014862061</v>
      </c>
      <c r="AY86">
        <v>2.8376560211181641</v>
      </c>
      <c r="AZ86">
        <v>-0.80468493700027466</v>
      </c>
      <c r="BA86">
        <v>-1.7979240417480469</v>
      </c>
      <c r="BB86">
        <v>-3.0199887752532959</v>
      </c>
      <c r="BC86">
        <v>-2.852337121963501</v>
      </c>
      <c r="BD86">
        <v>-2.7356665134429932</v>
      </c>
      <c r="BE86">
        <v>-2.0573256015777588</v>
      </c>
      <c r="BF86">
        <v>-2.0266990661621094</v>
      </c>
      <c r="BG86">
        <v>0.1112377718091011</v>
      </c>
      <c r="BH86">
        <v>0.26677018404006958</v>
      </c>
      <c r="BI86">
        <v>-0.30751878023147583</v>
      </c>
      <c r="BJ86">
        <v>-0.72531235218048096</v>
      </c>
      <c r="BK86">
        <v>-1.2424917221069336</v>
      </c>
      <c r="BL86">
        <v>-1.25583815574646</v>
      </c>
      <c r="BM86">
        <v>-1.3729217052459717</v>
      </c>
      <c r="BN86">
        <v>-2.0029945373535156</v>
      </c>
      <c r="BO86">
        <v>-2.4345970153808594</v>
      </c>
      <c r="BP86">
        <v>-2.7655563354492187</v>
      </c>
      <c r="BQ86">
        <v>-1.7191300392150879</v>
      </c>
      <c r="BR86">
        <v>-1.5385071039199829</v>
      </c>
      <c r="BS86">
        <v>-0.52603006362915039</v>
      </c>
      <c r="BT86">
        <v>1.7352913618087769</v>
      </c>
      <c r="BU86">
        <v>2.525198221206665</v>
      </c>
      <c r="BV86">
        <v>3.3646042346954346</v>
      </c>
      <c r="BW86">
        <v>4.3105816841125488</v>
      </c>
      <c r="BX86">
        <v>1.0835152864456177</v>
      </c>
      <c r="BY86">
        <v>-0.28447076678276062</v>
      </c>
      <c r="BZ86">
        <v>-1.5790672302246094</v>
      </c>
      <c r="CA86">
        <v>-1.4931291341781616</v>
      </c>
      <c r="CB86">
        <v>-1.4573112726211548</v>
      </c>
      <c r="CC86">
        <v>-0.8119359016418457</v>
      </c>
      <c r="CD86">
        <v>-0.81416171789169312</v>
      </c>
      <c r="CE86">
        <v>0.67727595567703247</v>
      </c>
      <c r="CF86">
        <v>0.75516784191131592</v>
      </c>
      <c r="CG86">
        <v>0.19880843162536621</v>
      </c>
      <c r="CH86">
        <v>-0.18192939460277557</v>
      </c>
      <c r="CI86">
        <v>-0.48922201991081238</v>
      </c>
      <c r="CJ86">
        <v>-0.60025691986083984</v>
      </c>
      <c r="CK86">
        <v>-0.72150909900665283</v>
      </c>
      <c r="CL86">
        <v>-1.3498891592025757</v>
      </c>
      <c r="CM86">
        <v>-1.7094465494155884</v>
      </c>
      <c r="CN86">
        <v>-2.0249664783477783</v>
      </c>
      <c r="CO86">
        <v>-0.92086446285247803</v>
      </c>
      <c r="CP86">
        <v>-0.77000367641448975</v>
      </c>
      <c r="CQ86">
        <v>0.25805962085723877</v>
      </c>
      <c r="CR86">
        <v>2.9473104476928711</v>
      </c>
      <c r="CS86">
        <v>3.6080660820007324</v>
      </c>
      <c r="CT86">
        <v>4.4028987884521484</v>
      </c>
      <c r="CU86">
        <v>5.330726146697998</v>
      </c>
      <c r="CV86">
        <v>2.3912770748138428</v>
      </c>
      <c r="CW86">
        <v>0.76374238729476929</v>
      </c>
      <c r="CX86">
        <v>-0.58108937740325928</v>
      </c>
      <c r="CY86">
        <v>-0.55174577236175537</v>
      </c>
      <c r="CZ86">
        <v>-0.5719262957572937</v>
      </c>
      <c r="DA86">
        <v>5.0617225468158722E-2</v>
      </c>
      <c r="DB86">
        <v>2.5637898594141006E-2</v>
      </c>
      <c r="DC86">
        <v>1.2433141469955444</v>
      </c>
      <c r="DD86">
        <v>1.243565559387207</v>
      </c>
      <c r="DE86">
        <v>0.70513564348220825</v>
      </c>
      <c r="DF86">
        <v>0.36145356297492981</v>
      </c>
      <c r="DG86">
        <v>0.26404771208763123</v>
      </c>
      <c r="DH86">
        <v>5.5324308574199677E-2</v>
      </c>
      <c r="DI86">
        <v>-7.009655237197876E-2</v>
      </c>
      <c r="DJ86">
        <v>-0.69678378105163574</v>
      </c>
      <c r="DK86">
        <v>-0.98429590463638306</v>
      </c>
      <c r="DL86">
        <v>-1.2843765020370483</v>
      </c>
      <c r="DM86">
        <v>-0.12259887158870697</v>
      </c>
      <c r="DN86">
        <v>-1.5002929139882326E-3</v>
      </c>
      <c r="DO86">
        <v>1.0421493053436279</v>
      </c>
      <c r="DP86">
        <v>4.1593294143676758</v>
      </c>
      <c r="DQ86">
        <v>4.6909337043762207</v>
      </c>
      <c r="DR86">
        <v>5.4411935806274414</v>
      </c>
      <c r="DS86">
        <v>6.3508701324462891</v>
      </c>
      <c r="DT86">
        <v>3.6990387439727783</v>
      </c>
      <c r="DU86">
        <v>1.8119555711746216</v>
      </c>
      <c r="DV86">
        <v>0.41688850522041321</v>
      </c>
      <c r="DW86">
        <v>0.38963750004768372</v>
      </c>
      <c r="DX86">
        <v>0.313458651304245</v>
      </c>
      <c r="DY86">
        <v>0.91317033767700195</v>
      </c>
      <c r="DZ86">
        <v>0.86543750762939453</v>
      </c>
      <c r="EA86">
        <v>2.0605833530426025</v>
      </c>
      <c r="EB86">
        <v>1.9487341642379761</v>
      </c>
      <c r="EC86">
        <v>1.4361917972564697</v>
      </c>
      <c r="ED86">
        <v>1.1460123062133789</v>
      </c>
      <c r="EE86">
        <v>1.3516496419906616</v>
      </c>
      <c r="EF86">
        <v>1.0018794536590576</v>
      </c>
      <c r="EG86">
        <v>0.87043976783752441</v>
      </c>
      <c r="EH86">
        <v>0.24619664251804352</v>
      </c>
      <c r="EI86">
        <v>6.2706351280212402E-2</v>
      </c>
      <c r="EJ86">
        <v>-0.21508216857910156</v>
      </c>
      <c r="EK86">
        <v>1.0299698114395142</v>
      </c>
      <c r="EL86">
        <v>1.1080964803695679</v>
      </c>
      <c r="EM86">
        <v>2.1742503643035889</v>
      </c>
      <c r="EN86">
        <v>5.9092926979064941</v>
      </c>
      <c r="EO86">
        <v>6.2544231414794922</v>
      </c>
      <c r="EP86">
        <v>6.9403262138366699</v>
      </c>
      <c r="EQ86">
        <v>7.8237957954406738</v>
      </c>
      <c r="ER86">
        <v>5.5872387886047363</v>
      </c>
      <c r="ES86">
        <v>3.325408935546875</v>
      </c>
      <c r="ET86">
        <v>1.8578100204467773</v>
      </c>
      <c r="EU86">
        <v>1.7488454580307007</v>
      </c>
      <c r="EV86">
        <v>1.5918139219284058</v>
      </c>
      <c r="EW86">
        <v>2.158560037612915</v>
      </c>
      <c r="EX86">
        <v>2.077974796295166</v>
      </c>
      <c r="EY86">
        <v>68.876754760742187</v>
      </c>
      <c r="EZ86">
        <v>68.072097778320313</v>
      </c>
      <c r="FA86">
        <v>67.320533752441406</v>
      </c>
      <c r="FB86">
        <v>66.678253173828125</v>
      </c>
      <c r="FC86">
        <v>66.089767456054687</v>
      </c>
      <c r="FD86">
        <v>65.889869689941406</v>
      </c>
      <c r="FE86">
        <v>66.65106201171875</v>
      </c>
      <c r="FF86">
        <v>70.056358337402344</v>
      </c>
      <c r="FG86">
        <v>74.353439331054687</v>
      </c>
      <c r="FH86">
        <v>77.088264465332031</v>
      </c>
      <c r="FI86">
        <v>78.5643310546875</v>
      </c>
      <c r="FJ86">
        <v>79.331443786621094</v>
      </c>
      <c r="FK86">
        <v>80.874496459960938</v>
      </c>
      <c r="FL86">
        <v>82.129325866699219</v>
      </c>
      <c r="FM86">
        <v>82.100250244140625</v>
      </c>
      <c r="FN86">
        <v>82.317497253417969</v>
      </c>
      <c r="FO86">
        <v>82.1217041015625</v>
      </c>
      <c r="FP86">
        <v>81.532463073730469</v>
      </c>
      <c r="FQ86">
        <v>80.194969177246094</v>
      </c>
      <c r="FR86">
        <v>77.998023986816406</v>
      </c>
      <c r="FS86">
        <v>74.271553039550781</v>
      </c>
      <c r="FT86">
        <v>71.648368835449219</v>
      </c>
      <c r="FU86">
        <v>70.079681396484375</v>
      </c>
      <c r="FV86">
        <v>68.932334899902344</v>
      </c>
      <c r="FW86">
        <v>1</v>
      </c>
      <c r="FX86" s="60"/>
    </row>
    <row r="87" spans="1:180" x14ac:dyDescent="0.2">
      <c r="A87" t="s">
        <v>233</v>
      </c>
      <c r="B87" t="s">
        <v>217</v>
      </c>
      <c r="C87" t="s">
        <v>219</v>
      </c>
      <c r="D87" t="s">
        <v>43</v>
      </c>
      <c r="E87">
        <v>2014</v>
      </c>
      <c r="F87" t="s">
        <v>221</v>
      </c>
      <c r="G87" t="s">
        <v>234</v>
      </c>
      <c r="H87">
        <v>454.13</v>
      </c>
      <c r="K87">
        <v>180.75960808989257</v>
      </c>
      <c r="L87">
        <v>178.06189408793287</v>
      </c>
      <c r="M87">
        <v>175.73943563967433</v>
      </c>
      <c r="N87">
        <v>178.17522025337277</v>
      </c>
      <c r="O87">
        <v>185.58022692377449</v>
      </c>
      <c r="P87">
        <v>203.90091455061946</v>
      </c>
      <c r="Q87">
        <v>227.65359583120659</v>
      </c>
      <c r="R87">
        <v>248.0249640075651</v>
      </c>
      <c r="S87">
        <v>269.66759044660864</v>
      </c>
      <c r="T87">
        <v>279.76846695476792</v>
      </c>
      <c r="U87">
        <v>284.67122448807766</v>
      </c>
      <c r="V87">
        <v>283.85705529171253</v>
      </c>
      <c r="W87">
        <v>282.24358136132957</v>
      </c>
      <c r="X87">
        <v>283.13728480905746</v>
      </c>
      <c r="Y87">
        <v>279.93178105673502</v>
      </c>
      <c r="Z87">
        <v>273.39764352913642</v>
      </c>
      <c r="AA87">
        <v>266.94138763367471</v>
      </c>
      <c r="AB87">
        <v>253.55135477343373</v>
      </c>
      <c r="AC87">
        <v>226.05390520233843</v>
      </c>
      <c r="AD87">
        <v>214.57774318224668</v>
      </c>
      <c r="AE87">
        <v>207.55753716505237</v>
      </c>
      <c r="AF87">
        <v>201.31480977786447</v>
      </c>
      <c r="AG87">
        <v>191.48217600994008</v>
      </c>
      <c r="AH87">
        <v>184.73003025057639</v>
      </c>
      <c r="AI87">
        <v>-0.65588390827178955</v>
      </c>
      <c r="AJ87">
        <v>-0.38137039542198181</v>
      </c>
      <c r="AK87">
        <v>-0.97162097692489624</v>
      </c>
      <c r="AL87">
        <v>-1.5109224319458008</v>
      </c>
      <c r="AM87">
        <v>-2.2877917289733887</v>
      </c>
      <c r="AN87">
        <v>-2.2235052585601807</v>
      </c>
      <c r="AO87">
        <v>-2.4188117980957031</v>
      </c>
      <c r="AP87">
        <v>-2.9610164165496826</v>
      </c>
      <c r="AQ87">
        <v>-3.5986144542694092</v>
      </c>
      <c r="AR87">
        <v>-3.9868440628051758</v>
      </c>
      <c r="AS87">
        <v>-2.8539712429046631</v>
      </c>
      <c r="AT87">
        <v>-2.6875841617584229</v>
      </c>
      <c r="AU87">
        <v>-1.6738482713699341</v>
      </c>
      <c r="AV87">
        <v>1.1412682943046093E-2</v>
      </c>
      <c r="AW87">
        <v>0.97366005182266235</v>
      </c>
      <c r="AX87">
        <v>1.9460331201553345</v>
      </c>
      <c r="AY87">
        <v>2.995065450668335</v>
      </c>
      <c r="AZ87">
        <v>-0.93624848127365112</v>
      </c>
      <c r="BA87">
        <v>-1.8282335996627808</v>
      </c>
      <c r="BB87">
        <v>-3.079859733581543</v>
      </c>
      <c r="BC87">
        <v>-2.9620044231414795</v>
      </c>
      <c r="BD87">
        <v>-2.8857362270355225</v>
      </c>
      <c r="BE87">
        <v>-2.112637996673584</v>
      </c>
      <c r="BF87">
        <v>-2.0389235019683838</v>
      </c>
      <c r="BG87">
        <v>0.18205322325229645</v>
      </c>
      <c r="BH87">
        <v>0.35633128881454468</v>
      </c>
      <c r="BI87">
        <v>-0.21088474988937378</v>
      </c>
      <c r="BJ87">
        <v>-0.70526862144470215</v>
      </c>
      <c r="BK87">
        <v>-1.194563627243042</v>
      </c>
      <c r="BL87">
        <v>-1.263616681098938</v>
      </c>
      <c r="BM87">
        <v>-1.4664677381515503</v>
      </c>
      <c r="BN87">
        <v>-2.0055890083312988</v>
      </c>
      <c r="BO87">
        <v>-2.4736874103546143</v>
      </c>
      <c r="BP87">
        <v>-2.8035023212432861</v>
      </c>
      <c r="BQ87">
        <v>-1.677330493927002</v>
      </c>
      <c r="BR87">
        <v>-1.5462616682052612</v>
      </c>
      <c r="BS87">
        <v>-0.52132505178451538</v>
      </c>
      <c r="BT87">
        <v>1.7619270086288452</v>
      </c>
      <c r="BU87">
        <v>2.5461890697479248</v>
      </c>
      <c r="BV87">
        <v>3.483269214630127</v>
      </c>
      <c r="BW87">
        <v>4.5214991569519043</v>
      </c>
      <c r="BX87">
        <v>1.0524971485137939</v>
      </c>
      <c r="BY87">
        <v>-0.26065084338188171</v>
      </c>
      <c r="BZ87">
        <v>-1.5909172296524048</v>
      </c>
      <c r="CA87">
        <v>-1.5443140268325806</v>
      </c>
      <c r="CB87">
        <v>-1.543755054473877</v>
      </c>
      <c r="CC87">
        <v>-0.8150254487991333</v>
      </c>
      <c r="CD87">
        <v>-0.78117036819458008</v>
      </c>
      <c r="CE87">
        <v>0.76240593194961548</v>
      </c>
      <c r="CF87">
        <v>0.86726123094558716</v>
      </c>
      <c r="CG87">
        <v>0.31599885225296021</v>
      </c>
      <c r="CH87">
        <v>-0.14727525413036346</v>
      </c>
      <c r="CI87">
        <v>-0.43739712238311768</v>
      </c>
      <c r="CJ87">
        <v>-0.59880083799362183</v>
      </c>
      <c r="CK87">
        <v>-0.8068772554397583</v>
      </c>
      <c r="CL87">
        <v>-1.3438630104064941</v>
      </c>
      <c r="CM87">
        <v>-1.6945663690567017</v>
      </c>
      <c r="CN87">
        <v>-1.9839235544204712</v>
      </c>
      <c r="CO87">
        <v>-0.86239278316497803</v>
      </c>
      <c r="CP87">
        <v>-0.75578510761260986</v>
      </c>
      <c r="CQ87">
        <v>0.2769089937210083</v>
      </c>
      <c r="CR87">
        <v>2.9743278026580811</v>
      </c>
      <c r="CS87">
        <v>3.6353178024291992</v>
      </c>
      <c r="CT87">
        <v>4.5479540824890137</v>
      </c>
      <c r="CU87">
        <v>5.578702449798584</v>
      </c>
      <c r="CV87">
        <v>2.429896354675293</v>
      </c>
      <c r="CW87">
        <v>0.82505220174789429</v>
      </c>
      <c r="CX87">
        <v>-0.55968022346496582</v>
      </c>
      <c r="CY87">
        <v>-0.56242591142654419</v>
      </c>
      <c r="CZ87">
        <v>-0.6143028736114502</v>
      </c>
      <c r="DA87">
        <v>8.369714766740799E-2</v>
      </c>
      <c r="DB87">
        <v>8.9945673942565918E-2</v>
      </c>
      <c r="DC87">
        <v>1.3427586555480957</v>
      </c>
      <c r="DD87">
        <v>1.3781911134719849</v>
      </c>
      <c r="DE87">
        <v>0.84288245439529419</v>
      </c>
      <c r="DF87">
        <v>0.41071808338165283</v>
      </c>
      <c r="DG87">
        <v>0.31976941227912903</v>
      </c>
      <c r="DH87">
        <v>6.6015064716339111E-2</v>
      </c>
      <c r="DI87">
        <v>-0.14728672802448273</v>
      </c>
      <c r="DJ87">
        <v>-0.6821368932723999</v>
      </c>
      <c r="DK87">
        <v>-0.91544532775878906</v>
      </c>
      <c r="DL87">
        <v>-1.1643446683883667</v>
      </c>
      <c r="DM87">
        <v>-4.7455050051212311E-2</v>
      </c>
      <c r="DN87">
        <v>3.469134122133255E-2</v>
      </c>
      <c r="DO87">
        <v>1.0751430988311768</v>
      </c>
      <c r="DP87">
        <v>4.1867289543151855</v>
      </c>
      <c r="DQ87">
        <v>4.7244467735290527</v>
      </c>
      <c r="DR87">
        <v>5.6126389503479004</v>
      </c>
      <c r="DS87">
        <v>6.6359052658081055</v>
      </c>
      <c r="DT87">
        <v>3.807295560836792</v>
      </c>
      <c r="DU87">
        <v>1.9107552766799927</v>
      </c>
      <c r="DV87">
        <v>0.47155678272247314</v>
      </c>
      <c r="DW87">
        <v>0.4194621741771698</v>
      </c>
      <c r="DX87">
        <v>0.3151492178440094</v>
      </c>
      <c r="DY87">
        <v>0.98241972923278809</v>
      </c>
      <c r="DZ87">
        <v>0.96106171607971191</v>
      </c>
      <c r="EA87">
        <v>2.1806957721710205</v>
      </c>
      <c r="EB87">
        <v>2.1158928871154785</v>
      </c>
      <c r="EC87">
        <v>1.6036187410354614</v>
      </c>
      <c r="ED87">
        <v>1.2163718938827515</v>
      </c>
      <c r="EE87">
        <v>1.4129976034164429</v>
      </c>
      <c r="EF87">
        <v>1.025903582572937</v>
      </c>
      <c r="EG87">
        <v>0.80505722761154175</v>
      </c>
      <c r="EH87">
        <v>0.27329051494598389</v>
      </c>
      <c r="EI87">
        <v>0.20948170125484467</v>
      </c>
      <c r="EJ87">
        <v>1.8997026607394218E-2</v>
      </c>
      <c r="EK87">
        <v>1.1291855573654175</v>
      </c>
      <c r="EL87">
        <v>1.1760138273239136</v>
      </c>
      <c r="EM87">
        <v>2.2276663780212402</v>
      </c>
      <c r="EN87">
        <v>5.9372429847717285</v>
      </c>
      <c r="EO87">
        <v>6.2969756126403809</v>
      </c>
      <c r="EP87">
        <v>7.1498746871948242</v>
      </c>
      <c r="EQ87">
        <v>8.1623392105102539</v>
      </c>
      <c r="ER87">
        <v>5.7960410118103027</v>
      </c>
      <c r="ES87">
        <v>3.4783380031585693</v>
      </c>
      <c r="ET87">
        <v>1.9604992866516113</v>
      </c>
      <c r="EU87">
        <v>1.8371526002883911</v>
      </c>
      <c r="EV87">
        <v>1.6571304798126221</v>
      </c>
      <c r="EW87">
        <v>2.2800323963165283</v>
      </c>
      <c r="EX87">
        <v>2.2188148498535156</v>
      </c>
      <c r="EY87">
        <v>69.742691040039062</v>
      </c>
      <c r="EZ87">
        <v>69.278724670410156</v>
      </c>
      <c r="FA87">
        <v>68.212310791015625</v>
      </c>
      <c r="FB87">
        <v>67.987922668457031</v>
      </c>
      <c r="FC87">
        <v>67.379486083984375</v>
      </c>
      <c r="FD87">
        <v>66.660331726074219</v>
      </c>
      <c r="FE87">
        <v>66.984893798828125</v>
      </c>
      <c r="FF87">
        <v>69.796363830566406</v>
      </c>
      <c r="FG87">
        <v>74.048248291015625</v>
      </c>
      <c r="FH87">
        <v>77.546615600585937</v>
      </c>
      <c r="FI87">
        <v>80.82366943359375</v>
      </c>
      <c r="FJ87">
        <v>82.880722045898437</v>
      </c>
      <c r="FK87">
        <v>84.774673461914063</v>
      </c>
      <c r="FL87">
        <v>86.714042663574219</v>
      </c>
      <c r="FM87">
        <v>86.899612426757813</v>
      </c>
      <c r="FN87">
        <v>87.099906921386719</v>
      </c>
      <c r="FO87">
        <v>86.028785705566406</v>
      </c>
      <c r="FP87">
        <v>84.708206176757813</v>
      </c>
      <c r="FQ87">
        <v>82.3199462890625</v>
      </c>
      <c r="FR87">
        <v>78.057746887207031</v>
      </c>
      <c r="FS87">
        <v>75.013771057128906</v>
      </c>
      <c r="FT87">
        <v>73.463005065917969</v>
      </c>
      <c r="FU87">
        <v>71.924026489257812</v>
      </c>
      <c r="FV87">
        <v>70.390754699707031</v>
      </c>
      <c r="FW87">
        <v>1</v>
      </c>
      <c r="FX87" s="60"/>
    </row>
    <row r="88" spans="1:180" x14ac:dyDescent="0.2">
      <c r="A88" t="s">
        <v>233</v>
      </c>
      <c r="B88" t="s">
        <v>217</v>
      </c>
      <c r="C88" t="s">
        <v>219</v>
      </c>
      <c r="D88" t="s">
        <v>44</v>
      </c>
      <c r="E88">
        <v>2014</v>
      </c>
      <c r="F88" t="s">
        <v>221</v>
      </c>
      <c r="G88" t="s">
        <v>234</v>
      </c>
      <c r="H88">
        <v>448.62</v>
      </c>
      <c r="K88">
        <v>181.04295775966344</v>
      </c>
      <c r="L88">
        <v>178.26906229006585</v>
      </c>
      <c r="M88">
        <v>175.82707427833199</v>
      </c>
      <c r="N88">
        <v>177.75177683000655</v>
      </c>
      <c r="O88">
        <v>185.83041650696177</v>
      </c>
      <c r="P88">
        <v>205.25316168519549</v>
      </c>
      <c r="Q88">
        <v>228.23531149396868</v>
      </c>
      <c r="R88">
        <v>247.29859198870793</v>
      </c>
      <c r="S88">
        <v>272.80170036476665</v>
      </c>
      <c r="T88">
        <v>286.89397671845404</v>
      </c>
      <c r="U88">
        <v>291.8059140195632</v>
      </c>
      <c r="V88">
        <v>288.44820055207367</v>
      </c>
      <c r="W88">
        <v>284.65400134963011</v>
      </c>
      <c r="X88">
        <v>282.46315243913784</v>
      </c>
      <c r="Y88">
        <v>279.21375040964512</v>
      </c>
      <c r="Z88">
        <v>272.14338893387645</v>
      </c>
      <c r="AA88">
        <v>265.59298016488123</v>
      </c>
      <c r="AB88">
        <v>250.01175599190023</v>
      </c>
      <c r="AC88">
        <v>222.86896975694043</v>
      </c>
      <c r="AD88">
        <v>213.21921091502654</v>
      </c>
      <c r="AE88">
        <v>207.52150859016132</v>
      </c>
      <c r="AF88">
        <v>202.43964249136832</v>
      </c>
      <c r="AG88">
        <v>194.29730002039321</v>
      </c>
      <c r="AH88">
        <v>187.72168499124547</v>
      </c>
      <c r="AI88">
        <v>-0.46288371086120605</v>
      </c>
      <c r="AJ88">
        <v>-0.25278717279434204</v>
      </c>
      <c r="AK88">
        <v>-0.87943482398986816</v>
      </c>
      <c r="AL88">
        <v>-1.4372248649597168</v>
      </c>
      <c r="AM88">
        <v>-2.2545232772827148</v>
      </c>
      <c r="AN88">
        <v>-2.1165037155151367</v>
      </c>
      <c r="AO88">
        <v>-2.4059979915618896</v>
      </c>
      <c r="AP88">
        <v>-3.0052454471588135</v>
      </c>
      <c r="AQ88">
        <v>-3.5226905345916748</v>
      </c>
      <c r="AR88">
        <v>-3.9944210052490234</v>
      </c>
      <c r="AS88">
        <v>-3.08585524559021</v>
      </c>
      <c r="AT88">
        <v>-2.8956081867218018</v>
      </c>
      <c r="AU88">
        <v>-1.853452205657959</v>
      </c>
      <c r="AV88">
        <v>-0.20906513929367065</v>
      </c>
      <c r="AW88">
        <v>0.78027063608169556</v>
      </c>
      <c r="AX88">
        <v>1.8066012859344482</v>
      </c>
      <c r="AY88">
        <v>2.9130244255065918</v>
      </c>
      <c r="AZ88">
        <v>-0.75936204195022583</v>
      </c>
      <c r="BA88">
        <v>-1.743435263633728</v>
      </c>
      <c r="BB88">
        <v>-2.9499037265777588</v>
      </c>
      <c r="BC88">
        <v>-2.9401867389678955</v>
      </c>
      <c r="BD88">
        <v>-2.9387311935424805</v>
      </c>
      <c r="BE88">
        <v>-2.2237412929534912</v>
      </c>
      <c r="BF88">
        <v>-2.1651077270507813</v>
      </c>
      <c r="BG88">
        <v>0.39181900024414063</v>
      </c>
      <c r="BH88">
        <v>0.51541054248809814</v>
      </c>
      <c r="BI88">
        <v>-8.6243905127048492E-2</v>
      </c>
      <c r="BJ88">
        <v>-0.59942495822906494</v>
      </c>
      <c r="BK88">
        <v>-1.1098083257675171</v>
      </c>
      <c r="BL88">
        <v>-1.1349648237228394</v>
      </c>
      <c r="BM88">
        <v>-1.4331402778625488</v>
      </c>
      <c r="BN88">
        <v>-2.0419397354125977</v>
      </c>
      <c r="BO88">
        <v>-2.4800951480865479</v>
      </c>
      <c r="BP88">
        <v>-2.9018516540527344</v>
      </c>
      <c r="BQ88">
        <v>-1.8571236133575439</v>
      </c>
      <c r="BR88">
        <v>-1.6975337266921997</v>
      </c>
      <c r="BS88">
        <v>-0.64961391687393188</v>
      </c>
      <c r="BT88">
        <v>1.6077088117599487</v>
      </c>
      <c r="BU88">
        <v>2.4256324768066406</v>
      </c>
      <c r="BV88">
        <v>3.3971781730651855</v>
      </c>
      <c r="BW88">
        <v>4.482182502746582</v>
      </c>
      <c r="BX88">
        <v>1.1924811601638794</v>
      </c>
      <c r="BY88">
        <v>-0.19432409107685089</v>
      </c>
      <c r="BZ88">
        <v>-1.4574562311172485</v>
      </c>
      <c r="CA88">
        <v>-1.4815237522125244</v>
      </c>
      <c r="CB88">
        <v>-1.5430809259414673</v>
      </c>
      <c r="CC88">
        <v>-0.86852151155471802</v>
      </c>
      <c r="CD88">
        <v>-0.85362452268600464</v>
      </c>
      <c r="CE88">
        <v>0.9837835431098938</v>
      </c>
      <c r="CF88">
        <v>1.047461986541748</v>
      </c>
      <c r="CG88">
        <v>0.46311771869659424</v>
      </c>
      <c r="CH88">
        <v>-1.9167343154549599E-2</v>
      </c>
      <c r="CI88">
        <v>-0.3169822096824646</v>
      </c>
      <c r="CJ88">
        <v>-0.45515400171279907</v>
      </c>
      <c r="CK88">
        <v>-0.75934207439422607</v>
      </c>
      <c r="CL88">
        <v>-1.3747570514678955</v>
      </c>
      <c r="CM88">
        <v>-1.7579970359802246</v>
      </c>
      <c r="CN88">
        <v>-2.1451413631439209</v>
      </c>
      <c r="CO88">
        <v>-1.0061079263687134</v>
      </c>
      <c r="CP88">
        <v>-0.86775112152099609</v>
      </c>
      <c r="CQ88">
        <v>0.18416078388690948</v>
      </c>
      <c r="CR88">
        <v>2.8660008907318115</v>
      </c>
      <c r="CS88">
        <v>3.5652050971984863</v>
      </c>
      <c r="CT88">
        <v>4.4988069534301758</v>
      </c>
      <c r="CU88">
        <v>5.5689764022827148</v>
      </c>
      <c r="CV88">
        <v>2.5443217754364014</v>
      </c>
      <c r="CW88">
        <v>0.8785855770111084</v>
      </c>
      <c r="CX88">
        <v>-0.42379158735275269</v>
      </c>
      <c r="CY88">
        <v>-0.47125816345214844</v>
      </c>
      <c r="CZ88">
        <v>-0.57645779848098755</v>
      </c>
      <c r="DA88">
        <v>7.0099584758281708E-2</v>
      </c>
      <c r="DB88">
        <v>5.470474436879158E-2</v>
      </c>
      <c r="DC88">
        <v>1.575748085975647</v>
      </c>
      <c r="DD88">
        <v>1.5795133113861084</v>
      </c>
      <c r="DE88">
        <v>1.012479305267334</v>
      </c>
      <c r="DF88">
        <v>0.56109029054641724</v>
      </c>
      <c r="DG88">
        <v>0.47584390640258789</v>
      </c>
      <c r="DH88">
        <v>0.22465686500072479</v>
      </c>
      <c r="DI88">
        <v>-8.5543826222419739E-2</v>
      </c>
      <c r="DJ88">
        <v>-0.70757454633712769</v>
      </c>
      <c r="DK88">
        <v>-1.0358988046646118</v>
      </c>
      <c r="DL88">
        <v>-1.3884310722351074</v>
      </c>
      <c r="DM88">
        <v>-0.15509219467639923</v>
      </c>
      <c r="DN88">
        <v>-3.7968434393405914E-2</v>
      </c>
      <c r="DO88">
        <v>1.0179355144500732</v>
      </c>
      <c r="DP88">
        <v>4.1242928504943848</v>
      </c>
      <c r="DQ88">
        <v>4.704777717590332</v>
      </c>
      <c r="DR88">
        <v>5.600435733795166</v>
      </c>
      <c r="DS88">
        <v>6.6557703018188477</v>
      </c>
      <c r="DT88">
        <v>3.8961625099182129</v>
      </c>
      <c r="DU88">
        <v>1.9514952898025513</v>
      </c>
      <c r="DV88">
        <v>0.60987299680709839</v>
      </c>
      <c r="DW88">
        <v>0.53900736570358276</v>
      </c>
      <c r="DX88">
        <v>0.39016526937484741</v>
      </c>
      <c r="DY88">
        <v>1.0087206363677979</v>
      </c>
      <c r="DZ88">
        <v>0.96303403377532959</v>
      </c>
      <c r="EA88">
        <v>2.4304506778717041</v>
      </c>
      <c r="EB88">
        <v>2.3477110862731934</v>
      </c>
      <c r="EC88">
        <v>1.8056702613830566</v>
      </c>
      <c r="ED88">
        <v>1.3988901376724243</v>
      </c>
      <c r="EE88">
        <v>1.6205588579177856</v>
      </c>
      <c r="EF88">
        <v>1.2061957120895386</v>
      </c>
      <c r="EG88">
        <v>0.8873138427734375</v>
      </c>
      <c r="EH88">
        <v>0.25573116540908813</v>
      </c>
      <c r="EI88">
        <v>6.6964174620807171E-3</v>
      </c>
      <c r="EJ88">
        <v>-0.29586172103881836</v>
      </c>
      <c r="EK88">
        <v>1.0736392736434937</v>
      </c>
      <c r="EL88">
        <v>1.1601059436798096</v>
      </c>
      <c r="EM88">
        <v>2.221773624420166</v>
      </c>
      <c r="EN88">
        <v>5.9410667419433594</v>
      </c>
      <c r="EO88">
        <v>6.3501396179199219</v>
      </c>
      <c r="EP88">
        <v>7.1910128593444824</v>
      </c>
      <c r="EQ88">
        <v>8.2249288558959961</v>
      </c>
      <c r="ER88">
        <v>5.8480057716369629</v>
      </c>
      <c r="ES88">
        <v>3.5006065368652344</v>
      </c>
      <c r="ET88">
        <v>2.1023204326629639</v>
      </c>
      <c r="EU88">
        <v>1.9976704120635986</v>
      </c>
      <c r="EV88">
        <v>1.7858154773712158</v>
      </c>
      <c r="EW88">
        <v>2.3639404773712158</v>
      </c>
      <c r="EX88">
        <v>2.274517297744751</v>
      </c>
      <c r="EY88">
        <v>69.518699645996094</v>
      </c>
      <c r="EZ88">
        <v>68.986602783203125</v>
      </c>
      <c r="FA88">
        <v>68.004135131835937</v>
      </c>
      <c r="FB88">
        <v>67.484619140625</v>
      </c>
      <c r="FC88">
        <v>67.411102294921875</v>
      </c>
      <c r="FD88">
        <v>67.797172546386719</v>
      </c>
      <c r="FE88">
        <v>67.508537292480469</v>
      </c>
      <c r="FF88">
        <v>69.550254821777344</v>
      </c>
      <c r="FG88">
        <v>75.665435791015625</v>
      </c>
      <c r="FH88">
        <v>80.539627075195313</v>
      </c>
      <c r="FI88">
        <v>84.212348937988281</v>
      </c>
      <c r="FJ88">
        <v>85.520645141601563</v>
      </c>
      <c r="FK88">
        <v>86.6390380859375</v>
      </c>
      <c r="FL88">
        <v>87.038566589355469</v>
      </c>
      <c r="FM88">
        <v>87.158699035644531</v>
      </c>
      <c r="FN88">
        <v>86.5391845703125</v>
      </c>
      <c r="FO88">
        <v>85.378753662109375</v>
      </c>
      <c r="FP88">
        <v>82.341590881347656</v>
      </c>
      <c r="FQ88">
        <v>79.04364013671875</v>
      </c>
      <c r="FR88">
        <v>76.379264831542969</v>
      </c>
      <c r="FS88">
        <v>74.982391357421875</v>
      </c>
      <c r="FT88">
        <v>74.404632568359375</v>
      </c>
      <c r="FU88">
        <v>74.659942626953125</v>
      </c>
      <c r="FV88">
        <v>73.844947814941406</v>
      </c>
      <c r="FW88">
        <v>1</v>
      </c>
      <c r="FX88" s="60"/>
    </row>
    <row r="89" spans="1:180" x14ac:dyDescent="0.2">
      <c r="A89" t="s">
        <v>233</v>
      </c>
      <c r="B89" t="s">
        <v>217</v>
      </c>
      <c r="C89" t="s">
        <v>219</v>
      </c>
      <c r="D89" t="s">
        <v>45</v>
      </c>
      <c r="E89">
        <v>2014</v>
      </c>
      <c r="F89" t="s">
        <v>221</v>
      </c>
      <c r="G89" t="s">
        <v>234</v>
      </c>
      <c r="H89">
        <v>438.37</v>
      </c>
      <c r="K89">
        <v>178.80505353274529</v>
      </c>
      <c r="L89">
        <v>175.65406920362176</v>
      </c>
      <c r="M89">
        <v>172.33383044604474</v>
      </c>
      <c r="N89">
        <v>171.73574498343359</v>
      </c>
      <c r="O89">
        <v>178.06695607675587</v>
      </c>
      <c r="P89">
        <v>194.03507530128869</v>
      </c>
      <c r="Q89">
        <v>216.48610376755943</v>
      </c>
      <c r="R89">
        <v>232.68203799164303</v>
      </c>
      <c r="S89">
        <v>253.37604039042847</v>
      </c>
      <c r="T89">
        <v>271.38514758378807</v>
      </c>
      <c r="U89">
        <v>279.87573614667434</v>
      </c>
      <c r="V89">
        <v>280.12638561725703</v>
      </c>
      <c r="W89">
        <v>273.0300215973698</v>
      </c>
      <c r="X89">
        <v>270.44570848300748</v>
      </c>
      <c r="Y89">
        <v>269.00286388085095</v>
      </c>
      <c r="Z89">
        <v>260.64290553951435</v>
      </c>
      <c r="AA89">
        <v>253.05363927354711</v>
      </c>
      <c r="AB89">
        <v>239.84519710548756</v>
      </c>
      <c r="AC89">
        <v>213.50762668252955</v>
      </c>
      <c r="AD89">
        <v>203.97191220777003</v>
      </c>
      <c r="AE89">
        <v>197.34833373134543</v>
      </c>
      <c r="AF89">
        <v>190.8801007733706</v>
      </c>
      <c r="AG89">
        <v>182.01776540438033</v>
      </c>
      <c r="AH89">
        <v>175.84773497821956</v>
      </c>
      <c r="AI89">
        <v>-0.52796697616577148</v>
      </c>
      <c r="AJ89">
        <v>-0.53181672096252441</v>
      </c>
      <c r="AK89">
        <v>-1.2643128633499146</v>
      </c>
      <c r="AL89">
        <v>-1.7017115354537964</v>
      </c>
      <c r="AM89">
        <v>-2.2816710472106934</v>
      </c>
      <c r="AN89">
        <v>-1.9835153818130493</v>
      </c>
      <c r="AO89">
        <v>-2.2560772895812988</v>
      </c>
      <c r="AP89">
        <v>-3.0352592468261719</v>
      </c>
      <c r="AQ89">
        <v>-3.5722119808197021</v>
      </c>
      <c r="AR89">
        <v>-4.450645923614502</v>
      </c>
      <c r="AS89">
        <v>-3.2446908950805664</v>
      </c>
      <c r="AT89">
        <v>-3.1194522380828857</v>
      </c>
      <c r="AU89">
        <v>-1.8083161115646362</v>
      </c>
      <c r="AV89">
        <v>-0.1128547266125679</v>
      </c>
      <c r="AW89">
        <v>0.38073444366455078</v>
      </c>
      <c r="AX89">
        <v>1.2761908769607544</v>
      </c>
      <c r="AY89">
        <v>2.6119308471679687</v>
      </c>
      <c r="AZ89">
        <v>-1.1750669479370117</v>
      </c>
      <c r="BA89">
        <v>-1.8809342384338379</v>
      </c>
      <c r="BB89">
        <v>-3.0904684066772461</v>
      </c>
      <c r="BC89">
        <v>-3.1862404346466064</v>
      </c>
      <c r="BD89">
        <v>-3.1119272708892822</v>
      </c>
      <c r="BE89">
        <v>-2.3913185596466064</v>
      </c>
      <c r="BF89">
        <v>-2.3352565765380859</v>
      </c>
      <c r="BG89">
        <v>0.38217487931251526</v>
      </c>
      <c r="BH89">
        <v>0.35267162322998047</v>
      </c>
      <c r="BI89">
        <v>-0.33813843131065369</v>
      </c>
      <c r="BJ89">
        <v>-0.83842915296554565</v>
      </c>
      <c r="BK89">
        <v>-1.1621543169021606</v>
      </c>
      <c r="BL89">
        <v>-1.0840723514556885</v>
      </c>
      <c r="BM89">
        <v>-1.3373299837112427</v>
      </c>
      <c r="BN89">
        <v>-2.036177396774292</v>
      </c>
      <c r="BO89">
        <v>-2.4092087745666504</v>
      </c>
      <c r="BP89">
        <v>-2.9657852649688721</v>
      </c>
      <c r="BQ89">
        <v>-1.8927757740020752</v>
      </c>
      <c r="BR89">
        <v>-1.7900791168212891</v>
      </c>
      <c r="BS89">
        <v>-0.59492236375808716</v>
      </c>
      <c r="BT89">
        <v>1.6470328569412231</v>
      </c>
      <c r="BU89">
        <v>2.0285980701446533</v>
      </c>
      <c r="BV89">
        <v>2.9765739440917969</v>
      </c>
      <c r="BW89">
        <v>4.2006959915161133</v>
      </c>
      <c r="BX89">
        <v>0.83476889133453369</v>
      </c>
      <c r="BY89">
        <v>-0.29782354831695557</v>
      </c>
      <c r="BZ89">
        <v>-1.55742347240448</v>
      </c>
      <c r="CA89">
        <v>-1.6599957942962646</v>
      </c>
      <c r="CB89">
        <v>-1.668309211730957</v>
      </c>
      <c r="CC89">
        <v>-0.98141872882843018</v>
      </c>
      <c r="CD89">
        <v>-0.96585816144943237</v>
      </c>
      <c r="CE89">
        <v>1.0125364065170288</v>
      </c>
      <c r="CF89">
        <v>0.96526557207107544</v>
      </c>
      <c r="CG89">
        <v>0.30332711338996887</v>
      </c>
      <c r="CH89">
        <v>-0.24052244424819946</v>
      </c>
      <c r="CI89">
        <v>-0.38678038120269775</v>
      </c>
      <c r="CJ89">
        <v>-0.46112078428268433</v>
      </c>
      <c r="CK89">
        <v>-0.70100831985473633</v>
      </c>
      <c r="CL89">
        <v>-1.3442163467407227</v>
      </c>
      <c r="CM89">
        <v>-1.6037163734436035</v>
      </c>
      <c r="CN89">
        <v>-1.937375545501709</v>
      </c>
      <c r="CO89">
        <v>-0.95644348859786987</v>
      </c>
      <c r="CP89">
        <v>-0.86935937404632568</v>
      </c>
      <c r="CQ89">
        <v>0.24547041952610016</v>
      </c>
      <c r="CR89">
        <v>2.8659255504608154</v>
      </c>
      <c r="CS89">
        <v>3.1699032783508301</v>
      </c>
      <c r="CT89">
        <v>4.1542539596557617</v>
      </c>
      <c r="CU89">
        <v>5.3010697364807129</v>
      </c>
      <c r="CV89">
        <v>2.2267751693725586</v>
      </c>
      <c r="CW89">
        <v>0.7986341118812561</v>
      </c>
      <c r="CX89">
        <v>-0.49564111232757568</v>
      </c>
      <c r="CY89">
        <v>-0.60292339324951172</v>
      </c>
      <c r="CZ89">
        <v>-0.66846364736557007</v>
      </c>
      <c r="DA89">
        <v>-4.9264663830399513E-3</v>
      </c>
      <c r="DB89">
        <v>-1.7417009919881821E-2</v>
      </c>
      <c r="DC89">
        <v>1.6428978443145752</v>
      </c>
      <c r="DD89">
        <v>1.5778595209121704</v>
      </c>
      <c r="DE89">
        <v>0.94479268789291382</v>
      </c>
      <c r="DF89">
        <v>0.35738426446914673</v>
      </c>
      <c r="DG89">
        <v>0.38859355449676514</v>
      </c>
      <c r="DH89">
        <v>0.16183075308799744</v>
      </c>
      <c r="DI89">
        <v>-6.4686641097068787E-2</v>
      </c>
      <c r="DJ89">
        <v>-0.65225523710250854</v>
      </c>
      <c r="DK89">
        <v>-0.79822391271591187</v>
      </c>
      <c r="DL89">
        <v>-0.9089658260345459</v>
      </c>
      <c r="DM89">
        <v>-2.0111231133341789E-2</v>
      </c>
      <c r="DN89">
        <v>5.1360331475734711E-2</v>
      </c>
      <c r="DO89">
        <v>1.0858632326126099</v>
      </c>
      <c r="DP89">
        <v>4.0848183631896973</v>
      </c>
      <c r="DQ89">
        <v>4.3112082481384277</v>
      </c>
      <c r="DR89">
        <v>5.3319339752197266</v>
      </c>
      <c r="DS89">
        <v>6.4014434814453125</v>
      </c>
      <c r="DT89">
        <v>3.6187813282012939</v>
      </c>
      <c r="DU89">
        <v>1.8950916528701782</v>
      </c>
      <c r="DV89">
        <v>0.56614118814468384</v>
      </c>
      <c r="DW89">
        <v>0.4541490375995636</v>
      </c>
      <c r="DX89">
        <v>0.33138185739517212</v>
      </c>
      <c r="DY89">
        <v>0.97156578302383423</v>
      </c>
      <c r="DZ89">
        <v>0.93102419376373291</v>
      </c>
      <c r="EA89">
        <v>2.5530397891998291</v>
      </c>
      <c r="EB89">
        <v>2.4623477458953857</v>
      </c>
      <c r="EC89">
        <v>1.8709671497344971</v>
      </c>
      <c r="ED89">
        <v>1.2206666469573975</v>
      </c>
      <c r="EE89">
        <v>1.5081104040145874</v>
      </c>
      <c r="EF89">
        <v>1.0612738132476807</v>
      </c>
      <c r="EG89">
        <v>0.85406076908111572</v>
      </c>
      <c r="EH89">
        <v>0.34682655334472656</v>
      </c>
      <c r="EI89">
        <v>0.36477923393249512</v>
      </c>
      <c r="EJ89">
        <v>0.57589453458786011</v>
      </c>
      <c r="EK89">
        <v>1.3318037986755371</v>
      </c>
      <c r="EL89">
        <v>1.3807333707809448</v>
      </c>
      <c r="EM89">
        <v>2.2992570400238037</v>
      </c>
      <c r="EN89">
        <v>5.8447060585021973</v>
      </c>
      <c r="EO89">
        <v>5.9590721130371094</v>
      </c>
      <c r="EP89">
        <v>7.0323166847229004</v>
      </c>
      <c r="EQ89">
        <v>7.990208625793457</v>
      </c>
      <c r="ER89">
        <v>5.6286172866821289</v>
      </c>
      <c r="ES89">
        <v>3.4782023429870605</v>
      </c>
      <c r="ET89">
        <v>2.0991861820220947</v>
      </c>
      <c r="EU89">
        <v>1.9803937673568726</v>
      </c>
      <c r="EV89">
        <v>1.7749999761581421</v>
      </c>
      <c r="EW89">
        <v>2.3814654350280762</v>
      </c>
      <c r="EX89">
        <v>2.3004226684570312</v>
      </c>
      <c r="EY89">
        <v>75.132781982421875</v>
      </c>
      <c r="EZ89">
        <v>73.487258911132813</v>
      </c>
      <c r="FA89">
        <v>71.374588012695313</v>
      </c>
      <c r="FB89">
        <v>69.628120422363281</v>
      </c>
      <c r="FC89">
        <v>68.368644714355469</v>
      </c>
      <c r="FD89">
        <v>67.138092041015625</v>
      </c>
      <c r="FE89">
        <v>67.4622802734375</v>
      </c>
      <c r="FF89">
        <v>68.572113037109375</v>
      </c>
      <c r="FG89">
        <v>72.142585754394531</v>
      </c>
      <c r="FH89">
        <v>78.472274780273437</v>
      </c>
      <c r="FI89">
        <v>83.017814636230469</v>
      </c>
      <c r="FJ89">
        <v>85.420143127441406</v>
      </c>
      <c r="FK89">
        <v>84.952690124511719</v>
      </c>
      <c r="FL89">
        <v>85.037765502929688</v>
      </c>
      <c r="FM89">
        <v>85.703399658203125</v>
      </c>
      <c r="FN89">
        <v>84.841957092285156</v>
      </c>
      <c r="FO89">
        <v>83.367340087890625</v>
      </c>
      <c r="FP89">
        <v>81.659950256347656</v>
      </c>
      <c r="FQ89">
        <v>78.754096984863281</v>
      </c>
      <c r="FR89">
        <v>75.749015808105469</v>
      </c>
      <c r="FS89">
        <v>73.1763916015625</v>
      </c>
      <c r="FT89">
        <v>71.150863647460938</v>
      </c>
      <c r="FU89">
        <v>69.841499328613281</v>
      </c>
      <c r="FV89">
        <v>68.463157653808594</v>
      </c>
      <c r="FW89">
        <v>1</v>
      </c>
      <c r="FX89" s="60"/>
    </row>
    <row r="90" spans="1:180" x14ac:dyDescent="0.2">
      <c r="A90" t="s">
        <v>233</v>
      </c>
      <c r="B90" t="s">
        <v>217</v>
      </c>
      <c r="C90" t="s">
        <v>219</v>
      </c>
      <c r="D90" t="s">
        <v>46</v>
      </c>
      <c r="E90">
        <v>2014</v>
      </c>
      <c r="F90" t="s">
        <v>221</v>
      </c>
      <c r="G90" t="s">
        <v>234</v>
      </c>
      <c r="H90">
        <v>434.43</v>
      </c>
      <c r="K90">
        <v>187.72308493587087</v>
      </c>
      <c r="L90">
        <v>184.08723094765099</v>
      </c>
      <c r="M90">
        <v>180.54899435960652</v>
      </c>
      <c r="N90">
        <v>180.34104821506264</v>
      </c>
      <c r="O90">
        <v>187.98026566845905</v>
      </c>
      <c r="P90">
        <v>207.61456403617805</v>
      </c>
      <c r="Q90">
        <v>232.48449260448766</v>
      </c>
      <c r="R90">
        <v>246.76238394454657</v>
      </c>
      <c r="S90">
        <v>261.42585731079606</v>
      </c>
      <c r="T90">
        <v>274.05891305700601</v>
      </c>
      <c r="U90">
        <v>283.53292415922942</v>
      </c>
      <c r="V90">
        <v>286.64940146480581</v>
      </c>
      <c r="W90">
        <v>286.25552833965889</v>
      </c>
      <c r="X90">
        <v>287.10882260472084</v>
      </c>
      <c r="Y90">
        <v>286.47841804120912</v>
      </c>
      <c r="Z90">
        <v>279.04307480145786</v>
      </c>
      <c r="AA90">
        <v>269.89890239190487</v>
      </c>
      <c r="AB90">
        <v>256.0548447786951</v>
      </c>
      <c r="AC90">
        <v>230.66250644263863</v>
      </c>
      <c r="AD90">
        <v>220.50595701268819</v>
      </c>
      <c r="AE90">
        <v>213.20613170940311</v>
      </c>
      <c r="AF90">
        <v>206.37691293908529</v>
      </c>
      <c r="AG90">
        <v>196.89259083386952</v>
      </c>
      <c r="AH90">
        <v>190.27283414342904</v>
      </c>
      <c r="AI90">
        <v>-0.73956632614135742</v>
      </c>
      <c r="AJ90">
        <v>-0.66191744804382324</v>
      </c>
      <c r="AK90">
        <v>-0.66166412830352783</v>
      </c>
      <c r="AL90">
        <v>-0.66974562406539917</v>
      </c>
      <c r="AM90">
        <v>-1.0474748611450195</v>
      </c>
      <c r="AN90">
        <v>-1.4829699993133545</v>
      </c>
      <c r="AO90">
        <v>-2.2495591640472412</v>
      </c>
      <c r="AP90">
        <v>-2.6904871463775635</v>
      </c>
      <c r="AQ90">
        <v>-1.9356511831283569</v>
      </c>
      <c r="AR90">
        <v>-2.3153467178344727</v>
      </c>
      <c r="AS90">
        <v>-3.3386480808258057</v>
      </c>
      <c r="AT90">
        <v>-3.9073238372802734</v>
      </c>
      <c r="AU90">
        <v>-3.8843166828155518</v>
      </c>
      <c r="AV90">
        <v>-3.2973008155822754</v>
      </c>
      <c r="AW90">
        <v>-3.333484411239624</v>
      </c>
      <c r="AX90">
        <v>-2.5585110187530518</v>
      </c>
      <c r="AY90">
        <v>-1.2961710691452026</v>
      </c>
      <c r="AZ90">
        <v>-1.455661416053772</v>
      </c>
      <c r="BA90">
        <v>-9.4103135168552399E-2</v>
      </c>
      <c r="BB90">
        <v>2.0950944423675537</v>
      </c>
      <c r="BC90">
        <v>0.71535700559616089</v>
      </c>
      <c r="BD90">
        <v>-1.0219213962554932</v>
      </c>
      <c r="BE90">
        <v>-1.3114840984344482</v>
      </c>
      <c r="BF90">
        <v>-1.4968559741973877</v>
      </c>
      <c r="BG90">
        <v>7.4337489902973175E-2</v>
      </c>
      <c r="BH90">
        <v>0.12019693106412888</v>
      </c>
      <c r="BI90">
        <v>8.4989532828330994E-2</v>
      </c>
      <c r="BJ90">
        <v>7.1344271302223206E-2</v>
      </c>
      <c r="BK90">
        <v>-0.23109227418899536</v>
      </c>
      <c r="BL90">
        <v>-0.45196548104286194</v>
      </c>
      <c r="BM90">
        <v>-0.76695472002029419</v>
      </c>
      <c r="BN90">
        <v>-0.91950428485870361</v>
      </c>
      <c r="BO90">
        <v>-0.68434923887252808</v>
      </c>
      <c r="BP90">
        <v>-1.2606340646743774</v>
      </c>
      <c r="BQ90">
        <v>-2.2589511871337891</v>
      </c>
      <c r="BR90">
        <v>-2.7237505912780762</v>
      </c>
      <c r="BS90">
        <v>-2.7563846111297607</v>
      </c>
      <c r="BT90">
        <v>-2.1263437271118164</v>
      </c>
      <c r="BU90">
        <v>-2.1644446849822998</v>
      </c>
      <c r="BV90">
        <v>-1.2386696338653564</v>
      </c>
      <c r="BW90">
        <v>0.95183628797531128</v>
      </c>
      <c r="BX90">
        <v>1.0196231603622437</v>
      </c>
      <c r="BY90">
        <v>1.7845649719238281</v>
      </c>
      <c r="BZ90">
        <v>3.529940128326416</v>
      </c>
      <c r="CA90">
        <v>2.0454308986663818</v>
      </c>
      <c r="CB90">
        <v>8.5283324122428894E-2</v>
      </c>
      <c r="CC90">
        <v>-0.2742474377155304</v>
      </c>
      <c r="CD90">
        <v>-0.43266379833221436</v>
      </c>
      <c r="CE90">
        <v>0.63804483413696289</v>
      </c>
      <c r="CF90">
        <v>0.66188699007034302</v>
      </c>
      <c r="CG90">
        <v>0.6021195650100708</v>
      </c>
      <c r="CH90">
        <v>0.5846208930015564</v>
      </c>
      <c r="CI90">
        <v>0.33433187007904053</v>
      </c>
      <c r="CJ90">
        <v>0.26210510730743408</v>
      </c>
      <c r="CK90">
        <v>0.25989261269569397</v>
      </c>
      <c r="CL90">
        <v>0.30707314610481262</v>
      </c>
      <c r="CM90">
        <v>0.18229873478412628</v>
      </c>
      <c r="CN90">
        <v>-0.5301433801651001</v>
      </c>
      <c r="CO90">
        <v>-1.511156439781189</v>
      </c>
      <c r="CP90">
        <v>-1.9040114879608154</v>
      </c>
      <c r="CQ90">
        <v>-1.9751825332641602</v>
      </c>
      <c r="CR90">
        <v>-1.3153421878814697</v>
      </c>
      <c r="CS90">
        <v>-1.3547712564468384</v>
      </c>
      <c r="CT90">
        <v>-0.32455146312713623</v>
      </c>
      <c r="CU90">
        <v>2.5087993144989014</v>
      </c>
      <c r="CV90">
        <v>2.7339978218078613</v>
      </c>
      <c r="CW90">
        <v>3.0857248306274414</v>
      </c>
      <c r="CX90">
        <v>4.523709774017334</v>
      </c>
      <c r="CY90">
        <v>2.9666361808776855</v>
      </c>
      <c r="CZ90">
        <v>0.85212993621826172</v>
      </c>
      <c r="DA90">
        <v>0.44413948059082031</v>
      </c>
      <c r="DB90">
        <v>0.30439245700836182</v>
      </c>
      <c r="DC90">
        <v>1.2017521858215332</v>
      </c>
      <c r="DD90">
        <v>1.2035770416259766</v>
      </c>
      <c r="DE90">
        <v>1.1192495822906494</v>
      </c>
      <c r="DF90">
        <v>1.0978974103927612</v>
      </c>
      <c r="DG90">
        <v>0.89975601434707642</v>
      </c>
      <c r="DH90">
        <v>0.97617566585540771</v>
      </c>
      <c r="DI90">
        <v>1.2867399454116821</v>
      </c>
      <c r="DJ90">
        <v>1.5336505174636841</v>
      </c>
      <c r="DK90">
        <v>1.0489466190338135</v>
      </c>
      <c r="DL90">
        <v>0.20034734904766083</v>
      </c>
      <c r="DM90">
        <v>-0.76336163282394409</v>
      </c>
      <c r="DN90">
        <v>-1.0842723846435547</v>
      </c>
      <c r="DO90">
        <v>-1.19398033618927</v>
      </c>
      <c r="DP90">
        <v>-0.50434082746505737</v>
      </c>
      <c r="DQ90">
        <v>-0.5450979471206665</v>
      </c>
      <c r="DR90">
        <v>0.58956670761108398</v>
      </c>
      <c r="DS90">
        <v>4.0657625198364258</v>
      </c>
      <c r="DT90">
        <v>4.4483723640441895</v>
      </c>
      <c r="DU90">
        <v>4.3868846893310547</v>
      </c>
      <c r="DV90">
        <v>5.517479419708252</v>
      </c>
      <c r="DW90">
        <v>3.8878412246704102</v>
      </c>
      <c r="DX90">
        <v>1.6189764738082886</v>
      </c>
      <c r="DY90">
        <v>1.1625264883041382</v>
      </c>
      <c r="DZ90">
        <v>1.041448712348938</v>
      </c>
      <c r="EA90">
        <v>2.0156559944152832</v>
      </c>
      <c r="EB90">
        <v>1.9856914281845093</v>
      </c>
      <c r="EC90">
        <v>1.8659032583236694</v>
      </c>
      <c r="ED90">
        <v>1.8389873504638672</v>
      </c>
      <c r="EE90">
        <v>1.7161386013031006</v>
      </c>
      <c r="EF90">
        <v>2.0071802139282227</v>
      </c>
      <c r="EG90">
        <v>2.7693443298339844</v>
      </c>
      <c r="EH90">
        <v>3.304633617401123</v>
      </c>
      <c r="EI90">
        <v>2.3002486228942871</v>
      </c>
      <c r="EJ90">
        <v>1.2550599575042725</v>
      </c>
      <c r="EK90">
        <v>0.31633523106575012</v>
      </c>
      <c r="EL90">
        <v>9.930073469877243E-2</v>
      </c>
      <c r="EM90">
        <v>-6.6048495471477509E-2</v>
      </c>
      <c r="EN90">
        <v>0.66661632061004639</v>
      </c>
      <c r="EO90">
        <v>0.62394171953201294</v>
      </c>
      <c r="EP90">
        <v>1.9094082117080688</v>
      </c>
      <c r="EQ90">
        <v>6.3137698173522949</v>
      </c>
      <c r="ER90">
        <v>6.9236569404602051</v>
      </c>
      <c r="ES90">
        <v>6.2655525207519531</v>
      </c>
      <c r="ET90">
        <v>6.9523253440856934</v>
      </c>
      <c r="EU90">
        <v>5.2179150581359863</v>
      </c>
      <c r="EV90">
        <v>2.7261812686920166</v>
      </c>
      <c r="EW90">
        <v>2.1997630596160889</v>
      </c>
      <c r="EX90">
        <v>2.1056408882141113</v>
      </c>
      <c r="EY90">
        <v>64.802200317382812</v>
      </c>
      <c r="EZ90">
        <v>64.038864135742187</v>
      </c>
      <c r="FA90">
        <v>62.506450653076172</v>
      </c>
      <c r="FB90">
        <v>61.278362274169922</v>
      </c>
      <c r="FC90">
        <v>60.045452117919922</v>
      </c>
      <c r="FD90">
        <v>59.616012573242187</v>
      </c>
      <c r="FE90">
        <v>59.127147674560547</v>
      </c>
      <c r="FF90">
        <v>59.260112762451172</v>
      </c>
      <c r="FG90">
        <v>62.764636993408203</v>
      </c>
      <c r="FH90">
        <v>67.055374145507813</v>
      </c>
      <c r="FI90">
        <v>71.980400085449219</v>
      </c>
      <c r="FJ90">
        <v>74.534591674804688</v>
      </c>
      <c r="FK90">
        <v>76.053329467773438</v>
      </c>
      <c r="FL90">
        <v>76.874603271484375</v>
      </c>
      <c r="FM90">
        <v>77.976356506347656</v>
      </c>
      <c r="FN90">
        <v>77.265274047851562</v>
      </c>
      <c r="FO90">
        <v>74.765625</v>
      </c>
      <c r="FP90">
        <v>71.3446044921875</v>
      </c>
      <c r="FQ90">
        <v>68.047538757324219</v>
      </c>
      <c r="FR90">
        <v>66.635093688964844</v>
      </c>
      <c r="FS90">
        <v>65.006828308105469</v>
      </c>
      <c r="FT90">
        <v>64.7501220703125</v>
      </c>
      <c r="FU90">
        <v>63.633018493652344</v>
      </c>
      <c r="FV90">
        <v>62.266460418701172</v>
      </c>
      <c r="FW90">
        <v>1</v>
      </c>
      <c r="FX90" s="60"/>
    </row>
    <row r="91" spans="1:180" x14ac:dyDescent="0.2">
      <c r="A91" t="s">
        <v>233</v>
      </c>
      <c r="B91" t="s">
        <v>217</v>
      </c>
      <c r="C91" t="s">
        <v>219</v>
      </c>
      <c r="D91" t="s">
        <v>47</v>
      </c>
      <c r="E91">
        <v>2014</v>
      </c>
      <c r="F91" t="s">
        <v>221</v>
      </c>
      <c r="G91" t="s">
        <v>234</v>
      </c>
      <c r="H91">
        <v>430.49</v>
      </c>
      <c r="K91">
        <v>162.89693738459866</v>
      </c>
      <c r="L91">
        <v>160.09759134528878</v>
      </c>
      <c r="M91">
        <v>158.10359417526126</v>
      </c>
      <c r="N91">
        <v>159.72529828661717</v>
      </c>
      <c r="O91">
        <v>167.7422133641428</v>
      </c>
      <c r="P91">
        <v>186.28354860385477</v>
      </c>
      <c r="Q91">
        <v>210.15631857932792</v>
      </c>
      <c r="R91">
        <v>223.30803410149619</v>
      </c>
      <c r="S91">
        <v>231.54586660113705</v>
      </c>
      <c r="T91">
        <v>235.60382721581658</v>
      </c>
      <c r="U91">
        <v>237.44389096927708</v>
      </c>
      <c r="V91">
        <v>240.20603426043238</v>
      </c>
      <c r="W91">
        <v>240.78819694830932</v>
      </c>
      <c r="X91">
        <v>240.98573593986248</v>
      </c>
      <c r="Y91">
        <v>238.9863964574746</v>
      </c>
      <c r="Z91">
        <v>235.26305916340763</v>
      </c>
      <c r="AA91">
        <v>231.9806842572807</v>
      </c>
      <c r="AB91">
        <v>224.71088106861879</v>
      </c>
      <c r="AC91">
        <v>204.55092920825396</v>
      </c>
      <c r="AD91">
        <v>194.05775294123302</v>
      </c>
      <c r="AE91">
        <v>187.24886115491299</v>
      </c>
      <c r="AF91">
        <v>180.3809786519931</v>
      </c>
      <c r="AG91">
        <v>172.81555932488024</v>
      </c>
      <c r="AH91">
        <v>167.67790185171856</v>
      </c>
      <c r="AI91">
        <v>-0.67763662338256836</v>
      </c>
      <c r="AJ91">
        <v>-0.64107292890548706</v>
      </c>
      <c r="AK91">
        <v>-0.67059123516082764</v>
      </c>
      <c r="AL91">
        <v>-0.69837677478790283</v>
      </c>
      <c r="AM91">
        <v>-1.1336088180541992</v>
      </c>
      <c r="AN91">
        <v>-1.5057052373886108</v>
      </c>
      <c r="AO91">
        <v>-2.2086663246154785</v>
      </c>
      <c r="AP91">
        <v>-2.4880292415618896</v>
      </c>
      <c r="AQ91">
        <v>-1.9056802988052368</v>
      </c>
      <c r="AR91">
        <v>-2.1523475646972656</v>
      </c>
      <c r="AS91">
        <v>-2.8895156383514404</v>
      </c>
      <c r="AT91">
        <v>-2.9293532371520996</v>
      </c>
      <c r="AU91">
        <v>-3.1252083778381348</v>
      </c>
      <c r="AV91">
        <v>-2.7687942981719971</v>
      </c>
      <c r="AW91">
        <v>-2.7981963157653809</v>
      </c>
      <c r="AX91">
        <v>-2.7267279624938965</v>
      </c>
      <c r="AY91">
        <v>-2.0232412815093994</v>
      </c>
      <c r="AZ91">
        <v>-2.0562431812286377</v>
      </c>
      <c r="BA91">
        <v>-0.2577899694442749</v>
      </c>
      <c r="BB91">
        <v>1.5978797674179077</v>
      </c>
      <c r="BC91">
        <v>0.46926432847976685</v>
      </c>
      <c r="BD91">
        <v>-1.0767470598220825</v>
      </c>
      <c r="BE91">
        <v>-1.2984988689422607</v>
      </c>
      <c r="BF91">
        <v>-1.3937631845474243</v>
      </c>
      <c r="BG91">
        <v>7.5431570410728455E-2</v>
      </c>
      <c r="BH91">
        <v>9.5761477947235107E-2</v>
      </c>
      <c r="BI91">
        <v>3.0444841831922531E-2</v>
      </c>
      <c r="BJ91">
        <v>1.5464255586266518E-2</v>
      </c>
      <c r="BK91">
        <v>-0.34755653142929077</v>
      </c>
      <c r="BL91">
        <v>-0.53186154365539551</v>
      </c>
      <c r="BM91">
        <v>-0.89733576774597168</v>
      </c>
      <c r="BN91">
        <v>-0.85250997543334961</v>
      </c>
      <c r="BO91">
        <v>-0.72759145498275757</v>
      </c>
      <c r="BP91">
        <v>-1.1994832754135132</v>
      </c>
      <c r="BQ91">
        <v>-1.95853590965271</v>
      </c>
      <c r="BR91">
        <v>-2.0503799915313721</v>
      </c>
      <c r="BS91">
        <v>-2.175525426864624</v>
      </c>
      <c r="BT91">
        <v>-1.761317253112793</v>
      </c>
      <c r="BU91">
        <v>-1.7926698923110962</v>
      </c>
      <c r="BV91">
        <v>-1.4253566265106201</v>
      </c>
      <c r="BW91">
        <v>0.18564197421073914</v>
      </c>
      <c r="BX91">
        <v>0.38147050142288208</v>
      </c>
      <c r="BY91">
        <v>1.4074511528015137</v>
      </c>
      <c r="BZ91">
        <v>2.9481403827667236</v>
      </c>
      <c r="CA91">
        <v>1.6797057390213013</v>
      </c>
      <c r="CB91">
        <v>-3.8344305008649826E-2</v>
      </c>
      <c r="CC91">
        <v>-0.32839062809944153</v>
      </c>
      <c r="CD91">
        <v>-0.39634361863136292</v>
      </c>
      <c r="CE91">
        <v>0.59700429439544678</v>
      </c>
      <c r="CF91">
        <v>0.6060907244682312</v>
      </c>
      <c r="CG91">
        <v>0.5159803032875061</v>
      </c>
      <c r="CH91">
        <v>0.50986838340759277</v>
      </c>
      <c r="CI91">
        <v>0.1968609094619751</v>
      </c>
      <c r="CJ91">
        <v>0.14261962473392487</v>
      </c>
      <c r="CK91">
        <v>1.0887821204960346E-2</v>
      </c>
      <c r="CL91">
        <v>0.28024569153785706</v>
      </c>
      <c r="CM91">
        <v>8.8349208235740662E-2</v>
      </c>
      <c r="CN91">
        <v>-0.5395323634147644</v>
      </c>
      <c r="CO91">
        <v>-1.3137421607971191</v>
      </c>
      <c r="CP91">
        <v>-1.4416059255599976</v>
      </c>
      <c r="CQ91">
        <v>-1.5177779197692871</v>
      </c>
      <c r="CR91">
        <v>-1.0635416507720947</v>
      </c>
      <c r="CS91">
        <v>-1.096245288848877</v>
      </c>
      <c r="CT91">
        <v>-0.52403092384338379</v>
      </c>
      <c r="CU91">
        <v>1.7155077457427979</v>
      </c>
      <c r="CV91">
        <v>2.0698235034942627</v>
      </c>
      <c r="CW91">
        <v>2.5607922077178955</v>
      </c>
      <c r="CX91">
        <v>3.8833270072937012</v>
      </c>
      <c r="CY91">
        <v>2.5180537700653076</v>
      </c>
      <c r="CZ91">
        <v>0.6808503270149231</v>
      </c>
      <c r="DA91">
        <v>0.34350338578224182</v>
      </c>
      <c r="DB91">
        <v>0.29446613788604736</v>
      </c>
      <c r="DC91">
        <v>1.1185771226882935</v>
      </c>
      <c r="DD91">
        <v>1.1164200305938721</v>
      </c>
      <c r="DE91">
        <v>1.0015157461166382</v>
      </c>
      <c r="DF91">
        <v>1.0042724609375</v>
      </c>
      <c r="DG91">
        <v>0.74127835035324097</v>
      </c>
      <c r="DH91">
        <v>0.81710076332092285</v>
      </c>
      <c r="DI91">
        <v>0.91911143064498901</v>
      </c>
      <c r="DJ91">
        <v>1.4130012989044189</v>
      </c>
      <c r="DK91">
        <v>0.90428990125656128</v>
      </c>
      <c r="DL91">
        <v>0.12041855603456497</v>
      </c>
      <c r="DM91">
        <v>-0.66894835233688354</v>
      </c>
      <c r="DN91">
        <v>-0.8328317403793335</v>
      </c>
      <c r="DO91">
        <v>-0.86003035306930542</v>
      </c>
      <c r="DP91">
        <v>-0.36576604843139648</v>
      </c>
      <c r="DQ91">
        <v>-0.39982077479362488</v>
      </c>
      <c r="DR91">
        <v>0.37729483842849731</v>
      </c>
      <c r="DS91">
        <v>3.2453734874725342</v>
      </c>
      <c r="DT91">
        <v>3.7581768035888672</v>
      </c>
      <c r="DU91">
        <v>3.7141330242156982</v>
      </c>
      <c r="DV91">
        <v>4.8185133934020996</v>
      </c>
      <c r="DW91">
        <v>3.3564016819000244</v>
      </c>
      <c r="DX91">
        <v>1.4000449180603027</v>
      </c>
      <c r="DY91">
        <v>1.0153974294662476</v>
      </c>
      <c r="DZ91">
        <v>0.98527592420578003</v>
      </c>
      <c r="EA91">
        <v>1.8716453313827515</v>
      </c>
      <c r="EB91">
        <v>1.8532544374465942</v>
      </c>
      <c r="EC91">
        <v>1.7025518417358398</v>
      </c>
      <c r="ED91">
        <v>1.7181134223937988</v>
      </c>
      <c r="EE91">
        <v>1.5273306369781494</v>
      </c>
      <c r="EF91">
        <v>1.7909444570541382</v>
      </c>
      <c r="EG91">
        <v>2.2304420471191406</v>
      </c>
      <c r="EH91">
        <v>3.048520565032959</v>
      </c>
      <c r="EI91">
        <v>2.082378625869751</v>
      </c>
      <c r="EJ91">
        <v>1.0732828378677368</v>
      </c>
      <c r="EK91">
        <v>0.2620314359664917</v>
      </c>
      <c r="EL91">
        <v>4.6141374856233597E-2</v>
      </c>
      <c r="EM91">
        <v>8.9652538299560547E-2</v>
      </c>
      <c r="EN91">
        <v>0.64171105623245239</v>
      </c>
      <c r="EO91">
        <v>0.60570567846298218</v>
      </c>
      <c r="EP91">
        <v>1.6786661148071289</v>
      </c>
      <c r="EQ91">
        <v>5.454256534576416</v>
      </c>
      <c r="ER91">
        <v>6.1958904266357422</v>
      </c>
      <c r="ES91">
        <v>5.3793745040893555</v>
      </c>
      <c r="ET91">
        <v>6.1687741279602051</v>
      </c>
      <c r="EU91">
        <v>4.5668430328369141</v>
      </c>
      <c r="EV91">
        <v>2.4384477138519287</v>
      </c>
      <c r="EW91">
        <v>1.9855057001113892</v>
      </c>
      <c r="EX91">
        <v>1.9826955795288086</v>
      </c>
      <c r="EY91">
        <v>50.433307647705078</v>
      </c>
      <c r="EZ91">
        <v>50.379375457763672</v>
      </c>
      <c r="FA91">
        <v>50.204151153564453</v>
      </c>
      <c r="FB91">
        <v>49.436397552490234</v>
      </c>
      <c r="FC91">
        <v>49.064586639404297</v>
      </c>
      <c r="FD91">
        <v>48.62982177734375</v>
      </c>
      <c r="FE91">
        <v>47.714046478271484</v>
      </c>
      <c r="FF91">
        <v>46.964115142822266</v>
      </c>
      <c r="FG91">
        <v>47.933223724365234</v>
      </c>
      <c r="FH91">
        <v>50.020305633544922</v>
      </c>
      <c r="FI91">
        <v>52.04345703125</v>
      </c>
      <c r="FJ91">
        <v>54.168708801269531</v>
      </c>
      <c r="FK91">
        <v>55.687019348144531</v>
      </c>
      <c r="FL91">
        <v>56.815525054931641</v>
      </c>
      <c r="FM91">
        <v>57.111339569091797</v>
      </c>
      <c r="FN91">
        <v>57.431041717529297</v>
      </c>
      <c r="FO91">
        <v>57.811637878417969</v>
      </c>
      <c r="FP91">
        <v>56.449863433837891</v>
      </c>
      <c r="FQ91">
        <v>54.635746002197266</v>
      </c>
      <c r="FR91">
        <v>53.336151123046875</v>
      </c>
      <c r="FS91">
        <v>52.572925567626953</v>
      </c>
      <c r="FT91">
        <v>51.227272033691406</v>
      </c>
      <c r="FU91">
        <v>50.127357482910156</v>
      </c>
      <c r="FV91">
        <v>49.510993957519531</v>
      </c>
      <c r="FW91">
        <v>1</v>
      </c>
      <c r="FX91" s="60"/>
    </row>
    <row r="92" spans="1:180" x14ac:dyDescent="0.2">
      <c r="A92" t="s">
        <v>233</v>
      </c>
      <c r="B92" t="s">
        <v>217</v>
      </c>
      <c r="C92" t="s">
        <v>219</v>
      </c>
      <c r="D92" t="s">
        <v>11</v>
      </c>
      <c r="E92">
        <v>2014</v>
      </c>
      <c r="F92" t="s">
        <v>221</v>
      </c>
      <c r="G92" t="s">
        <v>234</v>
      </c>
      <c r="H92">
        <v>454.13</v>
      </c>
      <c r="K92">
        <v>178.66215029111819</v>
      </c>
      <c r="L92">
        <v>175.57410055232543</v>
      </c>
      <c r="M92">
        <v>173.21960646233597</v>
      </c>
      <c r="N92">
        <v>174.93715259114936</v>
      </c>
      <c r="O92">
        <v>182.09603684159083</v>
      </c>
      <c r="P92">
        <v>200.77193860670226</v>
      </c>
      <c r="Q92">
        <v>224.05731366883094</v>
      </c>
      <c r="R92">
        <v>243.49729405581766</v>
      </c>
      <c r="S92">
        <v>264.90642809432586</v>
      </c>
      <c r="T92">
        <v>275.75494837614406</v>
      </c>
      <c r="U92">
        <v>279.64780102465062</v>
      </c>
      <c r="V92">
        <v>277.871158624462</v>
      </c>
      <c r="W92">
        <v>276.10793145029714</v>
      </c>
      <c r="X92">
        <v>275.70194863787754</v>
      </c>
      <c r="Y92">
        <v>273.07137768804614</v>
      </c>
      <c r="Z92">
        <v>267.38118791220279</v>
      </c>
      <c r="AA92">
        <v>262.01687353124481</v>
      </c>
      <c r="AB92">
        <v>248.70739322942921</v>
      </c>
      <c r="AC92">
        <v>222.67532667947853</v>
      </c>
      <c r="AD92">
        <v>212.39137599029073</v>
      </c>
      <c r="AE92">
        <v>205.51997358763515</v>
      </c>
      <c r="AF92">
        <v>199.49176346039349</v>
      </c>
      <c r="AG92">
        <v>190.49688408764678</v>
      </c>
      <c r="AH92">
        <v>184.00715821475228</v>
      </c>
      <c r="AI92">
        <v>-0.68406438827514648</v>
      </c>
      <c r="AJ92">
        <v>-0.40332648158073425</v>
      </c>
      <c r="AK92">
        <v>-0.96040177345275879</v>
      </c>
      <c r="AL92">
        <v>-1.4486997127532959</v>
      </c>
      <c r="AM92">
        <v>-2.2552552223205566</v>
      </c>
      <c r="AN92">
        <v>-2.1999094486236572</v>
      </c>
      <c r="AO92">
        <v>-2.3739895820617676</v>
      </c>
      <c r="AP92">
        <v>-2.9032747745513916</v>
      </c>
      <c r="AQ92">
        <v>-3.4223723411560059</v>
      </c>
      <c r="AR92">
        <v>-3.8411886692047119</v>
      </c>
      <c r="AS92">
        <v>-2.8143043518066406</v>
      </c>
      <c r="AT92">
        <v>-2.6182782649993896</v>
      </c>
      <c r="AU92">
        <v>-1.6147110462188721</v>
      </c>
      <c r="AV92">
        <v>-5.2737118676304817E-3</v>
      </c>
      <c r="AW92">
        <v>0.93548667430877686</v>
      </c>
      <c r="AX92">
        <v>1.8582123517990112</v>
      </c>
      <c r="AY92">
        <v>2.8719179630279541</v>
      </c>
      <c r="AZ92">
        <v>-0.78689312934875488</v>
      </c>
      <c r="BA92">
        <v>-1.7624707221984863</v>
      </c>
      <c r="BB92">
        <v>-2.9119136333465576</v>
      </c>
      <c r="BC92">
        <v>-2.8350732326507568</v>
      </c>
      <c r="BD92">
        <v>-2.7745392322540283</v>
      </c>
      <c r="BE92">
        <v>-2.0494577884674072</v>
      </c>
      <c r="BF92">
        <v>-2.0019845962524414</v>
      </c>
      <c r="BG92">
        <v>0.13566626608371735</v>
      </c>
      <c r="BH92">
        <v>0.31265732645988464</v>
      </c>
      <c r="BI92">
        <v>-0.22683724761009216</v>
      </c>
      <c r="BJ92">
        <v>-0.67209905385971069</v>
      </c>
      <c r="BK92">
        <v>-1.1760307550430298</v>
      </c>
      <c r="BL92">
        <v>-1.2508670091629028</v>
      </c>
      <c r="BM92">
        <v>-1.4304120540618896</v>
      </c>
      <c r="BN92">
        <v>-1.9632637500762939</v>
      </c>
      <c r="BO92">
        <v>-2.3655824661254883</v>
      </c>
      <c r="BP92">
        <v>-2.7180571556091309</v>
      </c>
      <c r="BQ92">
        <v>-1.651910662651062</v>
      </c>
      <c r="BR92">
        <v>-1.4935864210128784</v>
      </c>
      <c r="BS92">
        <v>-0.47869658470153809</v>
      </c>
      <c r="BT92">
        <v>1.744975209236145</v>
      </c>
      <c r="BU92">
        <v>2.5188808441162109</v>
      </c>
      <c r="BV92">
        <v>3.3922929763793945</v>
      </c>
      <c r="BW92">
        <v>4.3831081390380859</v>
      </c>
      <c r="BX92">
        <v>1.1224932670593262</v>
      </c>
      <c r="BY92">
        <v>-0.23071929812431335</v>
      </c>
      <c r="BZ92">
        <v>-1.4702335596084595</v>
      </c>
      <c r="CA92">
        <v>-1.4478455781936646</v>
      </c>
      <c r="CB92">
        <v>-1.4575363397598267</v>
      </c>
      <c r="CC92">
        <v>-0.77087259292602539</v>
      </c>
      <c r="CD92">
        <v>-0.75875216722488403</v>
      </c>
      <c r="CE92">
        <v>0.70340919494628906</v>
      </c>
      <c r="CF92">
        <v>0.80854552984237671</v>
      </c>
      <c r="CG92">
        <v>0.28122729063034058</v>
      </c>
      <c r="CH92">
        <v>-0.13422776758670807</v>
      </c>
      <c r="CI92">
        <v>-0.42856314778327942</v>
      </c>
      <c r="CJ92">
        <v>-0.59356307983398438</v>
      </c>
      <c r="CK92">
        <v>-0.77689313888549805</v>
      </c>
      <c r="CL92">
        <v>-1.3122148513793945</v>
      </c>
      <c r="CM92">
        <v>-1.633652925491333</v>
      </c>
      <c r="CN92">
        <v>-1.9401799440383911</v>
      </c>
      <c r="CO92">
        <v>-0.84684044122695923</v>
      </c>
      <c r="CP92">
        <v>-0.71462821960449219</v>
      </c>
      <c r="CQ92">
        <v>0.3081035315990448</v>
      </c>
      <c r="CR92">
        <v>2.9571924209594727</v>
      </c>
      <c r="CS92">
        <v>3.6155345439910889</v>
      </c>
      <c r="CT92">
        <v>4.4547924995422363</v>
      </c>
      <c r="CU92">
        <v>5.429753303527832</v>
      </c>
      <c r="CV92">
        <v>2.4449286460876465</v>
      </c>
      <c r="CW92">
        <v>0.83016705513000488</v>
      </c>
      <c r="CX92">
        <v>-0.47173026204109192</v>
      </c>
      <c r="CY92">
        <v>-0.48705583810806274</v>
      </c>
      <c r="CZ92">
        <v>-0.54538410902023315</v>
      </c>
      <c r="DA92">
        <v>0.11467166244983673</v>
      </c>
      <c r="DB92">
        <v>0.10230686515569687</v>
      </c>
      <c r="DC92">
        <v>1.271152138710022</v>
      </c>
      <c r="DD92">
        <v>1.3044337034225464</v>
      </c>
      <c r="DE92">
        <v>0.7892918586730957</v>
      </c>
      <c r="DF92">
        <v>0.40364351868629456</v>
      </c>
      <c r="DG92">
        <v>0.31890448927879333</v>
      </c>
      <c r="DH92">
        <v>6.3740812242031097E-2</v>
      </c>
      <c r="DI92">
        <v>-0.12337421625852585</v>
      </c>
      <c r="DJ92">
        <v>-0.66116607189178467</v>
      </c>
      <c r="DK92">
        <v>-0.90172344446182251</v>
      </c>
      <c r="DL92">
        <v>-1.1623026132583618</v>
      </c>
      <c r="DM92">
        <v>-4.1770126670598984E-2</v>
      </c>
      <c r="DN92">
        <v>6.4329952001571655E-2</v>
      </c>
      <c r="DO92">
        <v>1.0949037075042725</v>
      </c>
      <c r="DP92">
        <v>4.1694092750549316</v>
      </c>
      <c r="DQ92">
        <v>4.712188720703125</v>
      </c>
      <c r="DR92">
        <v>5.5172920227050781</v>
      </c>
      <c r="DS92">
        <v>6.4763989448547363</v>
      </c>
      <c r="DT92">
        <v>3.7673637866973877</v>
      </c>
      <c r="DU92">
        <v>1.8910534381866455</v>
      </c>
      <c r="DV92">
        <v>0.52677303552627563</v>
      </c>
      <c r="DW92">
        <v>0.47373387217521667</v>
      </c>
      <c r="DX92">
        <v>0.36676809191703796</v>
      </c>
      <c r="DY92">
        <v>1.0002158880233765</v>
      </c>
      <c r="DZ92">
        <v>0.96336591243743896</v>
      </c>
      <c r="EA92">
        <v>2.0908827781677246</v>
      </c>
      <c r="EB92">
        <v>2.0204174518585205</v>
      </c>
      <c r="EC92">
        <v>1.5228563547134399</v>
      </c>
      <c r="ED92">
        <v>1.1802442073822021</v>
      </c>
      <c r="EE92">
        <v>1.3981289863586426</v>
      </c>
      <c r="EF92">
        <v>1.0127832889556885</v>
      </c>
      <c r="EG92">
        <v>0.82020330429077148</v>
      </c>
      <c r="EH92">
        <v>0.27884498238563538</v>
      </c>
      <c r="EI92">
        <v>0.15506646037101746</v>
      </c>
      <c r="EJ92">
        <v>-3.9171274751424789E-2</v>
      </c>
      <c r="EK92">
        <v>1.1206234693527222</v>
      </c>
      <c r="EL92">
        <v>1.1890218257904053</v>
      </c>
      <c r="EM92">
        <v>2.2309181690216064</v>
      </c>
      <c r="EN92">
        <v>5.9196581840515137</v>
      </c>
      <c r="EO92">
        <v>6.2955827713012695</v>
      </c>
      <c r="EP92">
        <v>7.0513730049133301</v>
      </c>
      <c r="EQ92">
        <v>7.9875888824462891</v>
      </c>
      <c r="ER92">
        <v>5.6767501831054687</v>
      </c>
      <c r="ES92">
        <v>3.4228048324584961</v>
      </c>
      <c r="ET92">
        <v>1.9684531688690186</v>
      </c>
      <c r="EU92">
        <v>1.8609615564346313</v>
      </c>
      <c r="EV92">
        <v>1.683771014213562</v>
      </c>
      <c r="EW92">
        <v>2.2788012027740479</v>
      </c>
      <c r="EX92">
        <v>2.2065985202789307</v>
      </c>
      <c r="EY92">
        <v>67.608543395996094</v>
      </c>
      <c r="EZ92">
        <v>67.025093078613281</v>
      </c>
      <c r="FA92">
        <v>66.224143981933594</v>
      </c>
      <c r="FB92">
        <v>65.711143493652344</v>
      </c>
      <c r="FC92">
        <v>65.281623840332031</v>
      </c>
      <c r="FD92">
        <v>65.109725952148438</v>
      </c>
      <c r="FE92">
        <v>65.341545104980469</v>
      </c>
      <c r="FF92">
        <v>67.8431396484375</v>
      </c>
      <c r="FG92">
        <v>72.219841003417969</v>
      </c>
      <c r="FH92">
        <v>75.77606201171875</v>
      </c>
      <c r="FI92">
        <v>78.491317749023437</v>
      </c>
      <c r="FJ92">
        <v>80.138847351074219</v>
      </c>
      <c r="FK92">
        <v>81.856330871582031</v>
      </c>
      <c r="FL92">
        <v>83.085174560546875</v>
      </c>
      <c r="FM92">
        <v>83.503547668457031</v>
      </c>
      <c r="FN92">
        <v>83.630912780761719</v>
      </c>
      <c r="FO92">
        <v>83.037406921386719</v>
      </c>
      <c r="FP92">
        <v>81.489280700683594</v>
      </c>
      <c r="FQ92">
        <v>79.087753295898437</v>
      </c>
      <c r="FR92">
        <v>75.872604370117188</v>
      </c>
      <c r="FS92">
        <v>73.018287658691406</v>
      </c>
      <c r="FT92">
        <v>71.493232727050781</v>
      </c>
      <c r="FU92">
        <v>70.60003662109375</v>
      </c>
      <c r="FV92">
        <v>69.482353210449219</v>
      </c>
      <c r="FW92">
        <v>1</v>
      </c>
      <c r="FX92" s="60"/>
    </row>
    <row r="93" spans="1:180" x14ac:dyDescent="0.2">
      <c r="A93" t="s">
        <v>233</v>
      </c>
      <c r="B93" t="s">
        <v>217</v>
      </c>
      <c r="C93" t="s">
        <v>219</v>
      </c>
      <c r="D93" t="s">
        <v>36</v>
      </c>
      <c r="E93">
        <v>2014</v>
      </c>
      <c r="F93" t="s">
        <v>222</v>
      </c>
      <c r="G93" t="s">
        <v>234</v>
      </c>
      <c r="H93">
        <v>1043.57</v>
      </c>
      <c r="K93">
        <v>333.77196432336569</v>
      </c>
      <c r="L93">
        <v>327.54411106915023</v>
      </c>
      <c r="M93">
        <v>324.30488127986541</v>
      </c>
      <c r="N93">
        <v>325.95110561087665</v>
      </c>
      <c r="O93">
        <v>339.29470556825572</v>
      </c>
      <c r="P93">
        <v>371.40654608327458</v>
      </c>
      <c r="Q93">
        <v>413.63159651277209</v>
      </c>
      <c r="R93">
        <v>439.57490000783548</v>
      </c>
      <c r="S93">
        <v>459.5613308065283</v>
      </c>
      <c r="T93">
        <v>467.31465630860271</v>
      </c>
      <c r="U93">
        <v>466.05056314480709</v>
      </c>
      <c r="V93">
        <v>466.19445108109016</v>
      </c>
      <c r="W93">
        <v>464.57106409821546</v>
      </c>
      <c r="X93">
        <v>463.78685133894533</v>
      </c>
      <c r="Y93">
        <v>460.38365136926944</v>
      </c>
      <c r="Z93">
        <v>452.39798743789515</v>
      </c>
      <c r="AA93">
        <v>445.61869205405856</v>
      </c>
      <c r="AB93">
        <v>436.50389866051489</v>
      </c>
      <c r="AC93">
        <v>408.8997444019289</v>
      </c>
      <c r="AD93">
        <v>392.83935947722728</v>
      </c>
      <c r="AE93">
        <v>378.95377775313244</v>
      </c>
      <c r="AF93">
        <v>365.03742644021679</v>
      </c>
      <c r="AG93">
        <v>350.16030692078897</v>
      </c>
      <c r="AH93">
        <v>342.33869020456433</v>
      </c>
      <c r="AI93">
        <v>-0.49883821606636047</v>
      </c>
      <c r="AJ93">
        <v>-0.4724220335483551</v>
      </c>
      <c r="AK93">
        <v>-0.52650666236877441</v>
      </c>
      <c r="AL93">
        <v>-0.56506991386413574</v>
      </c>
      <c r="AM93">
        <v>-1.1813672780990601</v>
      </c>
      <c r="AN93">
        <v>-1.6380326747894287</v>
      </c>
      <c r="AO93">
        <v>-2.4941072463989258</v>
      </c>
      <c r="AP93">
        <v>-2.8091518878936768</v>
      </c>
      <c r="AQ93">
        <v>-1.5351896286010742</v>
      </c>
      <c r="AR93">
        <v>-2.6003262996673584</v>
      </c>
      <c r="AS93">
        <v>-3.2467513084411621</v>
      </c>
      <c r="AT93">
        <v>-3.6716620922088623</v>
      </c>
      <c r="AU93">
        <v>-3.820812463760376</v>
      </c>
      <c r="AV93">
        <v>-3.304229736328125</v>
      </c>
      <c r="AW93">
        <v>-3.3151381015777588</v>
      </c>
      <c r="AX93">
        <v>-2.6894557476043701</v>
      </c>
      <c r="AY93">
        <v>-1.5690208673477173</v>
      </c>
      <c r="AZ93">
        <v>-2.0863466262817383</v>
      </c>
      <c r="BA93">
        <v>-0.63783669471740723</v>
      </c>
      <c r="BB93">
        <v>1.3458647727966309</v>
      </c>
      <c r="BC93">
        <v>0.59109741449356079</v>
      </c>
      <c r="BD93">
        <v>-1.2173370122909546</v>
      </c>
      <c r="BE93">
        <v>-1.7032545804977417</v>
      </c>
      <c r="BF93">
        <v>-1.816149115562439</v>
      </c>
      <c r="BG93">
        <v>0.40969389677047729</v>
      </c>
      <c r="BH93">
        <v>0.41605895757675171</v>
      </c>
      <c r="BI93">
        <v>0.32736051082611084</v>
      </c>
      <c r="BJ93">
        <v>0.30101612210273743</v>
      </c>
      <c r="BK93">
        <v>-0.24708464741706848</v>
      </c>
      <c r="BL93">
        <v>-0.49949824810028076</v>
      </c>
      <c r="BM93">
        <v>-1.0394382476806641</v>
      </c>
      <c r="BN93">
        <v>-0.99821710586547852</v>
      </c>
      <c r="BO93">
        <v>-0.20361621677875519</v>
      </c>
      <c r="BP93">
        <v>-1.2436109781265259</v>
      </c>
      <c r="BQ93">
        <v>-2.1163160800933838</v>
      </c>
      <c r="BR93">
        <v>-2.6177196502685547</v>
      </c>
      <c r="BS93">
        <v>-2.7073225975036621</v>
      </c>
      <c r="BT93">
        <v>-2.1752066612243652</v>
      </c>
      <c r="BU93">
        <v>-2.2015500068664551</v>
      </c>
      <c r="BV93">
        <v>-1.3858737945556641</v>
      </c>
      <c r="BW93">
        <v>0.72181785106658936</v>
      </c>
      <c r="BX93">
        <v>0.81439727544784546</v>
      </c>
      <c r="BY93">
        <v>1.511136531829834</v>
      </c>
      <c r="BZ93">
        <v>2.974123477935791</v>
      </c>
      <c r="CA93">
        <v>1.964690089225769</v>
      </c>
      <c r="CB93">
        <v>5.8405464515089989E-3</v>
      </c>
      <c r="CC93">
        <v>-0.54909014701843262</v>
      </c>
      <c r="CD93">
        <v>-0.64258325099945068</v>
      </c>
      <c r="CE93">
        <v>1.0389404296875</v>
      </c>
      <c r="CF93">
        <v>1.0314182043075562</v>
      </c>
      <c r="CG93">
        <v>0.91874635219573975</v>
      </c>
      <c r="CH93">
        <v>0.90086472034454346</v>
      </c>
      <c r="CI93">
        <v>0.39999669790267944</v>
      </c>
      <c r="CJ93">
        <v>0.28904718160629272</v>
      </c>
      <c r="CK93">
        <v>-3.1938973814249039E-2</v>
      </c>
      <c r="CL93">
        <v>0.25603076815605164</v>
      </c>
      <c r="CM93">
        <v>0.7186274528503418</v>
      </c>
      <c r="CN93">
        <v>-0.30395397543907166</v>
      </c>
      <c r="CO93">
        <v>-1.3333802223205566</v>
      </c>
      <c r="CP93">
        <v>-1.8877623081207275</v>
      </c>
      <c r="CQ93">
        <v>-1.9361226558685303</v>
      </c>
      <c r="CR93">
        <v>-1.3932487964630127</v>
      </c>
      <c r="CS93">
        <v>-1.4302822351455688</v>
      </c>
      <c r="CT93">
        <v>-0.48301693797111511</v>
      </c>
      <c r="CU93">
        <v>2.3084456920623779</v>
      </c>
      <c r="CV93">
        <v>2.8234436511993408</v>
      </c>
      <c r="CW93">
        <v>2.9995088577270508</v>
      </c>
      <c r="CX93">
        <v>4.1018505096435547</v>
      </c>
      <c r="CY93">
        <v>2.9160361289978027</v>
      </c>
      <c r="CZ93">
        <v>0.85300964117050171</v>
      </c>
      <c r="DA93">
        <v>0.25028061866760254</v>
      </c>
      <c r="DB93">
        <v>0.17022489011287689</v>
      </c>
      <c r="DC93">
        <v>1.6681870222091675</v>
      </c>
      <c r="DD93">
        <v>1.6467773914337158</v>
      </c>
      <c r="DE93">
        <v>1.5101321935653687</v>
      </c>
      <c r="DF93">
        <v>1.5007132291793823</v>
      </c>
      <c r="DG93">
        <v>1.047078013420105</v>
      </c>
      <c r="DH93">
        <v>1.0775926113128662</v>
      </c>
      <c r="DI93">
        <v>0.97556030750274658</v>
      </c>
      <c r="DJ93">
        <v>1.510278582572937</v>
      </c>
      <c r="DK93">
        <v>1.6408711671829224</v>
      </c>
      <c r="DL93">
        <v>0.63570302724838257</v>
      </c>
      <c r="DM93">
        <v>-0.55044418573379517</v>
      </c>
      <c r="DN93">
        <v>-1.1578049659729004</v>
      </c>
      <c r="DO93">
        <v>-1.1649229526519775</v>
      </c>
      <c r="DP93">
        <v>-0.61129087209701538</v>
      </c>
      <c r="DQ93">
        <v>-0.65901440382003784</v>
      </c>
      <c r="DR93">
        <v>0.41983997821807861</v>
      </c>
      <c r="DS93">
        <v>3.8950736522674561</v>
      </c>
      <c r="DT93">
        <v>4.8324899673461914</v>
      </c>
      <c r="DU93">
        <v>4.4878811836242676</v>
      </c>
      <c r="DV93">
        <v>5.2295775413513184</v>
      </c>
      <c r="DW93">
        <v>3.867382287979126</v>
      </c>
      <c r="DX93">
        <v>1.7001787424087524</v>
      </c>
      <c r="DY93">
        <v>1.0496513843536377</v>
      </c>
      <c r="DZ93">
        <v>0.98303300142288208</v>
      </c>
      <c r="EA93">
        <v>2.5767190456390381</v>
      </c>
      <c r="EB93">
        <v>2.5352582931518555</v>
      </c>
      <c r="EC93">
        <v>2.3639993667602539</v>
      </c>
      <c r="ED93">
        <v>2.3667993545532227</v>
      </c>
      <c r="EE93">
        <v>1.9813606739044189</v>
      </c>
      <c r="EF93">
        <v>2.2161269187927246</v>
      </c>
      <c r="EG93">
        <v>2.4302291870117187</v>
      </c>
      <c r="EH93">
        <v>3.3212132453918457</v>
      </c>
      <c r="EI93">
        <v>2.9724445343017578</v>
      </c>
      <c r="EJ93">
        <v>1.9924184083938599</v>
      </c>
      <c r="EK93">
        <v>0.57999098300933838</v>
      </c>
      <c r="EL93">
        <v>-0.10386256873607635</v>
      </c>
      <c r="EM93">
        <v>-5.1432937383651733E-2</v>
      </c>
      <c r="EN93">
        <v>0.51773214340209961</v>
      </c>
      <c r="EO93">
        <v>0.45457378029823303</v>
      </c>
      <c r="EP93">
        <v>1.7234219312667847</v>
      </c>
      <c r="EQ93">
        <v>6.1859126091003418</v>
      </c>
      <c r="ER93">
        <v>7.7332339286804199</v>
      </c>
      <c r="ES93">
        <v>6.6368546485900879</v>
      </c>
      <c r="ET93">
        <v>6.8578367233276367</v>
      </c>
      <c r="EU93">
        <v>5.2409749031066895</v>
      </c>
      <c r="EV93">
        <v>2.923356294631958</v>
      </c>
      <c r="EW93">
        <v>2.2038156986236572</v>
      </c>
      <c r="EX93">
        <v>2.1565988063812256</v>
      </c>
      <c r="EY93">
        <v>47.052425384521484</v>
      </c>
      <c r="EZ93">
        <v>46.216255187988281</v>
      </c>
      <c r="FA93">
        <v>45.962081909179688</v>
      </c>
      <c r="FB93">
        <v>45.478145599365234</v>
      </c>
      <c r="FC93">
        <v>45.058200836181641</v>
      </c>
      <c r="FD93">
        <v>44.518573760986328</v>
      </c>
      <c r="FE93">
        <v>43.785865783691406</v>
      </c>
      <c r="FF93">
        <v>43.893592834472656</v>
      </c>
      <c r="FG93">
        <v>43.810096740722656</v>
      </c>
      <c r="FH93">
        <v>45.342369079589844</v>
      </c>
      <c r="FI93">
        <v>47.802219390869141</v>
      </c>
      <c r="FJ93">
        <v>49.091304779052734</v>
      </c>
      <c r="FK93">
        <v>50.077007293701172</v>
      </c>
      <c r="FL93">
        <v>51.41046142578125</v>
      </c>
      <c r="FM93">
        <v>52.086700439453125</v>
      </c>
      <c r="FN93">
        <v>52.554515838623047</v>
      </c>
      <c r="FO93">
        <v>52.217094421386719</v>
      </c>
      <c r="FP93">
        <v>51.098293304443359</v>
      </c>
      <c r="FQ93">
        <v>49.416461944580078</v>
      </c>
      <c r="FR93">
        <v>48.334148406982422</v>
      </c>
      <c r="FS93">
        <v>47.015449523925781</v>
      </c>
      <c r="FT93">
        <v>45.958518981933594</v>
      </c>
      <c r="FU93">
        <v>45.495807647705078</v>
      </c>
      <c r="FV93">
        <v>45.443458557128906</v>
      </c>
      <c r="FW93">
        <v>1</v>
      </c>
      <c r="FX93" s="60"/>
    </row>
    <row r="94" spans="1:180" x14ac:dyDescent="0.2">
      <c r="A94" t="s">
        <v>233</v>
      </c>
      <c r="B94" t="s">
        <v>217</v>
      </c>
      <c r="C94" t="s">
        <v>219</v>
      </c>
      <c r="D94" t="s">
        <v>37</v>
      </c>
      <c r="E94">
        <v>2014</v>
      </c>
      <c r="F94" t="s">
        <v>222</v>
      </c>
      <c r="G94" t="s">
        <v>234</v>
      </c>
      <c r="H94">
        <v>1045.1500000000001</v>
      </c>
      <c r="K94">
        <v>352.29418982064794</v>
      </c>
      <c r="L94">
        <v>345.64056797929317</v>
      </c>
      <c r="M94">
        <v>339.13720194905704</v>
      </c>
      <c r="N94">
        <v>338.2771917003526</v>
      </c>
      <c r="O94">
        <v>348.62925501782541</v>
      </c>
      <c r="P94">
        <v>379.71760802589182</v>
      </c>
      <c r="Q94">
        <v>420.73506535799828</v>
      </c>
      <c r="R94">
        <v>448.31839112682297</v>
      </c>
      <c r="S94">
        <v>474.23917439716945</v>
      </c>
      <c r="T94">
        <v>493.25323011845188</v>
      </c>
      <c r="U94">
        <v>508.05327202535932</v>
      </c>
      <c r="V94">
        <v>521.35713480551101</v>
      </c>
      <c r="W94">
        <v>524.61480248997327</v>
      </c>
      <c r="X94">
        <v>527.34102164654246</v>
      </c>
      <c r="Y94">
        <v>523.50003156984349</v>
      </c>
      <c r="Z94">
        <v>511.32313145599221</v>
      </c>
      <c r="AA94">
        <v>496.56429627835456</v>
      </c>
      <c r="AB94">
        <v>475.06202092881023</v>
      </c>
      <c r="AC94">
        <v>435.77702538803106</v>
      </c>
      <c r="AD94">
        <v>420.45389806192304</v>
      </c>
      <c r="AE94">
        <v>409.05015030170233</v>
      </c>
      <c r="AF94">
        <v>395.4446255337794</v>
      </c>
      <c r="AG94">
        <v>379.20507177471626</v>
      </c>
      <c r="AH94">
        <v>364.74158174198476</v>
      </c>
      <c r="AI94">
        <v>-0.50637179613113403</v>
      </c>
      <c r="AJ94">
        <v>-0.4488016664981842</v>
      </c>
      <c r="AK94">
        <v>-0.53263545036315918</v>
      </c>
      <c r="AL94">
        <v>-0.51197272539138794</v>
      </c>
      <c r="AM94">
        <v>-1.0934761762619019</v>
      </c>
      <c r="AN94">
        <v>-1.6479383707046509</v>
      </c>
      <c r="AO94">
        <v>-2.5080900192260742</v>
      </c>
      <c r="AP94">
        <v>-3.1917240619659424</v>
      </c>
      <c r="AQ94">
        <v>-1.7862682342529297</v>
      </c>
      <c r="AR94">
        <v>-2.3289086818695068</v>
      </c>
      <c r="AS94">
        <v>-3.3092050552368164</v>
      </c>
      <c r="AT94">
        <v>-4.2826533317565918</v>
      </c>
      <c r="AU94">
        <v>-4.3424892425537109</v>
      </c>
      <c r="AV94">
        <v>-3.6280274391174316</v>
      </c>
      <c r="AW94">
        <v>-3.5889434814453125</v>
      </c>
      <c r="AX94">
        <v>-2.453439474105835</v>
      </c>
      <c r="AY94">
        <v>-0.87004077434539795</v>
      </c>
      <c r="AZ94">
        <v>-0.84465610980987549</v>
      </c>
      <c r="BA94">
        <v>2.0964637398719788E-2</v>
      </c>
      <c r="BB94">
        <v>2.054253101348877</v>
      </c>
      <c r="BC94">
        <v>0.74059200286865234</v>
      </c>
      <c r="BD94">
        <v>-0.92800945043563843</v>
      </c>
      <c r="BE94">
        <v>-1.4515033960342407</v>
      </c>
      <c r="BF94">
        <v>-1.6584563255310059</v>
      </c>
      <c r="BG94">
        <v>0.36798179149627686</v>
      </c>
      <c r="BH94">
        <v>0.40112128853797913</v>
      </c>
      <c r="BI94">
        <v>0.28299981355667114</v>
      </c>
      <c r="BJ94">
        <v>0.2965775728225708</v>
      </c>
      <c r="BK94">
        <v>-0.20588354766368866</v>
      </c>
      <c r="BL94">
        <v>-0.51056736707687378</v>
      </c>
      <c r="BM94">
        <v>-0.90321677923202515</v>
      </c>
      <c r="BN94">
        <v>-1.2260420322418213</v>
      </c>
      <c r="BO94">
        <v>-0.38061800599098206</v>
      </c>
      <c r="BP94">
        <v>-1.1866569519042969</v>
      </c>
      <c r="BQ94">
        <v>-2.2509698867797852</v>
      </c>
      <c r="BR94">
        <v>-3.14227294921875</v>
      </c>
      <c r="BS94">
        <v>-3.1638927459716797</v>
      </c>
      <c r="BT94">
        <v>-2.4057226181030273</v>
      </c>
      <c r="BU94">
        <v>-2.3851032257080078</v>
      </c>
      <c r="BV94">
        <v>-1.1742101907730103</v>
      </c>
      <c r="BW94">
        <v>1.3907054662704468</v>
      </c>
      <c r="BX94">
        <v>1.5246261358261108</v>
      </c>
      <c r="BY94">
        <v>1.9824910163879395</v>
      </c>
      <c r="BZ94">
        <v>3.6067018508911133</v>
      </c>
      <c r="CA94">
        <v>2.204547643661499</v>
      </c>
      <c r="CB94">
        <v>0.29413235187530518</v>
      </c>
      <c r="CC94">
        <v>-0.33132445812225342</v>
      </c>
      <c r="CD94">
        <v>-0.53053325414657593</v>
      </c>
      <c r="CE94">
        <v>0.97355639934539795</v>
      </c>
      <c r="CF94">
        <v>0.98977535963058472</v>
      </c>
      <c r="CG94">
        <v>0.84790635108947754</v>
      </c>
      <c r="CH94">
        <v>0.85657703876495361</v>
      </c>
      <c r="CI94">
        <v>0.40886041522026062</v>
      </c>
      <c r="CJ94">
        <v>0.27717229723930359</v>
      </c>
      <c r="CK94">
        <v>0.20831345021724701</v>
      </c>
      <c r="CL94">
        <v>0.13538327813148499</v>
      </c>
      <c r="CM94">
        <v>0.59293109178543091</v>
      </c>
      <c r="CN94">
        <v>-0.39553678035736084</v>
      </c>
      <c r="CO94">
        <v>-1.5180392265319824</v>
      </c>
      <c r="CP94">
        <v>-2.3524489402770996</v>
      </c>
      <c r="CQ94">
        <v>-2.347599983215332</v>
      </c>
      <c r="CR94">
        <v>-1.5591582059860229</v>
      </c>
      <c r="CS94">
        <v>-1.5513272285461426</v>
      </c>
      <c r="CT94">
        <v>-0.28821995854377747</v>
      </c>
      <c r="CU94">
        <v>2.9564914703369141</v>
      </c>
      <c r="CV94">
        <v>3.1655838489532471</v>
      </c>
      <c r="CW94">
        <v>3.3410382270812988</v>
      </c>
      <c r="CX94">
        <v>4.6819233894348145</v>
      </c>
      <c r="CY94">
        <v>3.2184789180755615</v>
      </c>
      <c r="CZ94">
        <v>1.1405839920043945</v>
      </c>
      <c r="DA94">
        <v>0.44450807571411133</v>
      </c>
      <c r="DB94">
        <v>0.25066280364990234</v>
      </c>
      <c r="DC94">
        <v>1.579131007194519</v>
      </c>
      <c r="DD94">
        <v>1.5784293413162231</v>
      </c>
      <c r="DE94">
        <v>1.4128128290176392</v>
      </c>
      <c r="DF94">
        <v>1.4165765047073364</v>
      </c>
      <c r="DG94">
        <v>1.0236043930053711</v>
      </c>
      <c r="DH94">
        <v>1.064911961555481</v>
      </c>
      <c r="DI94">
        <v>1.3198436498641968</v>
      </c>
      <c r="DJ94">
        <v>1.496808648109436</v>
      </c>
      <c r="DK94">
        <v>1.5664801597595215</v>
      </c>
      <c r="DL94">
        <v>0.39558333158493042</v>
      </c>
      <c r="DM94">
        <v>-0.78510868549346924</v>
      </c>
      <c r="DN94">
        <v>-1.5626250505447388</v>
      </c>
      <c r="DO94">
        <v>-1.5313074588775635</v>
      </c>
      <c r="DP94">
        <v>-0.71259361505508423</v>
      </c>
      <c r="DQ94">
        <v>-0.71755117177963257</v>
      </c>
      <c r="DR94">
        <v>0.5977703332901001</v>
      </c>
      <c r="DS94">
        <v>4.5222773551940918</v>
      </c>
      <c r="DT94">
        <v>4.8065414428710938</v>
      </c>
      <c r="DU94">
        <v>4.6995854377746582</v>
      </c>
      <c r="DV94">
        <v>5.7571444511413574</v>
      </c>
      <c r="DW94">
        <v>4.2324099540710449</v>
      </c>
      <c r="DX94">
        <v>1.9870356321334839</v>
      </c>
      <c r="DY94">
        <v>1.2203406095504761</v>
      </c>
      <c r="DZ94">
        <v>1.0318588018417358</v>
      </c>
      <c r="EA94">
        <v>2.4534845352172852</v>
      </c>
      <c r="EB94">
        <v>2.4283523559570313</v>
      </c>
      <c r="EC94">
        <v>2.2284481525421143</v>
      </c>
      <c r="ED94">
        <v>2.2251267433166504</v>
      </c>
      <c r="EE94">
        <v>1.9111970663070679</v>
      </c>
      <c r="EF94">
        <v>2.2022829055786133</v>
      </c>
      <c r="EG94">
        <v>2.9247167110443115</v>
      </c>
      <c r="EH94">
        <v>3.4624905586242676</v>
      </c>
      <c r="EI94">
        <v>2.972130298614502</v>
      </c>
      <c r="EJ94">
        <v>1.5378351211547852</v>
      </c>
      <c r="EK94">
        <v>0.27312666177749634</v>
      </c>
      <c r="EL94">
        <v>-0.42224466800689697</v>
      </c>
      <c r="EM94">
        <v>-0.35271066427230835</v>
      </c>
      <c r="EN94">
        <v>0.50971102714538574</v>
      </c>
      <c r="EO94">
        <v>0.48628905415534973</v>
      </c>
      <c r="EP94">
        <v>1.8769996166229248</v>
      </c>
      <c r="EQ94">
        <v>6.7830233573913574</v>
      </c>
      <c r="ER94">
        <v>7.1758236885070801</v>
      </c>
      <c r="ES94">
        <v>6.6611118316650391</v>
      </c>
      <c r="ET94">
        <v>7.3095932006835937</v>
      </c>
      <c r="EU94">
        <v>5.6963658332824707</v>
      </c>
      <c r="EV94">
        <v>3.2091774940490723</v>
      </c>
      <c r="EW94">
        <v>2.3405194282531738</v>
      </c>
      <c r="EX94">
        <v>2.1597819328308105</v>
      </c>
      <c r="EY94">
        <v>61.278163909912109</v>
      </c>
      <c r="EZ94">
        <v>61.20770263671875</v>
      </c>
      <c r="FA94">
        <v>59.737724304199219</v>
      </c>
      <c r="FB94">
        <v>58.920482635498047</v>
      </c>
      <c r="FC94">
        <v>57.508743286132813</v>
      </c>
      <c r="FD94">
        <v>56.545192718505859</v>
      </c>
      <c r="FE94">
        <v>55.352569580078125</v>
      </c>
      <c r="FF94">
        <v>55.205402374267578</v>
      </c>
      <c r="FG94">
        <v>56.664745330810547</v>
      </c>
      <c r="FH94">
        <v>60.645038604736328</v>
      </c>
      <c r="FI94">
        <v>65.211448669433594</v>
      </c>
      <c r="FJ94">
        <v>70.179801940917969</v>
      </c>
      <c r="FK94">
        <v>72.842315673828125</v>
      </c>
      <c r="FL94">
        <v>73.896133422851562</v>
      </c>
      <c r="FM94">
        <v>74.234428405761719</v>
      </c>
      <c r="FN94">
        <v>74.844017028808594</v>
      </c>
      <c r="FO94">
        <v>74.370628356933594</v>
      </c>
      <c r="FP94">
        <v>72.6409912109375</v>
      </c>
      <c r="FQ94">
        <v>69.572296142578125</v>
      </c>
      <c r="FR94">
        <v>67.525947570800781</v>
      </c>
      <c r="FS94">
        <v>66.178901672363281</v>
      </c>
      <c r="FT94">
        <v>64.828804016113281</v>
      </c>
      <c r="FU94">
        <v>64.838874816894531</v>
      </c>
      <c r="FV94">
        <v>63.53118896484375</v>
      </c>
      <c r="FW94">
        <v>1</v>
      </c>
      <c r="FX94" s="60"/>
    </row>
    <row r="95" spans="1:180" x14ac:dyDescent="0.2">
      <c r="A95" t="s">
        <v>233</v>
      </c>
      <c r="B95" t="s">
        <v>217</v>
      </c>
      <c r="C95" t="s">
        <v>219</v>
      </c>
      <c r="D95" t="s">
        <v>38</v>
      </c>
      <c r="E95">
        <v>2014</v>
      </c>
      <c r="F95" t="s">
        <v>222</v>
      </c>
      <c r="G95" t="s">
        <v>234</v>
      </c>
      <c r="H95">
        <v>493.53000000000003</v>
      </c>
      <c r="K95">
        <v>209.74684202006921</v>
      </c>
      <c r="L95">
        <v>205.45771650392979</v>
      </c>
      <c r="M95">
        <v>200.75787691969816</v>
      </c>
      <c r="N95">
        <v>201.2032438926696</v>
      </c>
      <c r="O95">
        <v>211.35137321326403</v>
      </c>
      <c r="P95">
        <v>232.43963609349069</v>
      </c>
      <c r="Q95">
        <v>259.8949598458002</v>
      </c>
      <c r="R95">
        <v>276.5491419133582</v>
      </c>
      <c r="S95">
        <v>294.49697002694086</v>
      </c>
      <c r="T95">
        <v>310.56139300484102</v>
      </c>
      <c r="U95">
        <v>320.25069606459584</v>
      </c>
      <c r="V95">
        <v>326.38357059639964</v>
      </c>
      <c r="W95">
        <v>326.9470442672864</v>
      </c>
      <c r="X95">
        <v>328.24544891028199</v>
      </c>
      <c r="Y95">
        <v>327.29425406628383</v>
      </c>
      <c r="Z95">
        <v>318.3168779230158</v>
      </c>
      <c r="AA95">
        <v>308.70837813032881</v>
      </c>
      <c r="AB95">
        <v>293.74502477265975</v>
      </c>
      <c r="AC95">
        <v>262.70822060219388</v>
      </c>
      <c r="AD95">
        <v>248.96461137502172</v>
      </c>
      <c r="AE95">
        <v>240.15736711929438</v>
      </c>
      <c r="AF95">
        <v>230.67195679006184</v>
      </c>
      <c r="AG95">
        <v>219.3535230222196</v>
      </c>
      <c r="AH95">
        <v>211.44949033224688</v>
      </c>
      <c r="AI95">
        <v>-0.85421395301818848</v>
      </c>
      <c r="AJ95">
        <v>-0.77580666542053223</v>
      </c>
      <c r="AK95">
        <v>-0.66035288572311401</v>
      </c>
      <c r="AL95">
        <v>-0.6847679615020752</v>
      </c>
      <c r="AM95">
        <v>-1.1720097064971924</v>
      </c>
      <c r="AN95">
        <v>-1.6124029159545898</v>
      </c>
      <c r="AO95">
        <v>-2.4016127586364746</v>
      </c>
      <c r="AP95">
        <v>-3.0777833461761475</v>
      </c>
      <c r="AQ95">
        <v>-2.2584493160247803</v>
      </c>
      <c r="AR95">
        <v>-2.7254300117492676</v>
      </c>
      <c r="AS95">
        <v>-3.6065752506256104</v>
      </c>
      <c r="AT95">
        <v>-4.2921223640441895</v>
      </c>
      <c r="AU95">
        <v>-4.1557736396789551</v>
      </c>
      <c r="AV95">
        <v>-3.3945281505584717</v>
      </c>
      <c r="AW95">
        <v>-3.3910121917724609</v>
      </c>
      <c r="AX95">
        <v>-2.1864988803863525</v>
      </c>
      <c r="AY95">
        <v>-0.64719521999359131</v>
      </c>
      <c r="AZ95">
        <v>-0.79070806503295898</v>
      </c>
      <c r="BA95">
        <v>-6.9799572229385376E-2</v>
      </c>
      <c r="BB95">
        <v>2.4490180015563965</v>
      </c>
      <c r="BC95">
        <v>1.0389710664749146</v>
      </c>
      <c r="BD95">
        <v>-0.93629688024520874</v>
      </c>
      <c r="BE95">
        <v>-1.368843674659729</v>
      </c>
      <c r="BF95">
        <v>-1.5944787263870239</v>
      </c>
      <c r="BG95">
        <v>1.9275199621915817E-2</v>
      </c>
      <c r="BH95">
        <v>6.5315388143062592E-2</v>
      </c>
      <c r="BI95">
        <v>0.13708186149597168</v>
      </c>
      <c r="BJ95">
        <v>0.1052604615688324</v>
      </c>
      <c r="BK95">
        <v>-0.2948557436466217</v>
      </c>
      <c r="BL95">
        <v>-0.5165935754776001</v>
      </c>
      <c r="BM95">
        <v>-0.88227427005767822</v>
      </c>
      <c r="BN95">
        <v>-1.151760458946228</v>
      </c>
      <c r="BO95">
        <v>-0.90197300910949707</v>
      </c>
      <c r="BP95">
        <v>-1.5718042850494385</v>
      </c>
      <c r="BQ95">
        <v>-2.4790570735931396</v>
      </c>
      <c r="BR95">
        <v>-3.0518138408660889</v>
      </c>
      <c r="BS95">
        <v>-2.9584677219390869</v>
      </c>
      <c r="BT95">
        <v>-2.1233625411987305</v>
      </c>
      <c r="BU95">
        <v>-2.1337077617645264</v>
      </c>
      <c r="BV95">
        <v>-0.87678045034408569</v>
      </c>
      <c r="BW95">
        <v>1.7376792430877686</v>
      </c>
      <c r="BX95">
        <v>1.7351586818695068</v>
      </c>
      <c r="BY95">
        <v>2.0902853012084961</v>
      </c>
      <c r="BZ95">
        <v>3.984492301940918</v>
      </c>
      <c r="CA95">
        <v>2.4588103294372559</v>
      </c>
      <c r="CB95">
        <v>0.24264924228191376</v>
      </c>
      <c r="CC95">
        <v>-0.26772478222846985</v>
      </c>
      <c r="CD95">
        <v>-0.47262445092201233</v>
      </c>
      <c r="CE95">
        <v>0.62425112724304199</v>
      </c>
      <c r="CF95">
        <v>0.64787393808364868</v>
      </c>
      <c r="CG95">
        <v>0.68938273191452026</v>
      </c>
      <c r="CH95">
        <v>0.65243172645568848</v>
      </c>
      <c r="CI95">
        <v>0.3126583993434906</v>
      </c>
      <c r="CJ95">
        <v>0.24236063659191132</v>
      </c>
      <c r="CK95">
        <v>0.17001499235630035</v>
      </c>
      <c r="CL95">
        <v>0.18219712376594543</v>
      </c>
      <c r="CM95">
        <v>3.7518374621868134E-2</v>
      </c>
      <c r="CN95">
        <v>-0.77280670404434204</v>
      </c>
      <c r="CO95">
        <v>-1.69814133644104</v>
      </c>
      <c r="CP95">
        <v>-2.1927797794342041</v>
      </c>
      <c r="CQ95">
        <v>-2.1292171478271484</v>
      </c>
      <c r="CR95">
        <v>-1.2429571151733398</v>
      </c>
      <c r="CS95">
        <v>-1.2629023790359497</v>
      </c>
      <c r="CT95">
        <v>3.032657690346241E-2</v>
      </c>
      <c r="CU95">
        <v>3.3894360065460205</v>
      </c>
      <c r="CV95">
        <v>3.4845662117004395</v>
      </c>
      <c r="CW95">
        <v>3.5863535404205322</v>
      </c>
      <c r="CX95">
        <v>5.0479574203491211</v>
      </c>
      <c r="CY95">
        <v>3.4421865940093994</v>
      </c>
      <c r="CZ95">
        <v>1.0591837167739868</v>
      </c>
      <c r="DA95">
        <v>0.49490684270858765</v>
      </c>
      <c r="DB95">
        <v>0.30436846613883972</v>
      </c>
      <c r="DC95">
        <v>1.2292270660400391</v>
      </c>
      <c r="DD95">
        <v>1.2304325103759766</v>
      </c>
      <c r="DE95">
        <v>1.2416836023330688</v>
      </c>
      <c r="DF95">
        <v>1.1996029615402222</v>
      </c>
      <c r="DG95">
        <v>0.92017257213592529</v>
      </c>
      <c r="DH95">
        <v>1.0013148784637451</v>
      </c>
      <c r="DI95">
        <v>1.2223042249679565</v>
      </c>
      <c r="DJ95">
        <v>1.5161547660827637</v>
      </c>
      <c r="DK95">
        <v>0.97700977325439453</v>
      </c>
      <c r="DL95">
        <v>2.6190919801592827E-2</v>
      </c>
      <c r="DM95">
        <v>-0.91722571849822998</v>
      </c>
      <c r="DN95">
        <v>-1.3337458372116089</v>
      </c>
      <c r="DO95">
        <v>-1.2999668121337891</v>
      </c>
      <c r="DP95">
        <v>-0.36255168914794922</v>
      </c>
      <c r="DQ95">
        <v>-0.39209702610969543</v>
      </c>
      <c r="DR95">
        <v>0.93743360042572021</v>
      </c>
      <c r="DS95">
        <v>5.0411925315856934</v>
      </c>
      <c r="DT95">
        <v>5.2339739799499512</v>
      </c>
      <c r="DU95">
        <v>5.0824217796325684</v>
      </c>
      <c r="DV95">
        <v>6.111422061920166</v>
      </c>
      <c r="DW95">
        <v>4.425562858581543</v>
      </c>
      <c r="DX95">
        <v>1.8757182359695435</v>
      </c>
      <c r="DY95">
        <v>1.2575384378433228</v>
      </c>
      <c r="DZ95">
        <v>1.0813612937927246</v>
      </c>
      <c r="EA95">
        <v>2.1027162075042725</v>
      </c>
      <c r="EB95">
        <v>2.07155442237854</v>
      </c>
      <c r="EC95">
        <v>2.0391182899475098</v>
      </c>
      <c r="ED95">
        <v>1.9896314144134521</v>
      </c>
      <c r="EE95">
        <v>1.7973265647888184</v>
      </c>
      <c r="EF95">
        <v>2.0971240997314453</v>
      </c>
      <c r="EG95">
        <v>2.741642951965332</v>
      </c>
      <c r="EH95">
        <v>3.4421775341033936</v>
      </c>
      <c r="EI95">
        <v>2.3334860801696777</v>
      </c>
      <c r="EJ95">
        <v>1.1798166036605835</v>
      </c>
      <c r="EK95">
        <v>0.2102925181388855</v>
      </c>
      <c r="EL95">
        <v>-9.3437120318412781E-2</v>
      </c>
      <c r="EM95">
        <v>-0.10266079008579254</v>
      </c>
      <c r="EN95">
        <v>0.90861386060714722</v>
      </c>
      <c r="EO95">
        <v>0.86520755290985107</v>
      </c>
      <c r="EP95">
        <v>2.2471520900726318</v>
      </c>
      <c r="EQ95">
        <v>7.4260673522949219</v>
      </c>
      <c r="ER95">
        <v>7.7598404884338379</v>
      </c>
      <c r="ES95">
        <v>7.2425069808959961</v>
      </c>
      <c r="ET95">
        <v>7.6468968391418457</v>
      </c>
      <c r="EU95">
        <v>5.8454022407531738</v>
      </c>
      <c r="EV95">
        <v>3.0546643733978271</v>
      </c>
      <c r="EW95">
        <v>2.3586573600769043</v>
      </c>
      <c r="EX95">
        <v>2.2032155990600586</v>
      </c>
      <c r="EY95">
        <v>64.837448120117188</v>
      </c>
      <c r="EZ95">
        <v>63.862297058105469</v>
      </c>
      <c r="FA95">
        <v>61.542850494384766</v>
      </c>
      <c r="FB95">
        <v>60.756492614746094</v>
      </c>
      <c r="FC95">
        <v>61.336578369140625</v>
      </c>
      <c r="FD95">
        <v>59.461971282958984</v>
      </c>
      <c r="FE95">
        <v>58.454620361328125</v>
      </c>
      <c r="FF95">
        <v>59.944931030273437</v>
      </c>
      <c r="FG95">
        <v>63.982524871826172</v>
      </c>
      <c r="FH95">
        <v>69.228851318359375</v>
      </c>
      <c r="FI95">
        <v>73.380752563476563</v>
      </c>
      <c r="FJ95">
        <v>77.0679931640625</v>
      </c>
      <c r="FK95">
        <v>79.277595520019531</v>
      </c>
      <c r="FL95">
        <v>80.449623107910156</v>
      </c>
      <c r="FM95">
        <v>81.236358642578125</v>
      </c>
      <c r="FN95">
        <v>80.693626403808594</v>
      </c>
      <c r="FO95">
        <v>79.193679809570313</v>
      </c>
      <c r="FP95">
        <v>77.467422485351563</v>
      </c>
      <c r="FQ95">
        <v>73.521820068359375</v>
      </c>
      <c r="FR95">
        <v>69.680503845214844</v>
      </c>
      <c r="FS95">
        <v>67.313201904296875</v>
      </c>
      <c r="FT95">
        <v>65.673255920410156</v>
      </c>
      <c r="FU95">
        <v>63.699748992919922</v>
      </c>
      <c r="FV95">
        <v>61.310356140136719</v>
      </c>
      <c r="FW95">
        <v>1</v>
      </c>
      <c r="FX95" s="60"/>
    </row>
    <row r="96" spans="1:180" x14ac:dyDescent="0.2">
      <c r="A96" t="s">
        <v>233</v>
      </c>
      <c r="B96" t="s">
        <v>217</v>
      </c>
      <c r="C96" t="s">
        <v>219</v>
      </c>
      <c r="D96" t="s">
        <v>39</v>
      </c>
      <c r="E96">
        <v>2014</v>
      </c>
      <c r="F96" t="s">
        <v>222</v>
      </c>
      <c r="G96" t="s">
        <v>234</v>
      </c>
      <c r="H96">
        <v>469.89</v>
      </c>
      <c r="K96">
        <v>198.79398452880039</v>
      </c>
      <c r="L96">
        <v>195.26223448546523</v>
      </c>
      <c r="M96">
        <v>192.08663383680957</v>
      </c>
      <c r="N96">
        <v>192.59585689878159</v>
      </c>
      <c r="O96">
        <v>201.404678912279</v>
      </c>
      <c r="P96">
        <v>222.34639693650595</v>
      </c>
      <c r="Q96">
        <v>249.92857775901768</v>
      </c>
      <c r="R96">
        <v>268.78508056794368</v>
      </c>
      <c r="S96">
        <v>291.23707949872505</v>
      </c>
      <c r="T96">
        <v>308.36213742364583</v>
      </c>
      <c r="U96">
        <v>320.26472172648744</v>
      </c>
      <c r="V96">
        <v>323.45338437908447</v>
      </c>
      <c r="W96">
        <v>320.47261838715218</v>
      </c>
      <c r="X96">
        <v>321.1185276718416</v>
      </c>
      <c r="Y96">
        <v>321.07951168873257</v>
      </c>
      <c r="Z96">
        <v>314.95486183835021</v>
      </c>
      <c r="AA96">
        <v>306.9103089720715</v>
      </c>
      <c r="AB96">
        <v>289.91556832481081</v>
      </c>
      <c r="AC96">
        <v>258.99015757964702</v>
      </c>
      <c r="AD96">
        <v>246.83972603039913</v>
      </c>
      <c r="AE96">
        <v>239.27126419564343</v>
      </c>
      <c r="AF96">
        <v>228.22815828918471</v>
      </c>
      <c r="AG96">
        <v>215.29184958557454</v>
      </c>
      <c r="AH96">
        <v>207.46612028392079</v>
      </c>
      <c r="AI96">
        <v>-1.0427879095077515</v>
      </c>
      <c r="AJ96">
        <v>-0.89967519044876099</v>
      </c>
      <c r="AK96">
        <v>-1.3112170696258545</v>
      </c>
      <c r="AL96">
        <v>-1.4960160255432129</v>
      </c>
      <c r="AM96">
        <v>-2.2026722431182861</v>
      </c>
      <c r="AN96">
        <v>-2.224846363067627</v>
      </c>
      <c r="AO96">
        <v>-2.404961109161377</v>
      </c>
      <c r="AP96">
        <v>-3.1944470405578613</v>
      </c>
      <c r="AQ96">
        <v>-3.7850091457366943</v>
      </c>
      <c r="AR96">
        <v>-4.5590476989746094</v>
      </c>
      <c r="AS96">
        <v>-3.5792078971862793</v>
      </c>
      <c r="AT96">
        <v>-3.5492172241210938</v>
      </c>
      <c r="AU96">
        <v>-1.8254438638687134</v>
      </c>
      <c r="AV96">
        <v>-0.42549216747283936</v>
      </c>
      <c r="AW96">
        <v>-0.43051314353942871</v>
      </c>
      <c r="AX96">
        <v>0.40879502892494202</v>
      </c>
      <c r="AY96">
        <v>3.807382345199585</v>
      </c>
      <c r="AZ96">
        <v>-0.22013872861862183</v>
      </c>
      <c r="BA96">
        <v>-1.9777008295059204</v>
      </c>
      <c r="BB96">
        <v>-2.194080114364624</v>
      </c>
      <c r="BC96">
        <v>-2.4910163879394531</v>
      </c>
      <c r="BD96">
        <v>-2.2005326747894287</v>
      </c>
      <c r="BE96">
        <v>-1.8485833406448364</v>
      </c>
      <c r="BF96">
        <v>-1.8487080335617065</v>
      </c>
      <c r="BG96">
        <v>-6.3518479466438293E-2</v>
      </c>
      <c r="BH96">
        <v>4.4351790100336075E-2</v>
      </c>
      <c r="BI96">
        <v>-0.37805122137069702</v>
      </c>
      <c r="BJ96">
        <v>-0.58306384086608887</v>
      </c>
      <c r="BK96">
        <v>-1.0122230052947998</v>
      </c>
      <c r="BL96">
        <v>-1.1815756559371948</v>
      </c>
      <c r="BM96">
        <v>-1.4012936353683472</v>
      </c>
      <c r="BN96">
        <v>-2.156935453414917</v>
      </c>
      <c r="BO96">
        <v>-2.6157691478729248</v>
      </c>
      <c r="BP96">
        <v>-3.0336973667144775</v>
      </c>
      <c r="BQ96">
        <v>-2.2037994861602783</v>
      </c>
      <c r="BR96">
        <v>-2.1981046199798584</v>
      </c>
      <c r="BS96">
        <v>-0.43913853168487549</v>
      </c>
      <c r="BT96">
        <v>2.4754724502563477</v>
      </c>
      <c r="BU96">
        <v>2.6515982151031494</v>
      </c>
      <c r="BV96">
        <v>3.4957888126373291</v>
      </c>
      <c r="BW96">
        <v>5.7646498680114746</v>
      </c>
      <c r="BX96">
        <v>1.9780666828155518</v>
      </c>
      <c r="BY96">
        <v>-0.26659289002418518</v>
      </c>
      <c r="BZ96">
        <v>-0.64414399862289429</v>
      </c>
      <c r="CA96">
        <v>-0.90488523244857788</v>
      </c>
      <c r="CB96">
        <v>-0.76571232080459595</v>
      </c>
      <c r="CC96">
        <v>-0.47237813472747803</v>
      </c>
      <c r="CD96">
        <v>-0.51259833574295044</v>
      </c>
      <c r="CE96">
        <v>0.61472052335739136</v>
      </c>
      <c r="CF96">
        <v>0.69818198680877686</v>
      </c>
      <c r="CG96">
        <v>0.26825657486915588</v>
      </c>
      <c r="CH96">
        <v>4.9243994057178497E-2</v>
      </c>
      <c r="CI96">
        <v>-0.1877213716506958</v>
      </c>
      <c r="CJ96">
        <v>-0.4590095579624176</v>
      </c>
      <c r="CK96">
        <v>-0.70615661144256592</v>
      </c>
      <c r="CL96">
        <v>-1.438357949256897</v>
      </c>
      <c r="CM96">
        <v>-1.8059570789337158</v>
      </c>
      <c r="CN96">
        <v>-1.9772441387176514</v>
      </c>
      <c r="CO96">
        <v>-1.2511959075927734</v>
      </c>
      <c r="CP96">
        <v>-1.262328028678894</v>
      </c>
      <c r="CQ96">
        <v>0.52101236581802368</v>
      </c>
      <c r="CR96">
        <v>4.4846715927124023</v>
      </c>
      <c r="CS96">
        <v>4.7862591743469238</v>
      </c>
      <c r="CT96">
        <v>5.6338310241699219</v>
      </c>
      <c r="CU96">
        <v>7.1202473640441895</v>
      </c>
      <c r="CV96">
        <v>3.5005371570587158</v>
      </c>
      <c r="CW96">
        <v>0.91851526498794556</v>
      </c>
      <c r="CX96">
        <v>0.42933708429336548</v>
      </c>
      <c r="CY96">
        <v>0.19366449117660522</v>
      </c>
      <c r="CZ96">
        <v>0.22803984582424164</v>
      </c>
      <c r="DA96">
        <v>0.48077738285064697</v>
      </c>
      <c r="DB96">
        <v>0.41278719902038574</v>
      </c>
      <c r="DC96">
        <v>1.2929595708847046</v>
      </c>
      <c r="DD96">
        <v>1.3520122766494751</v>
      </c>
      <c r="DE96">
        <v>0.91456437110900879</v>
      </c>
      <c r="DF96">
        <v>0.68155187368392944</v>
      </c>
      <c r="DG96">
        <v>0.63678020238876343</v>
      </c>
      <c r="DH96">
        <v>0.26355654001235962</v>
      </c>
      <c r="DI96">
        <v>-1.101956982165575E-2</v>
      </c>
      <c r="DJ96">
        <v>-0.71978050470352173</v>
      </c>
      <c r="DK96">
        <v>-0.99614489078521729</v>
      </c>
      <c r="DL96">
        <v>-0.9207909107208252</v>
      </c>
      <c r="DM96">
        <v>-0.29859229922294617</v>
      </c>
      <c r="DN96">
        <v>-0.32655146718025208</v>
      </c>
      <c r="DO96">
        <v>1.4811632633209229</v>
      </c>
      <c r="DP96">
        <v>6.493870735168457</v>
      </c>
      <c r="DQ96">
        <v>6.9209203720092773</v>
      </c>
      <c r="DR96">
        <v>7.771873950958252</v>
      </c>
      <c r="DS96">
        <v>8.4758453369140625</v>
      </c>
      <c r="DT96">
        <v>5.0230073928833008</v>
      </c>
      <c r="DU96">
        <v>2.1036233901977539</v>
      </c>
      <c r="DV96">
        <v>1.50281822681427</v>
      </c>
      <c r="DW96">
        <v>1.2922141551971436</v>
      </c>
      <c r="DX96">
        <v>1.2217919826507568</v>
      </c>
      <c r="DY96">
        <v>1.433932900428772</v>
      </c>
      <c r="DZ96">
        <v>1.3381727933883667</v>
      </c>
      <c r="EA96">
        <v>2.2722289562225342</v>
      </c>
      <c r="EB96">
        <v>2.296039342880249</v>
      </c>
      <c r="EC96">
        <v>1.8477301597595215</v>
      </c>
      <c r="ED96">
        <v>1.5945039987564087</v>
      </c>
      <c r="EE96">
        <v>1.8272296190261841</v>
      </c>
      <c r="EF96">
        <v>1.306827187538147</v>
      </c>
      <c r="EG96">
        <v>0.99264788627624512</v>
      </c>
      <c r="EH96">
        <v>0.31773114204406738</v>
      </c>
      <c r="EI96">
        <v>0.17309519648551941</v>
      </c>
      <c r="EJ96">
        <v>0.60455965995788574</v>
      </c>
      <c r="EK96">
        <v>1.0768160820007324</v>
      </c>
      <c r="EL96">
        <v>1.0245611667633057</v>
      </c>
      <c r="EM96">
        <v>2.8674685955047607</v>
      </c>
      <c r="EN96">
        <v>9.3948354721069336</v>
      </c>
      <c r="EO96">
        <v>10.003031730651855</v>
      </c>
      <c r="EP96">
        <v>10.858867645263672</v>
      </c>
      <c r="EQ96">
        <v>10.433113098144531</v>
      </c>
      <c r="ER96">
        <v>7.2212128639221191</v>
      </c>
      <c r="ES96">
        <v>3.8147313594818115</v>
      </c>
      <c r="ET96">
        <v>3.0527544021606445</v>
      </c>
      <c r="EU96">
        <v>2.8783454895019531</v>
      </c>
      <c r="EV96">
        <v>2.6566123962402344</v>
      </c>
      <c r="EW96">
        <v>2.8101379871368408</v>
      </c>
      <c r="EX96">
        <v>2.6742825508117676</v>
      </c>
      <c r="EY96">
        <v>61.990100860595703</v>
      </c>
      <c r="EZ96">
        <v>61.346683502197266</v>
      </c>
      <c r="FA96">
        <v>60.557910919189453</v>
      </c>
      <c r="FB96">
        <v>60.055027008056641</v>
      </c>
      <c r="FC96">
        <v>59.962032318115234</v>
      </c>
      <c r="FD96">
        <v>59.551197052001953</v>
      </c>
      <c r="FE96">
        <v>61.354946136474609</v>
      </c>
      <c r="FF96">
        <v>67.383834838867188</v>
      </c>
      <c r="FG96">
        <v>74.357170104980469</v>
      </c>
      <c r="FH96">
        <v>77.721420288085937</v>
      </c>
      <c r="FI96">
        <v>81.551849365234375</v>
      </c>
      <c r="FJ96">
        <v>83.748252868652344</v>
      </c>
      <c r="FK96">
        <v>84.205795288085938</v>
      </c>
      <c r="FL96">
        <v>84.814193725585937</v>
      </c>
      <c r="FM96">
        <v>86.093162536621094</v>
      </c>
      <c r="FN96">
        <v>86.792488098144531</v>
      </c>
      <c r="FO96">
        <v>86.372077941894531</v>
      </c>
      <c r="FP96">
        <v>83.960731506347656</v>
      </c>
      <c r="FQ96">
        <v>80.8741455078125</v>
      </c>
      <c r="FR96">
        <v>78.137619018554688</v>
      </c>
      <c r="FS96">
        <v>76.135414123535156</v>
      </c>
      <c r="FT96">
        <v>73.38916015625</v>
      </c>
      <c r="FU96">
        <v>70.814697265625</v>
      </c>
      <c r="FV96">
        <v>68.820121765136719</v>
      </c>
      <c r="FW96">
        <v>1</v>
      </c>
      <c r="FX96" s="60"/>
    </row>
    <row r="97" spans="1:180" x14ac:dyDescent="0.2">
      <c r="A97" t="s">
        <v>233</v>
      </c>
      <c r="B97" t="s">
        <v>217</v>
      </c>
      <c r="C97" t="s">
        <v>219</v>
      </c>
      <c r="D97" t="s">
        <v>40</v>
      </c>
      <c r="E97">
        <v>2014</v>
      </c>
      <c r="F97" t="s">
        <v>222</v>
      </c>
      <c r="G97" t="s">
        <v>234</v>
      </c>
      <c r="H97">
        <v>462.01</v>
      </c>
      <c r="K97">
        <v>183.06635376069443</v>
      </c>
      <c r="L97">
        <v>179.09378502807527</v>
      </c>
      <c r="M97">
        <v>177.81674310593959</v>
      </c>
      <c r="N97">
        <v>181.09680252143039</v>
      </c>
      <c r="O97">
        <v>189.43440214521729</v>
      </c>
      <c r="P97">
        <v>208.03890667408081</v>
      </c>
      <c r="Q97">
        <v>232.51841366551852</v>
      </c>
      <c r="R97">
        <v>254.51690197493232</v>
      </c>
      <c r="S97">
        <v>273.29385147604336</v>
      </c>
      <c r="T97">
        <v>281.77618875286151</v>
      </c>
      <c r="U97">
        <v>283.97408050701637</v>
      </c>
      <c r="V97">
        <v>281.34575648861255</v>
      </c>
      <c r="W97">
        <v>278.62529851966895</v>
      </c>
      <c r="X97">
        <v>277.63922962923488</v>
      </c>
      <c r="Y97">
        <v>273.95928250661001</v>
      </c>
      <c r="Z97">
        <v>266.73355817131863</v>
      </c>
      <c r="AA97">
        <v>258.43368553916537</v>
      </c>
      <c r="AB97">
        <v>245.46371472285364</v>
      </c>
      <c r="AC97">
        <v>220.83572383709949</v>
      </c>
      <c r="AD97">
        <v>210.53410803370738</v>
      </c>
      <c r="AE97">
        <v>203.36525642733244</v>
      </c>
      <c r="AF97">
        <v>197.57020396876936</v>
      </c>
      <c r="AG97">
        <v>188.16830440799214</v>
      </c>
      <c r="AH97">
        <v>182.50329042691189</v>
      </c>
      <c r="AI97">
        <v>-0.55078589916229248</v>
      </c>
      <c r="AJ97">
        <v>-0.46055462956428528</v>
      </c>
      <c r="AK97">
        <v>-1.0975322723388672</v>
      </c>
      <c r="AL97">
        <v>-1.7010891437530518</v>
      </c>
      <c r="AM97">
        <v>-2.3646619319915771</v>
      </c>
      <c r="AN97">
        <v>-2.2647261619567871</v>
      </c>
      <c r="AO97">
        <v>-2.4725234508514404</v>
      </c>
      <c r="AP97">
        <v>-3.1014573574066162</v>
      </c>
      <c r="AQ97">
        <v>-3.6303789615631104</v>
      </c>
      <c r="AR97">
        <v>-3.8412230014801025</v>
      </c>
      <c r="AS97">
        <v>-2.8598864078521729</v>
      </c>
      <c r="AT97">
        <v>-2.6894583702087402</v>
      </c>
      <c r="AU97">
        <v>-1.6446410417556763</v>
      </c>
      <c r="AV97">
        <v>4.6700041741132736E-2</v>
      </c>
      <c r="AW97">
        <v>0.74539339542388916</v>
      </c>
      <c r="AX97">
        <v>1.5856149196624756</v>
      </c>
      <c r="AY97">
        <v>2.6585931777954102</v>
      </c>
      <c r="AZ97">
        <v>-0.87168604135513306</v>
      </c>
      <c r="BA97">
        <v>-1.8189784288406372</v>
      </c>
      <c r="BB97">
        <v>-2.8228459358215332</v>
      </c>
      <c r="BC97">
        <v>-2.8134257793426514</v>
      </c>
      <c r="BD97">
        <v>-2.7427921295166016</v>
      </c>
      <c r="BE97">
        <v>-2.0652878284454346</v>
      </c>
      <c r="BF97">
        <v>-2.0324027538299561</v>
      </c>
      <c r="BG97">
        <v>0.35849493741989136</v>
      </c>
      <c r="BH97">
        <v>0.3915221095085144</v>
      </c>
      <c r="BI97">
        <v>-0.22362895309925079</v>
      </c>
      <c r="BJ97">
        <v>-0.81665390729904175</v>
      </c>
      <c r="BK97">
        <v>-1.193986177444458</v>
      </c>
      <c r="BL97">
        <v>-1.2640935182571411</v>
      </c>
      <c r="BM97">
        <v>-1.4915790557861328</v>
      </c>
      <c r="BN97">
        <v>-2.0903606414794922</v>
      </c>
      <c r="BO97">
        <v>-2.5212001800537109</v>
      </c>
      <c r="BP97">
        <v>-2.7272472381591797</v>
      </c>
      <c r="BQ97">
        <v>-1.6302667856216431</v>
      </c>
      <c r="BR97">
        <v>-1.4899253845214844</v>
      </c>
      <c r="BS97">
        <v>-0.45161619782447815</v>
      </c>
      <c r="BT97">
        <v>1.8416339159011841</v>
      </c>
      <c r="BU97">
        <v>2.4009907245635986</v>
      </c>
      <c r="BV97">
        <v>3.2293386459350586</v>
      </c>
      <c r="BW97">
        <v>4.2514586448669434</v>
      </c>
      <c r="BX97">
        <v>1.0743273496627808</v>
      </c>
      <c r="BY97">
        <v>-0.21701943874359131</v>
      </c>
      <c r="BZ97">
        <v>-1.3216172456741333</v>
      </c>
      <c r="CA97">
        <v>-1.320658802986145</v>
      </c>
      <c r="CB97">
        <v>-1.3131574392318726</v>
      </c>
      <c r="CC97">
        <v>-0.675445556640625</v>
      </c>
      <c r="CD97">
        <v>-0.672943115234375</v>
      </c>
      <c r="CE97">
        <v>0.98826003074645996</v>
      </c>
      <c r="CF97">
        <v>0.98166781663894653</v>
      </c>
      <c r="CG97">
        <v>0.38163384795188904</v>
      </c>
      <c r="CH97">
        <v>-0.204096719622612</v>
      </c>
      <c r="CI97">
        <v>-0.38317975401878357</v>
      </c>
      <c r="CJ97">
        <v>-0.57105839252471924</v>
      </c>
      <c r="CK97">
        <v>-0.81217998266220093</v>
      </c>
      <c r="CL97">
        <v>-1.390078067779541</v>
      </c>
      <c r="CM97">
        <v>-1.7529864311218262</v>
      </c>
      <c r="CN97">
        <v>-1.955710768699646</v>
      </c>
      <c r="CO97">
        <v>-0.77863603830337524</v>
      </c>
      <c r="CP97">
        <v>-0.65913254022598267</v>
      </c>
      <c r="CQ97">
        <v>0.37466922402381897</v>
      </c>
      <c r="CR97">
        <v>3.0847995281219482</v>
      </c>
      <c r="CS97">
        <v>3.5476522445678711</v>
      </c>
      <c r="CT97">
        <v>4.3677768707275391</v>
      </c>
      <c r="CU97">
        <v>5.3546724319458008</v>
      </c>
      <c r="CV97">
        <v>2.4221303462982178</v>
      </c>
      <c r="CW97">
        <v>0.89249247312545776</v>
      </c>
      <c r="CX97">
        <v>-0.28187075257301331</v>
      </c>
      <c r="CY97">
        <v>-0.2867729663848877</v>
      </c>
      <c r="CZ97">
        <v>-0.32299670577049255</v>
      </c>
      <c r="DA97">
        <v>0.28715488314628601</v>
      </c>
      <c r="DB97">
        <v>0.26861453056335449</v>
      </c>
      <c r="DC97">
        <v>1.6180251836776733</v>
      </c>
      <c r="DD97">
        <v>1.5718135833740234</v>
      </c>
      <c r="DE97">
        <v>0.98689663410186768</v>
      </c>
      <c r="DF97">
        <v>0.40846046805381775</v>
      </c>
      <c r="DG97">
        <v>0.42762663960456848</v>
      </c>
      <c r="DH97">
        <v>0.12197674810886383</v>
      </c>
      <c r="DI97">
        <v>-0.13278090953826904</v>
      </c>
      <c r="DJ97">
        <v>-0.68979549407958984</v>
      </c>
      <c r="DK97">
        <v>-0.98477262258529663</v>
      </c>
      <c r="DL97">
        <v>-1.1841744184494019</v>
      </c>
      <c r="DM97">
        <v>7.2994761168956757E-2</v>
      </c>
      <c r="DN97">
        <v>0.17166036367416382</v>
      </c>
      <c r="DO97">
        <v>1.2009546756744385</v>
      </c>
      <c r="DP97">
        <v>4.327965259552002</v>
      </c>
      <c r="DQ97">
        <v>4.6943140029907227</v>
      </c>
      <c r="DR97">
        <v>5.5062146186828613</v>
      </c>
      <c r="DS97">
        <v>6.4578862190246582</v>
      </c>
      <c r="DT97">
        <v>3.7699332237243652</v>
      </c>
      <c r="DU97">
        <v>2.0020043849945068</v>
      </c>
      <c r="DV97">
        <v>0.75787568092346191</v>
      </c>
      <c r="DW97">
        <v>0.7471129298210144</v>
      </c>
      <c r="DX97">
        <v>0.66716396808624268</v>
      </c>
      <c r="DY97">
        <v>1.2497553825378418</v>
      </c>
      <c r="DZ97">
        <v>1.210172176361084</v>
      </c>
      <c r="EA97">
        <v>2.527306079864502</v>
      </c>
      <c r="EB97">
        <v>2.4238903522491455</v>
      </c>
      <c r="EC97">
        <v>1.86080002784729</v>
      </c>
      <c r="ED97">
        <v>1.2928957939147949</v>
      </c>
      <c r="EE97">
        <v>1.5983022451400757</v>
      </c>
      <c r="EF97">
        <v>1.1226093769073486</v>
      </c>
      <c r="EG97">
        <v>0.84816348552703857</v>
      </c>
      <c r="EH97">
        <v>0.32130134105682373</v>
      </c>
      <c r="EI97">
        <v>0.12440614402294159</v>
      </c>
      <c r="EJ97">
        <v>-7.0198491215705872E-2</v>
      </c>
      <c r="EK97">
        <v>1.3026143312454224</v>
      </c>
      <c r="EL97">
        <v>1.3711932897567749</v>
      </c>
      <c r="EM97">
        <v>2.393979549407959</v>
      </c>
      <c r="EN97">
        <v>6.122899055480957</v>
      </c>
      <c r="EO97">
        <v>6.3499112129211426</v>
      </c>
      <c r="EP97">
        <v>7.1499381065368652</v>
      </c>
      <c r="EQ97">
        <v>8.0507516860961914</v>
      </c>
      <c r="ER97">
        <v>5.7159466743469238</v>
      </c>
      <c r="ES97">
        <v>3.6039633750915527</v>
      </c>
      <c r="ET97">
        <v>2.2591044902801514</v>
      </c>
      <c r="EU97">
        <v>2.239879846572876</v>
      </c>
      <c r="EV97">
        <v>2.0967986583709717</v>
      </c>
      <c r="EW97">
        <v>2.6395976543426514</v>
      </c>
      <c r="EX97">
        <v>2.569631814956665</v>
      </c>
      <c r="EY97">
        <v>69.366584777832031</v>
      </c>
      <c r="EZ97">
        <v>68.064552307128906</v>
      </c>
      <c r="FA97">
        <v>67.765464782714844</v>
      </c>
      <c r="FB97">
        <v>67.565452575683594</v>
      </c>
      <c r="FC97">
        <v>67.065742492675781</v>
      </c>
      <c r="FD97">
        <v>67.128974914550781</v>
      </c>
      <c r="FE97">
        <v>67.601585388183594</v>
      </c>
      <c r="FF97">
        <v>70.714813232421875</v>
      </c>
      <c r="FG97">
        <v>73.501747131347656</v>
      </c>
      <c r="FH97">
        <v>76.241470336914063</v>
      </c>
      <c r="FI97">
        <v>78.223030090332031</v>
      </c>
      <c r="FJ97">
        <v>79.347099304199219</v>
      </c>
      <c r="FK97">
        <v>80.466629028320313</v>
      </c>
      <c r="FL97">
        <v>81.513252258300781</v>
      </c>
      <c r="FM97">
        <v>81.579864501953125</v>
      </c>
      <c r="FN97">
        <v>81.003952026367188</v>
      </c>
      <c r="FO97">
        <v>78.698387145996094</v>
      </c>
      <c r="FP97">
        <v>76.688629150390625</v>
      </c>
      <c r="FQ97">
        <v>74.262855529785156</v>
      </c>
      <c r="FR97">
        <v>70.902816772460938</v>
      </c>
      <c r="FS97">
        <v>67.671684265136719</v>
      </c>
      <c r="FT97">
        <v>66.428794860839844</v>
      </c>
      <c r="FU97">
        <v>64.981719970703125</v>
      </c>
      <c r="FV97">
        <v>64.049125671386719</v>
      </c>
      <c r="FW97">
        <v>1</v>
      </c>
      <c r="FX97" s="60"/>
    </row>
    <row r="98" spans="1:180" x14ac:dyDescent="0.2">
      <c r="A98" t="s">
        <v>233</v>
      </c>
      <c r="B98" t="s">
        <v>217</v>
      </c>
      <c r="C98" t="s">
        <v>219</v>
      </c>
      <c r="D98" t="s">
        <v>41</v>
      </c>
      <c r="E98">
        <v>2014</v>
      </c>
      <c r="F98" t="s">
        <v>222</v>
      </c>
      <c r="G98" t="s">
        <v>234</v>
      </c>
      <c r="H98">
        <v>462.01</v>
      </c>
      <c r="K98">
        <v>185.73900330188729</v>
      </c>
      <c r="L98">
        <v>182.7790214099594</v>
      </c>
      <c r="M98">
        <v>181.50942797892543</v>
      </c>
      <c r="N98">
        <v>184.38712992330133</v>
      </c>
      <c r="O98">
        <v>193.52365751077994</v>
      </c>
      <c r="P98">
        <v>212.91869369666711</v>
      </c>
      <c r="Q98">
        <v>238.36686409019916</v>
      </c>
      <c r="R98">
        <v>257.92429206713939</v>
      </c>
      <c r="S98">
        <v>275.60378200352392</v>
      </c>
      <c r="T98">
        <v>282.52790944765712</v>
      </c>
      <c r="U98">
        <v>283.67502904938448</v>
      </c>
      <c r="V98">
        <v>282.52805975021312</v>
      </c>
      <c r="W98">
        <v>279.34633638778791</v>
      </c>
      <c r="X98">
        <v>279.73541035542439</v>
      </c>
      <c r="Y98">
        <v>276.52558368170747</v>
      </c>
      <c r="Z98">
        <v>269.04049634483914</v>
      </c>
      <c r="AA98">
        <v>262.91246994918231</v>
      </c>
      <c r="AB98">
        <v>249.34149184998924</v>
      </c>
      <c r="AC98">
        <v>223.42363489062322</v>
      </c>
      <c r="AD98">
        <v>213.54732512842023</v>
      </c>
      <c r="AE98">
        <v>207.5283407868688</v>
      </c>
      <c r="AF98">
        <v>202.36050446657288</v>
      </c>
      <c r="AG98">
        <v>193.4630599080001</v>
      </c>
      <c r="AH98">
        <v>187.35378152914473</v>
      </c>
      <c r="AI98">
        <v>-0.47640606760978699</v>
      </c>
      <c r="AJ98">
        <v>-0.3362790048122406</v>
      </c>
      <c r="AK98">
        <v>-1.0594429969787598</v>
      </c>
      <c r="AL98">
        <v>-1.635758638381958</v>
      </c>
      <c r="AM98">
        <v>-2.3207850456237793</v>
      </c>
      <c r="AN98">
        <v>-2.0886325836181641</v>
      </c>
      <c r="AO98">
        <v>-2.3343260288238525</v>
      </c>
      <c r="AP98">
        <v>-2.9037089347839355</v>
      </c>
      <c r="AQ98">
        <v>-3.3839089870452881</v>
      </c>
      <c r="AR98">
        <v>-3.978734016418457</v>
      </c>
      <c r="AS98">
        <v>-3.0052323341369629</v>
      </c>
      <c r="AT98">
        <v>-2.8301513195037842</v>
      </c>
      <c r="AU98">
        <v>-1.7290629148483276</v>
      </c>
      <c r="AV98">
        <v>1.3099251314997673E-2</v>
      </c>
      <c r="AW98">
        <v>0.83915728330612183</v>
      </c>
      <c r="AX98">
        <v>1.6614663600921631</v>
      </c>
      <c r="AY98">
        <v>2.6720647811889648</v>
      </c>
      <c r="AZ98">
        <v>-1.1219797134399414</v>
      </c>
      <c r="BA98">
        <v>-2.0896615982055664</v>
      </c>
      <c r="BB98">
        <v>-3.0760631561279297</v>
      </c>
      <c r="BC98">
        <v>-3.0314021110534668</v>
      </c>
      <c r="BD98">
        <v>-3.0826170444488525</v>
      </c>
      <c r="BE98">
        <v>-2.3336739540100098</v>
      </c>
      <c r="BF98">
        <v>-2.2982470989227295</v>
      </c>
      <c r="BG98">
        <v>0.34844020009040833</v>
      </c>
      <c r="BH98">
        <v>0.42866215109825134</v>
      </c>
      <c r="BI98">
        <v>-0.24130712449550629</v>
      </c>
      <c r="BJ98">
        <v>-0.75130677223205566</v>
      </c>
      <c r="BK98">
        <v>-1.190453052520752</v>
      </c>
      <c r="BL98">
        <v>-1.1191376447677612</v>
      </c>
      <c r="BM98">
        <v>-1.372833251953125</v>
      </c>
      <c r="BN98">
        <v>-1.9559323787689209</v>
      </c>
      <c r="BO98">
        <v>-2.3539025783538818</v>
      </c>
      <c r="BP98">
        <v>-2.8520309925079346</v>
      </c>
      <c r="BQ98">
        <v>-1.7661648988723755</v>
      </c>
      <c r="BR98">
        <v>-1.6294271945953369</v>
      </c>
      <c r="BS98">
        <v>-0.54213947057723999</v>
      </c>
      <c r="BT98">
        <v>1.7728044986724854</v>
      </c>
      <c r="BU98">
        <v>2.4457199573516846</v>
      </c>
      <c r="BV98">
        <v>3.2698845863342285</v>
      </c>
      <c r="BW98">
        <v>4.2361173629760742</v>
      </c>
      <c r="BX98">
        <v>0.80068707466125488</v>
      </c>
      <c r="BY98">
        <v>-0.51595818996429443</v>
      </c>
      <c r="BZ98">
        <v>-1.6202783584594727</v>
      </c>
      <c r="CA98">
        <v>-1.6103751659393311</v>
      </c>
      <c r="CB98">
        <v>-1.7092694044113159</v>
      </c>
      <c r="CC98">
        <v>-1.0064955949783325</v>
      </c>
      <c r="CD98">
        <v>-1.0053830146789551</v>
      </c>
      <c r="CE98">
        <v>0.91972619295120239</v>
      </c>
      <c r="CF98">
        <v>0.9584580659866333</v>
      </c>
      <c r="CG98">
        <v>0.32533127069473267</v>
      </c>
      <c r="CH98">
        <v>-0.13873817026615143</v>
      </c>
      <c r="CI98">
        <v>-0.40758860111236572</v>
      </c>
      <c r="CJ98">
        <v>-0.44766834378242493</v>
      </c>
      <c r="CK98">
        <v>-0.70690625905990601</v>
      </c>
      <c r="CL98">
        <v>-1.2995052337646484</v>
      </c>
      <c r="CM98">
        <v>-1.6405230760574341</v>
      </c>
      <c r="CN98">
        <v>-2.0716798305511475</v>
      </c>
      <c r="CO98">
        <v>-0.90799051523208618</v>
      </c>
      <c r="CP98">
        <v>-0.79780936241149902</v>
      </c>
      <c r="CQ98">
        <v>0.2799200713634491</v>
      </c>
      <c r="CR98">
        <v>2.9915709495544434</v>
      </c>
      <c r="CS98">
        <v>3.5584201812744141</v>
      </c>
      <c r="CT98">
        <v>4.3838701248168945</v>
      </c>
      <c r="CU98">
        <v>5.3193750381469727</v>
      </c>
      <c r="CV98">
        <v>2.1323204040527344</v>
      </c>
      <c r="CW98">
        <v>0.57398408651351929</v>
      </c>
      <c r="CX98">
        <v>-0.61200636625289917</v>
      </c>
      <c r="CY98">
        <v>-0.62617629766464233</v>
      </c>
      <c r="CZ98">
        <v>-0.75809305906295776</v>
      </c>
      <c r="DA98">
        <v>-8.7295837700366974E-2</v>
      </c>
      <c r="DB98">
        <v>-0.10994932055473328</v>
      </c>
      <c r="DC98">
        <v>1.4910122156143188</v>
      </c>
      <c r="DD98">
        <v>1.4882539510726929</v>
      </c>
      <c r="DE98">
        <v>0.89196968078613281</v>
      </c>
      <c r="DF98">
        <v>0.47383043169975281</v>
      </c>
      <c r="DG98">
        <v>0.3752758800983429</v>
      </c>
      <c r="DH98">
        <v>0.2238009124994278</v>
      </c>
      <c r="DI98">
        <v>-4.0979258716106415E-2</v>
      </c>
      <c r="DJ98">
        <v>-0.6430780291557312</v>
      </c>
      <c r="DK98">
        <v>-0.92714357376098633</v>
      </c>
      <c r="DL98">
        <v>-1.2913286685943604</v>
      </c>
      <c r="DM98">
        <v>-4.9816228449344635E-2</v>
      </c>
      <c r="DN98">
        <v>3.3808484673500061E-2</v>
      </c>
      <c r="DO98">
        <v>1.1019796133041382</v>
      </c>
      <c r="DP98">
        <v>4.2103376388549805</v>
      </c>
      <c r="DQ98">
        <v>4.6711206436157227</v>
      </c>
      <c r="DR98">
        <v>5.4978556632995605</v>
      </c>
      <c r="DS98">
        <v>6.4026331901550293</v>
      </c>
      <c r="DT98">
        <v>3.4639534950256348</v>
      </c>
      <c r="DU98">
        <v>1.6639262437820435</v>
      </c>
      <c r="DV98">
        <v>0.39626562595367432</v>
      </c>
      <c r="DW98">
        <v>0.358022540807724</v>
      </c>
      <c r="DX98">
        <v>0.19308336079120636</v>
      </c>
      <c r="DY98">
        <v>0.83190387487411499</v>
      </c>
      <c r="DZ98">
        <v>0.78548437356948853</v>
      </c>
      <c r="EA98">
        <v>2.3158583641052246</v>
      </c>
      <c r="EB98">
        <v>2.2531952857971191</v>
      </c>
      <c r="EC98">
        <v>1.7101055383682251</v>
      </c>
      <c r="ED98">
        <v>1.358282208442688</v>
      </c>
      <c r="EE98">
        <v>1.5056078433990479</v>
      </c>
      <c r="EF98">
        <v>1.1932958364486694</v>
      </c>
      <c r="EG98">
        <v>0.9205135703086853</v>
      </c>
      <c r="EH98">
        <v>0.30469849705696106</v>
      </c>
      <c r="EI98">
        <v>0.10286300629377365</v>
      </c>
      <c r="EJ98">
        <v>-0.1646256297826767</v>
      </c>
      <c r="EK98">
        <v>1.189251184463501</v>
      </c>
      <c r="EL98">
        <v>1.2345325946807861</v>
      </c>
      <c r="EM98">
        <v>2.2889029979705811</v>
      </c>
      <c r="EN98">
        <v>5.9700427055358887</v>
      </c>
      <c r="EO98">
        <v>6.2776832580566406</v>
      </c>
      <c r="EP98">
        <v>7.1062736511230469</v>
      </c>
      <c r="EQ98">
        <v>7.9666852951049805</v>
      </c>
      <c r="ER98">
        <v>5.3866205215454102</v>
      </c>
      <c r="ES98">
        <v>3.2376296520233154</v>
      </c>
      <c r="ET98">
        <v>1.8520503044128418</v>
      </c>
      <c r="EU98">
        <v>1.7790493965148926</v>
      </c>
      <c r="EV98">
        <v>1.5664310455322266</v>
      </c>
      <c r="EW98">
        <v>2.1590821743011475</v>
      </c>
      <c r="EX98">
        <v>2.0783483982086182</v>
      </c>
      <c r="EY98">
        <v>71.727691650390625</v>
      </c>
      <c r="EZ98">
        <v>70.813484191894531</v>
      </c>
      <c r="FA98">
        <v>70.604827880859375</v>
      </c>
      <c r="FB98">
        <v>70.622512817382813</v>
      </c>
      <c r="FC98">
        <v>70.492164611816406</v>
      </c>
      <c r="FD98">
        <v>70.281364440917969</v>
      </c>
      <c r="FE98">
        <v>70.30340576171875</v>
      </c>
      <c r="FF98">
        <v>71.998527526855469</v>
      </c>
      <c r="FG98">
        <v>74.423622131347656</v>
      </c>
      <c r="FH98">
        <v>76.577293395996094</v>
      </c>
      <c r="FI98">
        <v>78.07940673828125</v>
      </c>
      <c r="FJ98">
        <v>79.889732360839844</v>
      </c>
      <c r="FK98">
        <v>80.829765319824219</v>
      </c>
      <c r="FL98">
        <v>82.091400146484375</v>
      </c>
      <c r="FM98">
        <v>82.535751342773437</v>
      </c>
      <c r="FN98">
        <v>81.880287170410156</v>
      </c>
      <c r="FO98">
        <v>80.878021240234375</v>
      </c>
      <c r="FP98">
        <v>79.057373046875</v>
      </c>
      <c r="FQ98">
        <v>76.487739562988281</v>
      </c>
      <c r="FR98">
        <v>73.666740417480469</v>
      </c>
      <c r="FS98">
        <v>71.75933837890625</v>
      </c>
      <c r="FT98">
        <v>71.063591003417969</v>
      </c>
      <c r="FU98">
        <v>70.336784362792969</v>
      </c>
      <c r="FV98">
        <v>69.758560180664063</v>
      </c>
      <c r="FW98">
        <v>1</v>
      </c>
      <c r="FX98" s="60"/>
    </row>
    <row r="99" spans="1:180" x14ac:dyDescent="0.2">
      <c r="A99" t="s">
        <v>233</v>
      </c>
      <c r="B99" t="s">
        <v>217</v>
      </c>
      <c r="C99" t="s">
        <v>219</v>
      </c>
      <c r="D99" t="s">
        <v>42</v>
      </c>
      <c r="E99">
        <v>2014</v>
      </c>
      <c r="F99" t="s">
        <v>222</v>
      </c>
      <c r="G99" t="s">
        <v>234</v>
      </c>
      <c r="H99">
        <v>454.13</v>
      </c>
      <c r="K99">
        <v>184.38393913172303</v>
      </c>
      <c r="L99">
        <v>181.12600628037504</v>
      </c>
      <c r="M99">
        <v>179.44455323104165</v>
      </c>
      <c r="N99">
        <v>181.92465316562499</v>
      </c>
      <c r="O99">
        <v>190.89837373381911</v>
      </c>
      <c r="P99">
        <v>210.02438890632638</v>
      </c>
      <c r="Q99">
        <v>234.96562935042593</v>
      </c>
      <c r="R99">
        <v>257.96518721341062</v>
      </c>
      <c r="S99">
        <v>277.52896284701364</v>
      </c>
      <c r="T99">
        <v>285.20917004290231</v>
      </c>
      <c r="U99">
        <v>287.74302847519965</v>
      </c>
      <c r="V99">
        <v>284.93948590376584</v>
      </c>
      <c r="W99">
        <v>283.44048344323198</v>
      </c>
      <c r="X99">
        <v>283.59906357045929</v>
      </c>
      <c r="Y99">
        <v>278.93080671399389</v>
      </c>
      <c r="Z99">
        <v>272.25660349914835</v>
      </c>
      <c r="AA99">
        <v>266.99461366566584</v>
      </c>
      <c r="AB99">
        <v>253.59994385383115</v>
      </c>
      <c r="AC99">
        <v>227.19294030960853</v>
      </c>
      <c r="AD99">
        <v>217.40376631223069</v>
      </c>
      <c r="AE99">
        <v>209.92096242572154</v>
      </c>
      <c r="AF99">
        <v>203.36206433287549</v>
      </c>
      <c r="AG99">
        <v>193.99425856473744</v>
      </c>
      <c r="AH99">
        <v>187.61067134529296</v>
      </c>
      <c r="AI99">
        <v>-0.67173796892166138</v>
      </c>
      <c r="AJ99">
        <v>-0.41834452748298645</v>
      </c>
      <c r="AK99">
        <v>-1.0257326364517212</v>
      </c>
      <c r="AL99">
        <v>-1.5593140125274658</v>
      </c>
      <c r="AM99">
        <v>-2.3972618579864502</v>
      </c>
      <c r="AN99">
        <v>-2.2653782367706299</v>
      </c>
      <c r="AO99">
        <v>-2.4127407073974609</v>
      </c>
      <c r="AP99">
        <v>-3.0573568344116211</v>
      </c>
      <c r="AQ99">
        <v>-3.6552004814147949</v>
      </c>
      <c r="AR99">
        <v>-3.9225149154663086</v>
      </c>
      <c r="AS99">
        <v>-2.8907461166381836</v>
      </c>
      <c r="AT99">
        <v>-2.6969931125640869</v>
      </c>
      <c r="AU99">
        <v>-1.6989558935165405</v>
      </c>
      <c r="AV99">
        <v>1.5678241848945618E-2</v>
      </c>
      <c r="AW99">
        <v>1.0079648494720459</v>
      </c>
      <c r="AX99">
        <v>1.9650062322616577</v>
      </c>
      <c r="AY99">
        <v>2.9895021915435791</v>
      </c>
      <c r="AZ99">
        <v>-0.9146457314491272</v>
      </c>
      <c r="BA99">
        <v>-1.8237460851669312</v>
      </c>
      <c r="BB99">
        <v>-3.1420533657073975</v>
      </c>
      <c r="BC99">
        <v>-2.9550101757049561</v>
      </c>
      <c r="BD99">
        <v>-2.811734676361084</v>
      </c>
      <c r="BE99">
        <v>-2.1584944725036621</v>
      </c>
      <c r="BF99">
        <v>-2.1360375881195068</v>
      </c>
      <c r="BG99">
        <v>0.17448873817920685</v>
      </c>
      <c r="BH99">
        <v>0.3165658712387085</v>
      </c>
      <c r="BI99">
        <v>-0.26102530956268311</v>
      </c>
      <c r="BJ99">
        <v>-0.73821055889129639</v>
      </c>
      <c r="BK99">
        <v>-1.2741019725799561</v>
      </c>
      <c r="BL99">
        <v>-1.2822201251983643</v>
      </c>
      <c r="BM99">
        <v>-1.4477256536483765</v>
      </c>
      <c r="BN99">
        <v>-2.0814814567565918</v>
      </c>
      <c r="BO99">
        <v>-2.533534049987793</v>
      </c>
      <c r="BP99">
        <v>-2.811349630355835</v>
      </c>
      <c r="BQ99">
        <v>-1.7203515768051147</v>
      </c>
      <c r="BR99">
        <v>-1.5681343078613281</v>
      </c>
      <c r="BS99">
        <v>-0.54682892560958862</v>
      </c>
      <c r="BT99">
        <v>1.7682961225509644</v>
      </c>
      <c r="BU99">
        <v>2.5700619220733643</v>
      </c>
      <c r="BV99">
        <v>3.4783210754394531</v>
      </c>
      <c r="BW99">
        <v>4.4877538681030273</v>
      </c>
      <c r="BX99">
        <v>1.0312134027481079</v>
      </c>
      <c r="BY99">
        <v>-0.29301291704177856</v>
      </c>
      <c r="BZ99">
        <v>-1.6691333055496216</v>
      </c>
      <c r="CA99">
        <v>-1.5746816396713257</v>
      </c>
      <c r="CB99">
        <v>-1.514173150062561</v>
      </c>
      <c r="CC99">
        <v>-0.88601464033126831</v>
      </c>
      <c r="CD99">
        <v>-0.89293074607849121</v>
      </c>
      <c r="CE99">
        <v>0.76058280467987061</v>
      </c>
      <c r="CF99">
        <v>0.82556259632110596</v>
      </c>
      <c r="CG99">
        <v>0.26860862970352173</v>
      </c>
      <c r="CH99">
        <v>-0.16951681673526764</v>
      </c>
      <c r="CI99">
        <v>-0.49620482325553894</v>
      </c>
      <c r="CJ99">
        <v>-0.601287841796875</v>
      </c>
      <c r="CK99">
        <v>-0.77935916185379028</v>
      </c>
      <c r="CL99">
        <v>-1.4055932760238647</v>
      </c>
      <c r="CM99">
        <v>-1.7566713094711304</v>
      </c>
      <c r="CN99">
        <v>-2.041759729385376</v>
      </c>
      <c r="CO99">
        <v>-0.9097399115562439</v>
      </c>
      <c r="CP99">
        <v>-0.78629028797149658</v>
      </c>
      <c r="CQ99">
        <v>0.25113072991371155</v>
      </c>
      <c r="CR99">
        <v>2.9821538925170898</v>
      </c>
      <c r="CS99">
        <v>3.6519653797149658</v>
      </c>
      <c r="CT99">
        <v>4.5264387130737305</v>
      </c>
      <c r="CU99">
        <v>5.5254383087158203</v>
      </c>
      <c r="CV99">
        <v>2.3789095878601074</v>
      </c>
      <c r="CW99">
        <v>0.76716816425323486</v>
      </c>
      <c r="CX99">
        <v>-0.64899331331253052</v>
      </c>
      <c r="CY99">
        <v>-0.61867028474807739</v>
      </c>
      <c r="CZ99">
        <v>-0.6154860258102417</v>
      </c>
      <c r="DA99">
        <v>-4.6989470720291138E-3</v>
      </c>
      <c r="DB99">
        <v>-3.1958863139152527E-2</v>
      </c>
      <c r="DC99">
        <v>1.3466768264770508</v>
      </c>
      <c r="DD99">
        <v>1.3345593214035034</v>
      </c>
      <c r="DE99">
        <v>0.79824256896972656</v>
      </c>
      <c r="DF99">
        <v>0.3991769552230835</v>
      </c>
      <c r="DG99">
        <v>0.28169235587120056</v>
      </c>
      <c r="DH99">
        <v>7.9644531011581421E-2</v>
      </c>
      <c r="DI99">
        <v>-0.11099264025688171</v>
      </c>
      <c r="DJ99">
        <v>-0.72970497608184814</v>
      </c>
      <c r="DK99">
        <v>-0.97980856895446777</v>
      </c>
      <c r="DL99">
        <v>-1.2721700668334961</v>
      </c>
      <c r="DM99">
        <v>-9.9128246307373047E-2</v>
      </c>
      <c r="DN99">
        <v>-4.4462368823587894E-3</v>
      </c>
      <c r="DO99">
        <v>1.0490903854370117</v>
      </c>
      <c r="DP99">
        <v>4.1960115432739258</v>
      </c>
      <c r="DQ99">
        <v>4.7338690757751465</v>
      </c>
      <c r="DR99">
        <v>5.5745558738708496</v>
      </c>
      <c r="DS99">
        <v>6.5631227493286133</v>
      </c>
      <c r="DT99">
        <v>3.7266056537628174</v>
      </c>
      <c r="DU99">
        <v>1.8273493051528931</v>
      </c>
      <c r="DV99">
        <v>0.37114661931991577</v>
      </c>
      <c r="DW99">
        <v>0.33734101057052612</v>
      </c>
      <c r="DX99">
        <v>0.28320106863975525</v>
      </c>
      <c r="DY99">
        <v>0.87661677598953247</v>
      </c>
      <c r="DZ99">
        <v>0.82901304960250854</v>
      </c>
      <c r="EA99">
        <v>2.1929035186767578</v>
      </c>
      <c r="EB99">
        <v>2.069469690322876</v>
      </c>
      <c r="EC99">
        <v>1.5629498958587646</v>
      </c>
      <c r="ED99">
        <v>1.2202804088592529</v>
      </c>
      <c r="EE99">
        <v>1.4048522710800171</v>
      </c>
      <c r="EF99">
        <v>1.0628026723861694</v>
      </c>
      <c r="EG99">
        <v>0.85402250289916992</v>
      </c>
      <c r="EH99">
        <v>0.24617032706737518</v>
      </c>
      <c r="EI99">
        <v>0.14185783267021179</v>
      </c>
      <c r="EJ99">
        <v>-0.16100466251373291</v>
      </c>
      <c r="EK99">
        <v>1.0712662935256958</v>
      </c>
      <c r="EL99">
        <v>1.1244124174118042</v>
      </c>
      <c r="EM99">
        <v>2.2012174129486084</v>
      </c>
      <c r="EN99">
        <v>5.9486298561096191</v>
      </c>
      <c r="EO99">
        <v>6.2959661483764648</v>
      </c>
      <c r="EP99">
        <v>7.0878705978393555</v>
      </c>
      <c r="EQ99">
        <v>8.0613746643066406</v>
      </c>
      <c r="ER99">
        <v>5.6724648475646973</v>
      </c>
      <c r="ES99">
        <v>3.3580822944641113</v>
      </c>
      <c r="ET99">
        <v>1.8440666198730469</v>
      </c>
      <c r="EU99">
        <v>1.7176694869995117</v>
      </c>
      <c r="EV99">
        <v>1.580762505531311</v>
      </c>
      <c r="EW99">
        <v>2.1490967273712158</v>
      </c>
      <c r="EX99">
        <v>2.0721197128295898</v>
      </c>
      <c r="EY99">
        <v>71.58819580078125</v>
      </c>
      <c r="EZ99">
        <v>70.7838134765625</v>
      </c>
      <c r="FA99">
        <v>70.147567749023438</v>
      </c>
      <c r="FB99">
        <v>69.702278137207031</v>
      </c>
      <c r="FC99">
        <v>69.528785705566406</v>
      </c>
      <c r="FD99">
        <v>69.336807250976562</v>
      </c>
      <c r="FE99">
        <v>69.861251831054687</v>
      </c>
      <c r="FF99">
        <v>73.033271789550781</v>
      </c>
      <c r="FG99">
        <v>76.13922119140625</v>
      </c>
      <c r="FH99">
        <v>78.835029602050781</v>
      </c>
      <c r="FI99">
        <v>81.114021301269531</v>
      </c>
      <c r="FJ99">
        <v>82.266754150390625</v>
      </c>
      <c r="FK99">
        <v>84.174156188964844</v>
      </c>
      <c r="FL99">
        <v>85.664772033691406</v>
      </c>
      <c r="FM99">
        <v>85.193122863769531</v>
      </c>
      <c r="FN99">
        <v>84.93365478515625</v>
      </c>
      <c r="FO99">
        <v>84.6842041015625</v>
      </c>
      <c r="FP99">
        <v>83.315223693847656</v>
      </c>
      <c r="FQ99">
        <v>81.60174560546875</v>
      </c>
      <c r="FR99">
        <v>79.011833190917969</v>
      </c>
      <c r="FS99">
        <v>75.555618286132812</v>
      </c>
      <c r="FT99">
        <v>73.614982604980469</v>
      </c>
      <c r="FU99">
        <v>72.290657043457031</v>
      </c>
      <c r="FV99">
        <v>71.443588256835938</v>
      </c>
      <c r="FW99">
        <v>1</v>
      </c>
      <c r="FX99" s="60"/>
    </row>
    <row r="100" spans="1:180" x14ac:dyDescent="0.2">
      <c r="A100" t="s">
        <v>233</v>
      </c>
      <c r="B100" t="s">
        <v>217</v>
      </c>
      <c r="C100" t="s">
        <v>219</v>
      </c>
      <c r="D100" t="s">
        <v>43</v>
      </c>
      <c r="E100">
        <v>2014</v>
      </c>
      <c r="F100" t="s">
        <v>222</v>
      </c>
      <c r="G100" t="s">
        <v>234</v>
      </c>
      <c r="H100">
        <v>454.13</v>
      </c>
      <c r="K100">
        <v>184.65588365178539</v>
      </c>
      <c r="L100">
        <v>181.65348284587131</v>
      </c>
      <c r="M100">
        <v>179.99850002560936</v>
      </c>
      <c r="N100">
        <v>182.6391470495013</v>
      </c>
      <c r="O100">
        <v>191.36909763457768</v>
      </c>
      <c r="P100">
        <v>210.56104476145669</v>
      </c>
      <c r="Q100">
        <v>234.94890462600165</v>
      </c>
      <c r="R100">
        <v>254.08410639413026</v>
      </c>
      <c r="S100">
        <v>275.1145840526496</v>
      </c>
      <c r="T100">
        <v>286.97087738804919</v>
      </c>
      <c r="U100">
        <v>290.81785539472554</v>
      </c>
      <c r="V100">
        <v>290.11457967321007</v>
      </c>
      <c r="W100">
        <v>287.39753149128018</v>
      </c>
      <c r="X100">
        <v>288.20415852092003</v>
      </c>
      <c r="Y100">
        <v>286.0678422037625</v>
      </c>
      <c r="Z100">
        <v>276.40303698812221</v>
      </c>
      <c r="AA100">
        <v>269.26766195145814</v>
      </c>
      <c r="AB100">
        <v>254.32212101403888</v>
      </c>
      <c r="AC100">
        <v>226.05094839276103</v>
      </c>
      <c r="AD100">
        <v>215.28332963548772</v>
      </c>
      <c r="AE100">
        <v>208.97591185292319</v>
      </c>
      <c r="AF100">
        <v>202.84972737882723</v>
      </c>
      <c r="AG100">
        <v>193.5707460072021</v>
      </c>
      <c r="AH100">
        <v>186.91158887020109</v>
      </c>
      <c r="AI100">
        <v>-0.59951376914978027</v>
      </c>
      <c r="AJ100">
        <v>-0.35939306020736694</v>
      </c>
      <c r="AK100">
        <v>-0.98077142238616943</v>
      </c>
      <c r="AL100">
        <v>-1.568734884262085</v>
      </c>
      <c r="AM100">
        <v>-2.359654426574707</v>
      </c>
      <c r="AN100">
        <v>-2.2318100929260254</v>
      </c>
      <c r="AO100">
        <v>-2.5064537525177002</v>
      </c>
      <c r="AP100">
        <v>-3.0623068809509277</v>
      </c>
      <c r="AQ100">
        <v>-3.723109245300293</v>
      </c>
      <c r="AR100">
        <v>-4.0770220756530762</v>
      </c>
      <c r="AS100">
        <v>-2.9110400676727295</v>
      </c>
      <c r="AT100">
        <v>-2.7427237033843994</v>
      </c>
      <c r="AU100">
        <v>-1.7160123586654663</v>
      </c>
      <c r="AV100">
        <v>1.0870049707591534E-2</v>
      </c>
      <c r="AW100">
        <v>0.99699485301971436</v>
      </c>
      <c r="AX100">
        <v>1.9750618934631348</v>
      </c>
      <c r="AY100">
        <v>2.9882044792175293</v>
      </c>
      <c r="AZ100">
        <v>-0.88279485702514648</v>
      </c>
      <c r="BA100">
        <v>-1.7728598117828369</v>
      </c>
      <c r="BB100">
        <v>-2.9001185894012451</v>
      </c>
      <c r="BC100">
        <v>-2.9398691654205322</v>
      </c>
      <c r="BD100">
        <v>-2.9402096271514893</v>
      </c>
      <c r="BE100">
        <v>-2.2353811264038086</v>
      </c>
      <c r="BF100">
        <v>-2.1756057739257812</v>
      </c>
      <c r="BG100">
        <v>0.26954209804534912</v>
      </c>
      <c r="BH100">
        <v>0.40844345092773438</v>
      </c>
      <c r="BI100">
        <v>-0.17974279820919037</v>
      </c>
      <c r="BJ100">
        <v>-0.72599905729293823</v>
      </c>
      <c r="BK100">
        <v>-1.2327331304550171</v>
      </c>
      <c r="BL100">
        <v>-1.2532385587692261</v>
      </c>
      <c r="BM100">
        <v>-1.5357084274291992</v>
      </c>
      <c r="BN100">
        <v>-2.0818192958831787</v>
      </c>
      <c r="BO100">
        <v>-2.5632143020629883</v>
      </c>
      <c r="BP100">
        <v>-2.8967139720916748</v>
      </c>
      <c r="BQ100">
        <v>-1.7209943532943726</v>
      </c>
      <c r="BR100">
        <v>-1.5901308059692383</v>
      </c>
      <c r="BS100">
        <v>-0.55398637056350708</v>
      </c>
      <c r="BT100">
        <v>1.7552248239517212</v>
      </c>
      <c r="BU100">
        <v>2.5600831508636475</v>
      </c>
      <c r="BV100">
        <v>3.5077633857727051</v>
      </c>
      <c r="BW100">
        <v>4.5118522644042969</v>
      </c>
      <c r="BX100">
        <v>1.0792196989059448</v>
      </c>
      <c r="BY100">
        <v>-0.22722955048084259</v>
      </c>
      <c r="BZ100">
        <v>-1.4554535150527954</v>
      </c>
      <c r="CA100">
        <v>-1.5270401239395142</v>
      </c>
      <c r="CB100">
        <v>-1.5951480865478516</v>
      </c>
      <c r="CC100">
        <v>-0.92176198959350586</v>
      </c>
      <c r="CD100">
        <v>-0.89659273624420166</v>
      </c>
      <c r="CE100">
        <v>0.87144756317138672</v>
      </c>
      <c r="CF100">
        <v>0.94024467468261719</v>
      </c>
      <c r="CG100">
        <v>0.37504717707633972</v>
      </c>
      <c r="CH100">
        <v>-0.14232273399829865</v>
      </c>
      <c r="CI100">
        <v>-0.45223096013069153</v>
      </c>
      <c r="CJ100">
        <v>-0.57548302412033081</v>
      </c>
      <c r="CK100">
        <v>-0.8633732795715332</v>
      </c>
      <c r="CL100">
        <v>-1.4027365446090698</v>
      </c>
      <c r="CM100">
        <v>-1.759874701499939</v>
      </c>
      <c r="CN100">
        <v>-2.0792362689971924</v>
      </c>
      <c r="CO100">
        <v>-0.89677226543426514</v>
      </c>
      <c r="CP100">
        <v>-0.79184859991073608</v>
      </c>
      <c r="CQ100">
        <v>0.2508293092250824</v>
      </c>
      <c r="CR100">
        <v>2.9633595943450928</v>
      </c>
      <c r="CS100">
        <v>3.6426734924316406</v>
      </c>
      <c r="CT100">
        <v>4.569307804107666</v>
      </c>
      <c r="CU100">
        <v>5.5671262741088867</v>
      </c>
      <c r="CV100">
        <v>2.4381051063537598</v>
      </c>
      <c r="CW100">
        <v>0.8432692289352417</v>
      </c>
      <c r="CX100">
        <v>-0.45488300919532776</v>
      </c>
      <c r="CY100">
        <v>-0.5485190749168396</v>
      </c>
      <c r="CZ100">
        <v>-0.6635625958442688</v>
      </c>
      <c r="DA100">
        <v>-1.1953403241932392E-2</v>
      </c>
      <c r="DB100">
        <v>-1.0752188973128796E-2</v>
      </c>
      <c r="DC100">
        <v>1.4733530282974243</v>
      </c>
      <c r="DD100">
        <v>1.4720458984375</v>
      </c>
      <c r="DE100">
        <v>0.92983716726303101</v>
      </c>
      <c r="DF100">
        <v>0.44135355949401855</v>
      </c>
      <c r="DG100">
        <v>0.32827123999595642</v>
      </c>
      <c r="DH100">
        <v>0.10227259993553162</v>
      </c>
      <c r="DI100">
        <v>-0.1910381019115448</v>
      </c>
      <c r="DJ100">
        <v>-0.72365385293960571</v>
      </c>
      <c r="DK100">
        <v>-0.95653504133224487</v>
      </c>
      <c r="DL100">
        <v>-1.2617584466934204</v>
      </c>
      <c r="DM100">
        <v>-7.2550266981124878E-2</v>
      </c>
      <c r="DN100">
        <v>6.4336988143622875E-3</v>
      </c>
      <c r="DO100">
        <v>1.0556449890136719</v>
      </c>
      <c r="DP100">
        <v>4.1714944839477539</v>
      </c>
      <c r="DQ100">
        <v>4.7252635955810547</v>
      </c>
      <c r="DR100">
        <v>5.630852222442627</v>
      </c>
      <c r="DS100">
        <v>6.6223998069763184</v>
      </c>
      <c r="DT100">
        <v>3.7969903945922852</v>
      </c>
      <c r="DU100">
        <v>1.9137680530548096</v>
      </c>
      <c r="DV100">
        <v>0.54568755626678467</v>
      </c>
      <c r="DW100">
        <v>0.43000200390815735</v>
      </c>
      <c r="DX100">
        <v>0.26802298426628113</v>
      </c>
      <c r="DY100">
        <v>0.89785516262054443</v>
      </c>
      <c r="DZ100">
        <v>0.8750883936882019</v>
      </c>
      <c r="EA100">
        <v>2.3424088954925537</v>
      </c>
      <c r="EB100">
        <v>2.2398824691772461</v>
      </c>
      <c r="EC100">
        <v>1.7308657169342041</v>
      </c>
      <c r="ED100">
        <v>1.2840894460678101</v>
      </c>
      <c r="EE100">
        <v>1.4551924467086792</v>
      </c>
      <c r="EF100">
        <v>1.0808440446853638</v>
      </c>
      <c r="EG100">
        <v>0.77970713376998901</v>
      </c>
      <c r="EH100">
        <v>0.25683370232582092</v>
      </c>
      <c r="EI100">
        <v>0.20335987210273743</v>
      </c>
      <c r="EJ100">
        <v>-8.145025372505188E-2</v>
      </c>
      <c r="EK100">
        <v>1.1174954175949097</v>
      </c>
      <c r="EL100">
        <v>1.1590265035629272</v>
      </c>
      <c r="EM100">
        <v>2.2176709175109863</v>
      </c>
      <c r="EN100">
        <v>5.9158492088317871</v>
      </c>
      <c r="EO100">
        <v>6.2883520126342773</v>
      </c>
      <c r="EP100">
        <v>7.1635537147521973</v>
      </c>
      <c r="EQ100">
        <v>8.1460475921630859</v>
      </c>
      <c r="ER100">
        <v>5.759005069732666</v>
      </c>
      <c r="ES100">
        <v>3.4593982696533203</v>
      </c>
      <c r="ET100">
        <v>1.9903525114059448</v>
      </c>
      <c r="EU100">
        <v>1.842831015586853</v>
      </c>
      <c r="EV100">
        <v>1.6130845546722412</v>
      </c>
      <c r="EW100">
        <v>2.2114741802215576</v>
      </c>
      <c r="EX100">
        <v>2.1541013717651367</v>
      </c>
      <c r="EY100">
        <v>73.583305358886719</v>
      </c>
      <c r="EZ100">
        <v>72.544586181640625</v>
      </c>
      <c r="FA100">
        <v>71.9033203125</v>
      </c>
      <c r="FB100">
        <v>71.437965393066406</v>
      </c>
      <c r="FC100">
        <v>70.855369567871094</v>
      </c>
      <c r="FD100">
        <v>70.452690124511719</v>
      </c>
      <c r="FE100">
        <v>70.556838989257812</v>
      </c>
      <c r="FF100">
        <v>72.316085815429687</v>
      </c>
      <c r="FG100">
        <v>76.046043395996094</v>
      </c>
      <c r="FH100">
        <v>80.20843505859375</v>
      </c>
      <c r="FI100">
        <v>83.401374816894531</v>
      </c>
      <c r="FJ100">
        <v>85.697303771972656</v>
      </c>
      <c r="FK100">
        <v>87.154304504394531</v>
      </c>
      <c r="FL100">
        <v>88.899375915527344</v>
      </c>
      <c r="FM100">
        <v>89.885215759277344</v>
      </c>
      <c r="FN100">
        <v>88.602798461914063</v>
      </c>
      <c r="FO100">
        <v>87.268867492675781</v>
      </c>
      <c r="FP100">
        <v>85.230392456054687</v>
      </c>
      <c r="FQ100">
        <v>82.120323181152344</v>
      </c>
      <c r="FR100">
        <v>78.545372009277344</v>
      </c>
      <c r="FS100">
        <v>76.495635986328125</v>
      </c>
      <c r="FT100">
        <v>75.07513427734375</v>
      </c>
      <c r="FU100">
        <v>74.121223449707031</v>
      </c>
      <c r="FV100">
        <v>73.043197631835938</v>
      </c>
      <c r="FW100">
        <v>1</v>
      </c>
      <c r="FX100" s="60"/>
    </row>
    <row r="101" spans="1:180" x14ac:dyDescent="0.2">
      <c r="A101" t="s">
        <v>233</v>
      </c>
      <c r="B101" t="s">
        <v>217</v>
      </c>
      <c r="C101" t="s">
        <v>219</v>
      </c>
      <c r="D101" t="s">
        <v>44</v>
      </c>
      <c r="E101">
        <v>2014</v>
      </c>
      <c r="F101" t="s">
        <v>222</v>
      </c>
      <c r="G101" t="s">
        <v>234</v>
      </c>
      <c r="H101">
        <v>448.62</v>
      </c>
      <c r="K101">
        <v>186.46251018044748</v>
      </c>
      <c r="L101">
        <v>184.18405603231801</v>
      </c>
      <c r="M101">
        <v>183.56721058192562</v>
      </c>
      <c r="N101">
        <v>186.58373288876462</v>
      </c>
      <c r="O101">
        <v>196.68975994900782</v>
      </c>
      <c r="P101">
        <v>216.97350961998566</v>
      </c>
      <c r="Q101">
        <v>243.0918907338376</v>
      </c>
      <c r="R101">
        <v>261.66678517776694</v>
      </c>
      <c r="S101">
        <v>282.69408294919225</v>
      </c>
      <c r="T101">
        <v>288.19746013057431</v>
      </c>
      <c r="U101">
        <v>287.78351754055296</v>
      </c>
      <c r="V101">
        <v>284.28890994430941</v>
      </c>
      <c r="W101">
        <v>280.33291621593435</v>
      </c>
      <c r="X101">
        <v>280.25591250682231</v>
      </c>
      <c r="Y101">
        <v>275.84654927894616</v>
      </c>
      <c r="Z101">
        <v>268.89011501431986</v>
      </c>
      <c r="AA101">
        <v>260.88639882358632</v>
      </c>
      <c r="AB101">
        <v>248.28509412784587</v>
      </c>
      <c r="AC101">
        <v>222.37946397068268</v>
      </c>
      <c r="AD101">
        <v>212.46467716265687</v>
      </c>
      <c r="AE101">
        <v>206.05442761591459</v>
      </c>
      <c r="AF101">
        <v>200.02659027384624</v>
      </c>
      <c r="AG101">
        <v>190.57193006920912</v>
      </c>
      <c r="AH101">
        <v>184.59269905644305</v>
      </c>
      <c r="AI101">
        <v>-0.44634556770324707</v>
      </c>
      <c r="AJ101">
        <v>-0.22007386386394501</v>
      </c>
      <c r="AK101">
        <v>-0.95666521787643433</v>
      </c>
      <c r="AL101">
        <v>-1.6383750438690186</v>
      </c>
      <c r="AM101">
        <v>-2.4214088916778564</v>
      </c>
      <c r="AN101">
        <v>-2.2046136856079102</v>
      </c>
      <c r="AO101">
        <v>-2.5948786735534668</v>
      </c>
      <c r="AP101">
        <v>-3.2835009098052979</v>
      </c>
      <c r="AQ101">
        <v>-3.8189516067504883</v>
      </c>
      <c r="AR101">
        <v>-4.0616011619567871</v>
      </c>
      <c r="AS101">
        <v>-3.0812020301818848</v>
      </c>
      <c r="AT101">
        <v>-2.872755765914917</v>
      </c>
      <c r="AU101">
        <v>-1.8714063167572021</v>
      </c>
      <c r="AV101">
        <v>-0.23667818307876587</v>
      </c>
      <c r="AW101">
        <v>0.71837294101715088</v>
      </c>
      <c r="AX101">
        <v>1.7446707487106323</v>
      </c>
      <c r="AY101">
        <v>2.7813501358032227</v>
      </c>
      <c r="AZ101">
        <v>-0.67887246608734131</v>
      </c>
      <c r="BA101">
        <v>-1.7431293725967407</v>
      </c>
      <c r="BB101">
        <v>-2.7789905071258545</v>
      </c>
      <c r="BC101">
        <v>-2.8094379901885986</v>
      </c>
      <c r="BD101">
        <v>-2.8131279945373535</v>
      </c>
      <c r="BE101">
        <v>-2.0050673484802246</v>
      </c>
      <c r="BF101">
        <v>-2.0121736526489258</v>
      </c>
      <c r="BG101">
        <v>0.48522770404815674</v>
      </c>
      <c r="BH101">
        <v>0.61815011501312256</v>
      </c>
      <c r="BI101">
        <v>-5.1095262169837952E-2</v>
      </c>
      <c r="BJ101">
        <v>-0.69491064548492432</v>
      </c>
      <c r="BK101">
        <v>-1.2039265632629395</v>
      </c>
      <c r="BL101">
        <v>-1.1754095554351807</v>
      </c>
      <c r="BM101">
        <v>-1.580909252166748</v>
      </c>
      <c r="BN101">
        <v>-2.2675163745880127</v>
      </c>
      <c r="BO101">
        <v>-2.7156264781951904</v>
      </c>
      <c r="BP101">
        <v>-2.9612545967102051</v>
      </c>
      <c r="BQ101">
        <v>-1.8707454204559326</v>
      </c>
      <c r="BR101">
        <v>-1.7070740461349487</v>
      </c>
      <c r="BS101">
        <v>-0.69255626201629639</v>
      </c>
      <c r="BT101">
        <v>1.5475512742996216</v>
      </c>
      <c r="BU101">
        <v>2.3222637176513672</v>
      </c>
      <c r="BV101">
        <v>3.3053848743438721</v>
      </c>
      <c r="BW101">
        <v>4.32440185546875</v>
      </c>
      <c r="BX101">
        <v>1.2427425384521484</v>
      </c>
      <c r="BY101">
        <v>-0.19150838255882263</v>
      </c>
      <c r="BZ101">
        <v>-1.3229503631591797</v>
      </c>
      <c r="CA101">
        <v>-1.3739476203918457</v>
      </c>
      <c r="CB101">
        <v>-1.4433226585388184</v>
      </c>
      <c r="CC101">
        <v>-0.69244480133056641</v>
      </c>
      <c r="CD101">
        <v>-0.72792971134185791</v>
      </c>
      <c r="CE101">
        <v>1.1304324865341187</v>
      </c>
      <c r="CF101">
        <v>1.1987015008926392</v>
      </c>
      <c r="CG101">
        <v>0.57609975337982178</v>
      </c>
      <c r="CH101">
        <v>-4.1470080614089966E-2</v>
      </c>
      <c r="CI101">
        <v>-0.36070200800895691</v>
      </c>
      <c r="CJ101">
        <v>-0.46258589625358582</v>
      </c>
      <c r="CK101">
        <v>-0.87863707542419434</v>
      </c>
      <c r="CL101">
        <v>-1.5638487339019775</v>
      </c>
      <c r="CM101">
        <v>-1.9514667987823486</v>
      </c>
      <c r="CN101">
        <v>-2.19915771484375</v>
      </c>
      <c r="CO101">
        <v>-1.0323868989944458</v>
      </c>
      <c r="CP101">
        <v>-0.89972645044326782</v>
      </c>
      <c r="CQ101">
        <v>0.12391175329685211</v>
      </c>
      <c r="CR101">
        <v>2.7833032608032227</v>
      </c>
      <c r="CS101">
        <v>3.4331135749816895</v>
      </c>
      <c r="CT101">
        <v>4.3863310813903809</v>
      </c>
      <c r="CU101">
        <v>5.3931145668029785</v>
      </c>
      <c r="CV101">
        <v>2.5736472606658936</v>
      </c>
      <c r="CW101">
        <v>0.88313955068588257</v>
      </c>
      <c r="CX101">
        <v>-0.31450137495994568</v>
      </c>
      <c r="CY101">
        <v>-0.37973132729530334</v>
      </c>
      <c r="CZ101">
        <v>-0.49459975957870483</v>
      </c>
      <c r="DA101">
        <v>0.21667355298995972</v>
      </c>
      <c r="DB101">
        <v>0.16153371334075928</v>
      </c>
      <c r="DC101">
        <v>1.7756372690200806</v>
      </c>
      <c r="DD101">
        <v>1.7792528867721558</v>
      </c>
      <c r="DE101">
        <v>1.2032947540283203</v>
      </c>
      <c r="DF101">
        <v>0.61197048425674438</v>
      </c>
      <c r="DG101">
        <v>0.48252260684967041</v>
      </c>
      <c r="DH101">
        <v>0.25023779273033142</v>
      </c>
      <c r="DI101">
        <v>-0.17636486887931824</v>
      </c>
      <c r="DJ101">
        <v>-0.86018109321594238</v>
      </c>
      <c r="DK101">
        <v>-1.1873071193695068</v>
      </c>
      <c r="DL101">
        <v>-1.437061071395874</v>
      </c>
      <c r="DM101">
        <v>-0.1940283328294754</v>
      </c>
      <c r="DN101">
        <v>-9.2378824949264526E-2</v>
      </c>
      <c r="DO101">
        <v>0.94037973880767822</v>
      </c>
      <c r="DP101">
        <v>4.0190548896789551</v>
      </c>
      <c r="DQ101">
        <v>4.5439634323120117</v>
      </c>
      <c r="DR101">
        <v>5.4672765731811523</v>
      </c>
      <c r="DS101">
        <v>6.461827278137207</v>
      </c>
      <c r="DT101">
        <v>3.9045519828796387</v>
      </c>
      <c r="DU101">
        <v>1.9577875137329102</v>
      </c>
      <c r="DV101">
        <v>0.69394761323928833</v>
      </c>
      <c r="DW101">
        <v>0.61448496580123901</v>
      </c>
      <c r="DX101">
        <v>0.45412316918373108</v>
      </c>
      <c r="DY101">
        <v>1.1257919073104858</v>
      </c>
      <c r="DZ101">
        <v>1.0509971380233765</v>
      </c>
      <c r="EA101">
        <v>2.7072105407714844</v>
      </c>
      <c r="EB101">
        <v>2.6174769401550293</v>
      </c>
      <c r="EC101">
        <v>2.1088647842407227</v>
      </c>
      <c r="ED101">
        <v>1.5554349422454834</v>
      </c>
      <c r="EE101">
        <v>1.700005054473877</v>
      </c>
      <c r="EF101">
        <v>1.2794419527053833</v>
      </c>
      <c r="EG101">
        <v>0.8376045823097229</v>
      </c>
      <c r="EH101">
        <v>0.15580321848392487</v>
      </c>
      <c r="EI101">
        <v>-8.3981953561306E-2</v>
      </c>
      <c r="EJ101">
        <v>-0.33671432733535767</v>
      </c>
      <c r="EK101">
        <v>1.0164282321929932</v>
      </c>
      <c r="EL101">
        <v>1.0733028650283813</v>
      </c>
      <c r="EM101">
        <v>2.119229793548584</v>
      </c>
      <c r="EN101">
        <v>5.8032846450805664</v>
      </c>
      <c r="EO101">
        <v>6.1478538513183594</v>
      </c>
      <c r="EP101">
        <v>7.0279908180236816</v>
      </c>
      <c r="EQ101">
        <v>8.0048789978027344</v>
      </c>
      <c r="ER101">
        <v>5.8261666297912598</v>
      </c>
      <c r="ES101">
        <v>3.5094084739685059</v>
      </c>
      <c r="ET101">
        <v>2.1499876976013184</v>
      </c>
      <c r="EU101">
        <v>2.0499753952026367</v>
      </c>
      <c r="EV101">
        <v>1.8239283561706543</v>
      </c>
      <c r="EW101">
        <v>2.4384145736694336</v>
      </c>
      <c r="EX101">
        <v>2.3352410793304443</v>
      </c>
      <c r="EY101">
        <v>75.013900756835938</v>
      </c>
      <c r="EZ101">
        <v>74.156280517578125</v>
      </c>
      <c r="FA101">
        <v>74.04107666015625</v>
      </c>
      <c r="FB101">
        <v>73.780441284179688</v>
      </c>
      <c r="FC101">
        <v>73.664505004882813</v>
      </c>
      <c r="FD101">
        <v>74.022605895996094</v>
      </c>
      <c r="FE101">
        <v>74.515655517578125</v>
      </c>
      <c r="FF101">
        <v>75.620933532714844</v>
      </c>
      <c r="FG101">
        <v>79.064247131347656</v>
      </c>
      <c r="FH101">
        <v>80.750289916992188</v>
      </c>
      <c r="FI101">
        <v>82.176788330078125</v>
      </c>
      <c r="FJ101">
        <v>83.147079467773438</v>
      </c>
      <c r="FK101">
        <v>83.761749267578125</v>
      </c>
      <c r="FL101">
        <v>84.790679931640625</v>
      </c>
      <c r="FM101">
        <v>84.648796081542969</v>
      </c>
      <c r="FN101">
        <v>84.53509521484375</v>
      </c>
      <c r="FO101">
        <v>82.754142761230469</v>
      </c>
      <c r="FP101">
        <v>81.40234375</v>
      </c>
      <c r="FQ101">
        <v>78.653144836425781</v>
      </c>
      <c r="FR101">
        <v>75.588653564453125</v>
      </c>
      <c r="FS101">
        <v>73.4317626953125</v>
      </c>
      <c r="FT101">
        <v>71.802261352539062</v>
      </c>
      <c r="FU101">
        <v>70.396255493164062</v>
      </c>
      <c r="FV101">
        <v>69.849365234375</v>
      </c>
      <c r="FW101">
        <v>1</v>
      </c>
      <c r="FX101" s="60"/>
    </row>
    <row r="102" spans="1:180" x14ac:dyDescent="0.2">
      <c r="A102" t="s">
        <v>233</v>
      </c>
      <c r="B102" t="s">
        <v>217</v>
      </c>
      <c r="C102" t="s">
        <v>219</v>
      </c>
      <c r="D102" t="s">
        <v>45</v>
      </c>
      <c r="E102">
        <v>2014</v>
      </c>
      <c r="F102" t="s">
        <v>222</v>
      </c>
      <c r="G102" t="s">
        <v>234</v>
      </c>
      <c r="H102">
        <v>438.37</v>
      </c>
      <c r="K102">
        <v>171.30187022190401</v>
      </c>
      <c r="L102">
        <v>168.18305526598448</v>
      </c>
      <c r="M102">
        <v>166.44881382281227</v>
      </c>
      <c r="N102">
        <v>168.74546488095743</v>
      </c>
      <c r="O102">
        <v>175.63629812536502</v>
      </c>
      <c r="P102">
        <v>194.22752920377886</v>
      </c>
      <c r="Q102">
        <v>215.14777686072864</v>
      </c>
      <c r="R102">
        <v>228.78007015312366</v>
      </c>
      <c r="S102">
        <v>247.36574631778532</v>
      </c>
      <c r="T102">
        <v>261.44853898275375</v>
      </c>
      <c r="U102">
        <v>270.49600322551754</v>
      </c>
      <c r="V102">
        <v>274.00939748254183</v>
      </c>
      <c r="W102">
        <v>272.49175183208934</v>
      </c>
      <c r="X102">
        <v>271.86280123367811</v>
      </c>
      <c r="Y102">
        <v>268.0735022997884</v>
      </c>
      <c r="Z102">
        <v>259.75229884110973</v>
      </c>
      <c r="AA102">
        <v>253.09791458525191</v>
      </c>
      <c r="AB102">
        <v>238.65453460831563</v>
      </c>
      <c r="AC102">
        <v>211.10381216926424</v>
      </c>
      <c r="AD102">
        <v>201.8866956696603</v>
      </c>
      <c r="AE102">
        <v>195.94518040145169</v>
      </c>
      <c r="AF102">
        <v>189.62252486504943</v>
      </c>
      <c r="AG102">
        <v>180.46079130593409</v>
      </c>
      <c r="AH102">
        <v>174.5673361305922</v>
      </c>
      <c r="AI102">
        <v>-0.67966353893280029</v>
      </c>
      <c r="AJ102">
        <v>-0.5900949239730835</v>
      </c>
      <c r="AK102">
        <v>-1.1894245147705078</v>
      </c>
      <c r="AL102">
        <v>-1.6381543874740601</v>
      </c>
      <c r="AM102">
        <v>-2.2747986316680908</v>
      </c>
      <c r="AN102">
        <v>-2.1851871013641357</v>
      </c>
      <c r="AO102">
        <v>-2.3596541881561279</v>
      </c>
      <c r="AP102">
        <v>-3.032362699508667</v>
      </c>
      <c r="AQ102">
        <v>-3.5823519229888916</v>
      </c>
      <c r="AR102">
        <v>-4.3640055656433105</v>
      </c>
      <c r="AS102">
        <v>-3.0518949031829834</v>
      </c>
      <c r="AT102">
        <v>-2.9267525672912598</v>
      </c>
      <c r="AU102">
        <v>-1.7799116373062134</v>
      </c>
      <c r="AV102">
        <v>-0.13466452062129974</v>
      </c>
      <c r="AW102">
        <v>0.44918555021286011</v>
      </c>
      <c r="AX102">
        <v>1.2848501205444336</v>
      </c>
      <c r="AY102">
        <v>2.5406758785247803</v>
      </c>
      <c r="AZ102">
        <v>-1.1462035179138184</v>
      </c>
      <c r="BA102">
        <v>-1.8704596757888794</v>
      </c>
      <c r="BB102">
        <v>-2.9549708366394043</v>
      </c>
      <c r="BC102">
        <v>-3.0873198509216309</v>
      </c>
      <c r="BD102">
        <v>-3.0485339164733887</v>
      </c>
      <c r="BE102">
        <v>-2.3661038875579834</v>
      </c>
      <c r="BF102">
        <v>-2.3498659133911133</v>
      </c>
      <c r="BG102">
        <v>0.20795772969722748</v>
      </c>
      <c r="BH102">
        <v>0.25848948955535889</v>
      </c>
      <c r="BI102">
        <v>-0.31355246901512146</v>
      </c>
      <c r="BJ102">
        <v>-0.79502075910568237</v>
      </c>
      <c r="BK102">
        <v>-1.1588528156280518</v>
      </c>
      <c r="BL102">
        <v>-1.2153682708740234</v>
      </c>
      <c r="BM102">
        <v>-1.4031609296798706</v>
      </c>
      <c r="BN102">
        <v>-2.0227537155151367</v>
      </c>
      <c r="BO102">
        <v>-2.3852052688598633</v>
      </c>
      <c r="BP102">
        <v>-2.8578753471374512</v>
      </c>
      <c r="BQ102">
        <v>-1.7276943922042847</v>
      </c>
      <c r="BR102">
        <v>-1.6280170679092407</v>
      </c>
      <c r="BS102">
        <v>-0.54796385765075684</v>
      </c>
      <c r="BT102">
        <v>1.6405981779098511</v>
      </c>
      <c r="BU102">
        <v>2.1218795776367187</v>
      </c>
      <c r="BV102">
        <v>2.998502254486084</v>
      </c>
      <c r="BW102">
        <v>4.150151252746582</v>
      </c>
      <c r="BX102">
        <v>0.85244637727737427</v>
      </c>
      <c r="BY102">
        <v>-0.29223582148551941</v>
      </c>
      <c r="BZ102">
        <v>-1.448445200920105</v>
      </c>
      <c r="CA102">
        <v>-1.5666134357452393</v>
      </c>
      <c r="CB102">
        <v>-1.5981096029281616</v>
      </c>
      <c r="CC102">
        <v>-0.94524967670440674</v>
      </c>
      <c r="CD102">
        <v>-0.94780278205871582</v>
      </c>
      <c r="CE102">
        <v>0.82272154092788696</v>
      </c>
      <c r="CF102">
        <v>0.84621644020080566</v>
      </c>
      <c r="CG102">
        <v>0.2930738627910614</v>
      </c>
      <c r="CH102">
        <v>-0.21106897294521332</v>
      </c>
      <c r="CI102">
        <v>-0.38595214486122131</v>
      </c>
      <c r="CJ102">
        <v>-0.54367470741271973</v>
      </c>
      <c r="CK102">
        <v>-0.74069654941558838</v>
      </c>
      <c r="CL102">
        <v>-1.3235017061233521</v>
      </c>
      <c r="CM102">
        <v>-1.5560650825500488</v>
      </c>
      <c r="CN102">
        <v>-1.8147339820861816</v>
      </c>
      <c r="CO102">
        <v>-0.81055724620819092</v>
      </c>
      <c r="CP102">
        <v>-0.72851681709289551</v>
      </c>
      <c r="CQ102">
        <v>0.30527949333190918</v>
      </c>
      <c r="CR102">
        <v>2.8701398372650146</v>
      </c>
      <c r="CS102">
        <v>3.2803823947906494</v>
      </c>
      <c r="CT102">
        <v>4.1853723526000977</v>
      </c>
      <c r="CU102">
        <v>5.2648687362670898</v>
      </c>
      <c r="CV102">
        <v>2.2367053031921387</v>
      </c>
      <c r="CW102">
        <v>0.80083721876144409</v>
      </c>
      <c r="CX102">
        <v>-0.40503010153770447</v>
      </c>
      <c r="CY102">
        <v>-0.51337683200836182</v>
      </c>
      <c r="CZ102">
        <v>-0.59355014562606812</v>
      </c>
      <c r="DA102">
        <v>3.8829654455184937E-2</v>
      </c>
      <c r="DB102">
        <v>2.3261841386556625E-2</v>
      </c>
      <c r="DC102">
        <v>1.4374853372573853</v>
      </c>
      <c r="DD102">
        <v>1.4339433908462524</v>
      </c>
      <c r="DE102">
        <v>0.89970022439956665</v>
      </c>
      <c r="DF102">
        <v>0.37288281321525574</v>
      </c>
      <c r="DG102">
        <v>0.38694849610328674</v>
      </c>
      <c r="DH102">
        <v>0.1280188262462616</v>
      </c>
      <c r="DI102">
        <v>-7.8232243657112122E-2</v>
      </c>
      <c r="DJ102">
        <v>-0.62424963712692261</v>
      </c>
      <c r="DK102">
        <v>-0.72692495584487915</v>
      </c>
      <c r="DL102">
        <v>-0.77159261703491211</v>
      </c>
      <c r="DM102">
        <v>0.10657989233732224</v>
      </c>
      <c r="DN102">
        <v>0.17098340392112732</v>
      </c>
      <c r="DO102">
        <v>1.1585228443145752</v>
      </c>
      <c r="DP102">
        <v>4.0996813774108887</v>
      </c>
      <c r="DQ102">
        <v>4.4388852119445801</v>
      </c>
      <c r="DR102">
        <v>5.3722424507141113</v>
      </c>
      <c r="DS102">
        <v>6.3795866966247559</v>
      </c>
      <c r="DT102">
        <v>3.6209640502929687</v>
      </c>
      <c r="DU102">
        <v>1.8939101696014404</v>
      </c>
      <c r="DV102">
        <v>0.63838505744934082</v>
      </c>
      <c r="DW102">
        <v>0.53985977172851563</v>
      </c>
      <c r="DX102">
        <v>0.41100934147834778</v>
      </c>
      <c r="DY102">
        <v>1.0229089260101318</v>
      </c>
      <c r="DZ102">
        <v>0.99432641267776489</v>
      </c>
      <c r="EA102">
        <v>2.3251066207885742</v>
      </c>
      <c r="EB102">
        <v>2.2825279235839844</v>
      </c>
      <c r="EC102">
        <v>1.7755722999572754</v>
      </c>
      <c r="ED102">
        <v>1.216016411781311</v>
      </c>
      <c r="EE102">
        <v>1.5028942823410034</v>
      </c>
      <c r="EF102">
        <v>1.0978376865386963</v>
      </c>
      <c r="EG102">
        <v>0.8782610297203064</v>
      </c>
      <c r="EH102">
        <v>0.38535931706428528</v>
      </c>
      <c r="EI102">
        <v>0.47022169828414917</v>
      </c>
      <c r="EJ102">
        <v>0.73453772068023682</v>
      </c>
      <c r="EK102">
        <v>1.430780291557312</v>
      </c>
      <c r="EL102">
        <v>1.4697189331054687</v>
      </c>
      <c r="EM102">
        <v>2.3904707431793213</v>
      </c>
      <c r="EN102">
        <v>5.8749442100524902</v>
      </c>
      <c r="EO102">
        <v>6.111579418182373</v>
      </c>
      <c r="EP102">
        <v>7.0858945846557617</v>
      </c>
      <c r="EQ102">
        <v>7.9890618324279785</v>
      </c>
      <c r="ER102">
        <v>5.6196141242980957</v>
      </c>
      <c r="ES102">
        <v>3.4721341133117676</v>
      </c>
      <c r="ET102">
        <v>2.1449108123779297</v>
      </c>
      <c r="EU102">
        <v>2.0605661869049072</v>
      </c>
      <c r="EV102">
        <v>1.8614336252212524</v>
      </c>
      <c r="EW102">
        <v>2.443763256072998</v>
      </c>
      <c r="EX102">
        <v>2.3963894844055176</v>
      </c>
      <c r="EY102">
        <v>67.521492004394531</v>
      </c>
      <c r="EZ102">
        <v>66.652397155761719</v>
      </c>
      <c r="FA102">
        <v>65.985862731933594</v>
      </c>
      <c r="FB102">
        <v>65.984725952148438</v>
      </c>
      <c r="FC102">
        <v>65.823875427246094</v>
      </c>
      <c r="FD102">
        <v>65.610153198242187</v>
      </c>
      <c r="FE102">
        <v>64.938407897949219</v>
      </c>
      <c r="FF102">
        <v>65.350631713867187</v>
      </c>
      <c r="FG102">
        <v>69.281059265136719</v>
      </c>
      <c r="FH102">
        <v>74.050376892089844</v>
      </c>
      <c r="FI102">
        <v>78.944221496582031</v>
      </c>
      <c r="FJ102">
        <v>83.287551879882813</v>
      </c>
      <c r="FK102">
        <v>85.146705627441406</v>
      </c>
      <c r="FL102">
        <v>86.100814819335938</v>
      </c>
      <c r="FM102">
        <v>86.124244689941406</v>
      </c>
      <c r="FN102">
        <v>84.982704162597656</v>
      </c>
      <c r="FO102">
        <v>83.530128479003906</v>
      </c>
      <c r="FP102">
        <v>80.816505432128906</v>
      </c>
      <c r="FQ102">
        <v>76.432723999023437</v>
      </c>
      <c r="FR102">
        <v>73.571929931640625</v>
      </c>
      <c r="FS102">
        <v>71.505043029785156</v>
      </c>
      <c r="FT102">
        <v>69.489860534667969</v>
      </c>
      <c r="FU102">
        <v>67.765113830566406</v>
      </c>
      <c r="FV102">
        <v>66.555496215820313</v>
      </c>
      <c r="FW102">
        <v>1</v>
      </c>
      <c r="FX102" s="60"/>
    </row>
    <row r="103" spans="1:180" x14ac:dyDescent="0.2">
      <c r="A103" t="s">
        <v>233</v>
      </c>
      <c r="B103" t="s">
        <v>217</v>
      </c>
      <c r="C103" t="s">
        <v>219</v>
      </c>
      <c r="D103" t="s">
        <v>46</v>
      </c>
      <c r="E103">
        <v>2014</v>
      </c>
      <c r="F103" t="s">
        <v>222</v>
      </c>
      <c r="G103" t="s">
        <v>234</v>
      </c>
      <c r="H103">
        <v>434.43</v>
      </c>
      <c r="K103">
        <v>196.03604010848713</v>
      </c>
      <c r="L103">
        <v>191.68098492411514</v>
      </c>
      <c r="M103">
        <v>189.11587057416392</v>
      </c>
      <c r="N103">
        <v>186.31116784076704</v>
      </c>
      <c r="O103">
        <v>192.76557835661345</v>
      </c>
      <c r="P103">
        <v>212.94097107939123</v>
      </c>
      <c r="Q103">
        <v>240.32360899222803</v>
      </c>
      <c r="R103">
        <v>254.30812780201694</v>
      </c>
      <c r="S103">
        <v>270.01637609563352</v>
      </c>
      <c r="T103">
        <v>285.8662736692404</v>
      </c>
      <c r="U103">
        <v>297.53197670762268</v>
      </c>
      <c r="V103">
        <v>301.53699295915584</v>
      </c>
      <c r="W103">
        <v>299.46183345272146</v>
      </c>
      <c r="X103">
        <v>298.97834673354731</v>
      </c>
      <c r="Y103">
        <v>297.26736103153274</v>
      </c>
      <c r="Z103">
        <v>288.63538299116112</v>
      </c>
      <c r="AA103">
        <v>283.44390637645506</v>
      </c>
      <c r="AB103">
        <v>269.23205416092543</v>
      </c>
      <c r="AC103">
        <v>240.27173672579974</v>
      </c>
      <c r="AD103">
        <v>229.65036148722459</v>
      </c>
      <c r="AE103">
        <v>225.77077629729592</v>
      </c>
      <c r="AF103">
        <v>216.36702754913583</v>
      </c>
      <c r="AG103">
        <v>204.44194562285</v>
      </c>
      <c r="AH103">
        <v>197.30725810489884</v>
      </c>
      <c r="AI103">
        <v>-0.84075671434402466</v>
      </c>
      <c r="AJ103">
        <v>-0.72357273101806641</v>
      </c>
      <c r="AK103">
        <v>-0.61479473114013672</v>
      </c>
      <c r="AL103">
        <v>-0.6166766881942749</v>
      </c>
      <c r="AM103">
        <v>-0.94095712900161743</v>
      </c>
      <c r="AN103">
        <v>-1.4260015487670898</v>
      </c>
      <c r="AO103">
        <v>-2.1084384918212891</v>
      </c>
      <c r="AP103">
        <v>-2.9024035930633545</v>
      </c>
      <c r="AQ103">
        <v>-2.1104674339294434</v>
      </c>
      <c r="AR103">
        <v>-2.4700963497161865</v>
      </c>
      <c r="AS103">
        <v>-3.5483951568603516</v>
      </c>
      <c r="AT103">
        <v>-4.1941747665405273</v>
      </c>
      <c r="AU103">
        <v>-4.1435632705688477</v>
      </c>
      <c r="AV103">
        <v>-3.4876682758331299</v>
      </c>
      <c r="AW103">
        <v>-3.5107796192169189</v>
      </c>
      <c r="AX103">
        <v>-2.643446683883667</v>
      </c>
      <c r="AY103">
        <v>-1.1777979135513306</v>
      </c>
      <c r="AZ103">
        <v>-1.1880778074264526</v>
      </c>
      <c r="BA103">
        <v>-5.0420250743627548E-2</v>
      </c>
      <c r="BB103">
        <v>2.2051270008087158</v>
      </c>
      <c r="BC103">
        <v>0.81268751621246338</v>
      </c>
      <c r="BD103">
        <v>-0.95705842971801758</v>
      </c>
      <c r="BE103">
        <v>-1.3048899173736572</v>
      </c>
      <c r="BF103">
        <v>-1.6276348829269409</v>
      </c>
      <c r="BG103">
        <v>4.8590540885925293E-2</v>
      </c>
      <c r="BH103">
        <v>0.1226450577378273</v>
      </c>
      <c r="BI103">
        <v>0.19882488250732422</v>
      </c>
      <c r="BJ103">
        <v>0.15121996402740479</v>
      </c>
      <c r="BK103">
        <v>-8.2184068858623505E-2</v>
      </c>
      <c r="BL103">
        <v>-0.35745131969451904</v>
      </c>
      <c r="BM103">
        <v>-0.61280381679534912</v>
      </c>
      <c r="BN103">
        <v>-1.0627292394638062</v>
      </c>
      <c r="BO103">
        <v>-0.8290247917175293</v>
      </c>
      <c r="BP103">
        <v>-1.364933967590332</v>
      </c>
      <c r="BQ103">
        <v>-2.4294688701629639</v>
      </c>
      <c r="BR103">
        <v>-2.9616084098815918</v>
      </c>
      <c r="BS103">
        <v>-2.9826662540435791</v>
      </c>
      <c r="BT103">
        <v>-2.2822654247283936</v>
      </c>
      <c r="BU103">
        <v>-2.3110601902008057</v>
      </c>
      <c r="BV103">
        <v>-1.2932877540588379</v>
      </c>
      <c r="BW103">
        <v>1.1232843399047852</v>
      </c>
      <c r="BX103">
        <v>1.2979469299316406</v>
      </c>
      <c r="BY103">
        <v>1.8921538591384888</v>
      </c>
      <c r="BZ103">
        <v>3.6993625164031982</v>
      </c>
      <c r="CA103">
        <v>2.2663633823394775</v>
      </c>
      <c r="CB103">
        <v>0.18683002889156342</v>
      </c>
      <c r="CC103">
        <v>-0.23888413608074188</v>
      </c>
      <c r="CD103">
        <v>-0.51912367343902588</v>
      </c>
      <c r="CE103">
        <v>0.66454976797103882</v>
      </c>
      <c r="CF103">
        <v>0.70873290300369263</v>
      </c>
      <c r="CG103">
        <v>0.76233536005020142</v>
      </c>
      <c r="CH103">
        <v>0.68306279182434082</v>
      </c>
      <c r="CI103">
        <v>0.51259952783584595</v>
      </c>
      <c r="CJ103">
        <v>0.38262328505516052</v>
      </c>
      <c r="CK103">
        <v>0.42306825518608093</v>
      </c>
      <c r="CL103">
        <v>0.21142366528511047</v>
      </c>
      <c r="CM103">
        <v>5.8498520404100418E-2</v>
      </c>
      <c r="CN103">
        <v>-0.59950190782546997</v>
      </c>
      <c r="CO103">
        <v>-1.6545038223266602</v>
      </c>
      <c r="CP103">
        <v>-2.1079368591308594</v>
      </c>
      <c r="CQ103">
        <v>-2.1786324977874756</v>
      </c>
      <c r="CR103">
        <v>-1.4474071264266968</v>
      </c>
      <c r="CS103">
        <v>-1.4801383018493652</v>
      </c>
      <c r="CT103">
        <v>-0.35817179083824158</v>
      </c>
      <c r="CU103">
        <v>2.7170069217681885</v>
      </c>
      <c r="CV103">
        <v>3.0197601318359375</v>
      </c>
      <c r="CW103">
        <v>3.2375748157501221</v>
      </c>
      <c r="CX103">
        <v>4.7342653274536133</v>
      </c>
      <c r="CY103">
        <v>3.2731747627258301</v>
      </c>
      <c r="CZ103">
        <v>0.97908371686935425</v>
      </c>
      <c r="DA103">
        <v>0.49942821264266968</v>
      </c>
      <c r="DB103">
        <v>0.24862781167030334</v>
      </c>
      <c r="DC103">
        <v>1.2805089950561523</v>
      </c>
      <c r="DD103">
        <v>1.2948207855224609</v>
      </c>
      <c r="DE103">
        <v>1.3258458375930786</v>
      </c>
      <c r="DF103">
        <v>1.2149057388305664</v>
      </c>
      <c r="DG103">
        <v>1.107383131980896</v>
      </c>
      <c r="DH103">
        <v>1.1226978302001953</v>
      </c>
      <c r="DI103">
        <v>1.4589402675628662</v>
      </c>
      <c r="DJ103">
        <v>1.4855765104293823</v>
      </c>
      <c r="DK103">
        <v>0.94602179527282715</v>
      </c>
      <c r="DL103">
        <v>0.1659301221370697</v>
      </c>
      <c r="DM103">
        <v>-0.879538893699646</v>
      </c>
      <c r="DN103">
        <v>-1.254265308380127</v>
      </c>
      <c r="DO103">
        <v>-1.3745987415313721</v>
      </c>
      <c r="DP103">
        <v>-0.61254888772964478</v>
      </c>
      <c r="DQ103">
        <v>-0.64921623468399048</v>
      </c>
      <c r="DR103">
        <v>0.57694423198699951</v>
      </c>
      <c r="DS103">
        <v>4.3107295036315918</v>
      </c>
      <c r="DT103">
        <v>4.7415733337402344</v>
      </c>
      <c r="DU103">
        <v>4.5829958915710449</v>
      </c>
      <c r="DV103">
        <v>5.7691683769226074</v>
      </c>
      <c r="DW103">
        <v>4.2799859046936035</v>
      </c>
      <c r="DX103">
        <v>1.7713373899459839</v>
      </c>
      <c r="DY103">
        <v>1.2377405166625977</v>
      </c>
      <c r="DZ103">
        <v>1.0163792371749878</v>
      </c>
      <c r="EA103">
        <v>2.1698563098907471</v>
      </c>
      <c r="EB103">
        <v>2.1410386562347412</v>
      </c>
      <c r="EC103">
        <v>2.13946533203125</v>
      </c>
      <c r="ED103">
        <v>1.9828022718429565</v>
      </c>
      <c r="EE103">
        <v>1.9661562442779541</v>
      </c>
      <c r="EF103">
        <v>2.1912479400634766</v>
      </c>
      <c r="EG103">
        <v>2.9545750617980957</v>
      </c>
      <c r="EH103">
        <v>3.3252508640289307</v>
      </c>
      <c r="EI103">
        <v>2.2274644374847412</v>
      </c>
      <c r="EJ103">
        <v>1.271092414855957</v>
      </c>
      <c r="EK103">
        <v>0.23938742280006409</v>
      </c>
      <c r="EL103">
        <v>-2.1699247881770134E-2</v>
      </c>
      <c r="EM103">
        <v>-0.21370159089565277</v>
      </c>
      <c r="EN103">
        <v>0.59285396337509155</v>
      </c>
      <c r="EO103">
        <v>0.5505031943321228</v>
      </c>
      <c r="EP103">
        <v>1.9271032810211182</v>
      </c>
      <c r="EQ103">
        <v>6.611811637878418</v>
      </c>
      <c r="ER103">
        <v>7.2275981903076172</v>
      </c>
      <c r="ES103">
        <v>6.5255699157714844</v>
      </c>
      <c r="ET103">
        <v>7.2634034156799316</v>
      </c>
      <c r="EU103">
        <v>5.7336616516113281</v>
      </c>
      <c r="EV103">
        <v>2.9152257442474365</v>
      </c>
      <c r="EW103">
        <v>2.303746223449707</v>
      </c>
      <c r="EX103">
        <v>2.1248905658721924</v>
      </c>
      <c r="EY103">
        <v>75.36773681640625</v>
      </c>
      <c r="EZ103">
        <v>75.147102355957031</v>
      </c>
      <c r="FA103">
        <v>76.164649963378906</v>
      </c>
      <c r="FB103">
        <v>73.844070434570313</v>
      </c>
      <c r="FC103">
        <v>73.402412414550781</v>
      </c>
      <c r="FD103">
        <v>72.514640808105469</v>
      </c>
      <c r="FE103">
        <v>73.070175170898437</v>
      </c>
      <c r="FF103">
        <v>72.325599670410156</v>
      </c>
      <c r="FG103">
        <v>73.386283874511719</v>
      </c>
      <c r="FH103">
        <v>76.621269226074219</v>
      </c>
      <c r="FI103">
        <v>80.808059692382813</v>
      </c>
      <c r="FJ103">
        <v>83.989204406738281</v>
      </c>
      <c r="FK103">
        <v>85.252983093261719</v>
      </c>
      <c r="FL103">
        <v>84.681320190429688</v>
      </c>
      <c r="FM103">
        <v>84.650108337402344</v>
      </c>
      <c r="FN103">
        <v>83.588394165039063</v>
      </c>
      <c r="FO103">
        <v>84.531425476074219</v>
      </c>
      <c r="FP103">
        <v>82.682548522949219</v>
      </c>
      <c r="FQ103">
        <v>79.000526428222656</v>
      </c>
      <c r="FR103">
        <v>76.483741760253906</v>
      </c>
      <c r="FS103">
        <v>76.435348510742188</v>
      </c>
      <c r="FT103">
        <v>75.529960632324219</v>
      </c>
      <c r="FU103">
        <v>74.006546020507813</v>
      </c>
      <c r="FV103">
        <v>72.805938720703125</v>
      </c>
      <c r="FW103">
        <v>1</v>
      </c>
      <c r="FX103" s="60"/>
    </row>
    <row r="104" spans="1:180" x14ac:dyDescent="0.2">
      <c r="A104" t="s">
        <v>233</v>
      </c>
      <c r="B104" t="s">
        <v>217</v>
      </c>
      <c r="C104" t="s">
        <v>219</v>
      </c>
      <c r="D104" t="s">
        <v>47</v>
      </c>
      <c r="E104">
        <v>2014</v>
      </c>
      <c r="F104" t="s">
        <v>222</v>
      </c>
      <c r="G104" t="s">
        <v>234</v>
      </c>
      <c r="H104">
        <v>430.49</v>
      </c>
      <c r="K104">
        <v>163.01538334513805</v>
      </c>
      <c r="L104">
        <v>160.68847098543108</v>
      </c>
      <c r="M104">
        <v>158.82775843963057</v>
      </c>
      <c r="N104">
        <v>160.51133159804141</v>
      </c>
      <c r="O104">
        <v>168.2186071844983</v>
      </c>
      <c r="P104">
        <v>186.91257149171034</v>
      </c>
      <c r="Q104">
        <v>210.28791681656776</v>
      </c>
      <c r="R104">
        <v>222.89208344042686</v>
      </c>
      <c r="S104">
        <v>231.37121880322383</v>
      </c>
      <c r="T104">
        <v>234.71102573277085</v>
      </c>
      <c r="U104">
        <v>235.8122434358869</v>
      </c>
      <c r="V104">
        <v>238.32123922754283</v>
      </c>
      <c r="W104">
        <v>241.15357164618405</v>
      </c>
      <c r="X104">
        <v>257.48120568750784</v>
      </c>
      <c r="Y104">
        <v>248.19372973839526</v>
      </c>
      <c r="Z104">
        <v>233.60367624136498</v>
      </c>
      <c r="AA104">
        <v>231.02255661353948</v>
      </c>
      <c r="AB104">
        <v>223.37975631217572</v>
      </c>
      <c r="AC104">
        <v>204.75469647989118</v>
      </c>
      <c r="AD104">
        <v>193.83128298832676</v>
      </c>
      <c r="AE104">
        <v>186.74179075774683</v>
      </c>
      <c r="AF104">
        <v>180.4303551746315</v>
      </c>
      <c r="AG104">
        <v>172.42596661851863</v>
      </c>
      <c r="AH104">
        <v>168.11054389951425</v>
      </c>
      <c r="AI104">
        <v>-0.70302879810333252</v>
      </c>
      <c r="AJ104">
        <v>-0.66401922702789307</v>
      </c>
      <c r="AK104">
        <v>-0.67400133609771729</v>
      </c>
      <c r="AL104">
        <v>-0.70688247680664063</v>
      </c>
      <c r="AM104">
        <v>-1.1743987798690796</v>
      </c>
      <c r="AN104">
        <v>-1.5926663875579834</v>
      </c>
      <c r="AO104">
        <v>-2.1978185176849365</v>
      </c>
      <c r="AP104">
        <v>-2.4850814342498779</v>
      </c>
      <c r="AQ104">
        <v>-1.9024490118026733</v>
      </c>
      <c r="AR104">
        <v>-2.1235394477844238</v>
      </c>
      <c r="AS104">
        <v>-3.7297139167785645</v>
      </c>
      <c r="AT104">
        <v>-2.8467001914978027</v>
      </c>
      <c r="AU104">
        <v>-3.0109474658966064</v>
      </c>
      <c r="AV104">
        <v>-2.7451913356781006</v>
      </c>
      <c r="AW104">
        <v>-4.5695037841796875</v>
      </c>
      <c r="AX104">
        <v>-2.8552603721618652</v>
      </c>
      <c r="AY104">
        <v>-3.0937819480895996</v>
      </c>
      <c r="AZ104">
        <v>-3.9104516506195068</v>
      </c>
      <c r="BA104">
        <v>-0.5865710973739624</v>
      </c>
      <c r="BB104">
        <v>1.5543965101242065</v>
      </c>
      <c r="BC104">
        <v>0.46869587898254395</v>
      </c>
      <c r="BD104">
        <v>-1.234408974647522</v>
      </c>
      <c r="BE104">
        <v>-1.3902900218963623</v>
      </c>
      <c r="BF104">
        <v>-1.4730201959609985</v>
      </c>
      <c r="BG104">
        <v>6.3715659081935883E-2</v>
      </c>
      <c r="BH104">
        <v>9.0108975768089294E-2</v>
      </c>
      <c r="BI104">
        <v>4.3012931942939758E-2</v>
      </c>
      <c r="BJ104">
        <v>2.9800396412611008E-2</v>
      </c>
      <c r="BK104">
        <v>-0.38003358244895935</v>
      </c>
      <c r="BL104">
        <v>-0.61445087194442749</v>
      </c>
      <c r="BM104">
        <v>-0.90162026882171631</v>
      </c>
      <c r="BN104">
        <v>-0.84652626514434814</v>
      </c>
      <c r="BO104">
        <v>-0.71721577644348145</v>
      </c>
      <c r="BP104">
        <v>-1.173656702041626</v>
      </c>
      <c r="BQ104">
        <v>-2.3203709125518799</v>
      </c>
      <c r="BR104">
        <v>-1.9707623720169067</v>
      </c>
      <c r="BS104">
        <v>-2.0548763275146484</v>
      </c>
      <c r="BT104">
        <v>-1.5999777317047119</v>
      </c>
      <c r="BU104">
        <v>-2.83500075340271</v>
      </c>
      <c r="BV104">
        <v>-1.1568856239318848</v>
      </c>
      <c r="BW104">
        <v>0.44620254635810852</v>
      </c>
      <c r="BX104">
        <v>2.7057064697146416E-2</v>
      </c>
      <c r="BY104">
        <v>1.430904746055603</v>
      </c>
      <c r="BZ104">
        <v>2.9412267208099365</v>
      </c>
      <c r="CA104">
        <v>1.7131680250167847</v>
      </c>
      <c r="CB104">
        <v>-0.15830639004707336</v>
      </c>
      <c r="CC104">
        <v>-0.39006456732749939</v>
      </c>
      <c r="CD104">
        <v>-0.43295413255691528</v>
      </c>
      <c r="CE104">
        <v>0.59476053714752197</v>
      </c>
      <c r="CF104">
        <v>0.6124158501625061</v>
      </c>
      <c r="CG104">
        <v>0.53961479663848877</v>
      </c>
      <c r="CH104">
        <v>0.54002469778060913</v>
      </c>
      <c r="CI104">
        <v>0.17014132440090179</v>
      </c>
      <c r="CJ104">
        <v>6.3058175146579742E-2</v>
      </c>
      <c r="CK104">
        <v>-3.8772763218730688E-3</v>
      </c>
      <c r="CL104">
        <v>0.28833210468292236</v>
      </c>
      <c r="CM104">
        <v>0.10367317497730255</v>
      </c>
      <c r="CN104">
        <v>-0.51577085256576538</v>
      </c>
      <c r="CO104">
        <v>-1.3442642688751221</v>
      </c>
      <c r="CP104">
        <v>-1.3640905618667603</v>
      </c>
      <c r="CQ104">
        <v>-1.3927044868469238</v>
      </c>
      <c r="CR104">
        <v>-0.80680620670318604</v>
      </c>
      <c r="CS104">
        <v>-1.6336891651153564</v>
      </c>
      <c r="CT104">
        <v>1.9403478130698204E-2</v>
      </c>
      <c r="CU104">
        <v>2.8979849815368652</v>
      </c>
      <c r="CV104">
        <v>2.7541637420654297</v>
      </c>
      <c r="CW104">
        <v>2.828202486038208</v>
      </c>
      <c r="CX104">
        <v>3.9017410278320312</v>
      </c>
      <c r="CY104">
        <v>2.5750856399536133</v>
      </c>
      <c r="CZ104">
        <v>0.58699899911880493</v>
      </c>
      <c r="DA104">
        <v>0.30268850922584534</v>
      </c>
      <c r="DB104">
        <v>0.28739249706268311</v>
      </c>
      <c r="DC104">
        <v>1.1258053779602051</v>
      </c>
      <c r="DD104">
        <v>1.1347227096557617</v>
      </c>
      <c r="DE104">
        <v>1.0362167358398437</v>
      </c>
      <c r="DF104">
        <v>1.0502489805221558</v>
      </c>
      <c r="DG104">
        <v>0.72031623125076294</v>
      </c>
      <c r="DH104">
        <v>0.74056720733642578</v>
      </c>
      <c r="DI104">
        <v>0.89386570453643799</v>
      </c>
      <c r="DJ104">
        <v>1.4231904745101929</v>
      </c>
      <c r="DK104">
        <v>0.92456209659576416</v>
      </c>
      <c r="DL104">
        <v>0.14211501181125641</v>
      </c>
      <c r="DM104">
        <v>-0.36815765500068665</v>
      </c>
      <c r="DN104">
        <v>-0.75741869211196899</v>
      </c>
      <c r="DO104">
        <v>-0.73053258657455444</v>
      </c>
      <c r="DP104">
        <v>-1.3634719885885715E-2</v>
      </c>
      <c r="DQ104">
        <v>-0.43237772583961487</v>
      </c>
      <c r="DR104">
        <v>1.1956926584243774</v>
      </c>
      <c r="DS104">
        <v>5.3497676849365234</v>
      </c>
      <c r="DT104">
        <v>5.4812703132629395</v>
      </c>
      <c r="DU104">
        <v>4.2255001068115234</v>
      </c>
      <c r="DV104">
        <v>4.8622555732727051</v>
      </c>
      <c r="DW104">
        <v>3.4370031356811523</v>
      </c>
      <c r="DX104">
        <v>1.3323044776916504</v>
      </c>
      <c r="DY104">
        <v>0.99544155597686768</v>
      </c>
      <c r="DZ104">
        <v>1.0077390670776367</v>
      </c>
      <c r="EA104">
        <v>1.8925498723983765</v>
      </c>
      <c r="EB104">
        <v>1.8888509273529053</v>
      </c>
      <c r="EC104">
        <v>1.7532309293746948</v>
      </c>
      <c r="ED104">
        <v>1.7869318723678589</v>
      </c>
      <c r="EE104">
        <v>1.5146814584732056</v>
      </c>
      <c r="EF104">
        <v>1.7187826633453369</v>
      </c>
      <c r="EG104">
        <v>2.1900639533996582</v>
      </c>
      <c r="EH104">
        <v>3.0617456436157227</v>
      </c>
      <c r="EI104">
        <v>2.1097953319549561</v>
      </c>
      <c r="EJ104">
        <v>1.0919976234436035</v>
      </c>
      <c r="EK104">
        <v>1.0411853790283203</v>
      </c>
      <c r="EL104">
        <v>0.11851910501718521</v>
      </c>
      <c r="EM104">
        <v>0.2255384624004364</v>
      </c>
      <c r="EN104">
        <v>1.1315789222717285</v>
      </c>
      <c r="EO104">
        <v>1.3021253347396851</v>
      </c>
      <c r="EP104">
        <v>2.8940672874450684</v>
      </c>
      <c r="EQ104">
        <v>8.8897523880004883</v>
      </c>
      <c r="ER104">
        <v>9.4187793731689453</v>
      </c>
      <c r="ES104">
        <v>6.242976188659668</v>
      </c>
      <c r="ET104">
        <v>6.2490859031677246</v>
      </c>
      <c r="EU104">
        <v>4.6814751625061035</v>
      </c>
      <c r="EV104">
        <v>2.4084069728851318</v>
      </c>
      <c r="EW104">
        <v>1.9956669807434082</v>
      </c>
      <c r="EX104">
        <v>2.0478053092956543</v>
      </c>
      <c r="EY104">
        <v>48.334274291992188</v>
      </c>
      <c r="EZ104">
        <v>47.918037414550781</v>
      </c>
      <c r="FA104">
        <v>47.730232238769531</v>
      </c>
      <c r="FB104">
        <v>46.847225189208984</v>
      </c>
      <c r="FC104">
        <v>46.393596649169922</v>
      </c>
      <c r="FD104">
        <v>46.099834442138672</v>
      </c>
      <c r="FE104">
        <v>46.394496917724609</v>
      </c>
      <c r="FF104">
        <v>47.071464538574219</v>
      </c>
      <c r="FG104">
        <v>47.532222747802734</v>
      </c>
      <c r="FH104">
        <v>48.885623931884766</v>
      </c>
      <c r="FI104">
        <v>50.607688903808594</v>
      </c>
      <c r="FJ104">
        <v>50.614212036132813</v>
      </c>
      <c r="FK104">
        <v>49.6607666015625</v>
      </c>
      <c r="FL104">
        <v>48.877044677734375</v>
      </c>
      <c r="FM104">
        <v>50.098766326904297</v>
      </c>
      <c r="FN104">
        <v>50.291984558105469</v>
      </c>
      <c r="FO104">
        <v>50.357810974121094</v>
      </c>
      <c r="FP104">
        <v>50.139999389648438</v>
      </c>
      <c r="FQ104">
        <v>49.864131927490234</v>
      </c>
      <c r="FR104">
        <v>49.316181182861328</v>
      </c>
      <c r="FS104">
        <v>48.843563079833984</v>
      </c>
      <c r="FT104">
        <v>48.535884857177734</v>
      </c>
      <c r="FU104">
        <v>47.817279815673828</v>
      </c>
      <c r="FV104">
        <v>47.172504425048828</v>
      </c>
      <c r="FW104">
        <v>1</v>
      </c>
      <c r="FX104" s="60"/>
    </row>
    <row r="105" spans="1:180" x14ac:dyDescent="0.2">
      <c r="A105" t="s">
        <v>233</v>
      </c>
      <c r="B105" t="s">
        <v>217</v>
      </c>
      <c r="C105" t="s">
        <v>219</v>
      </c>
      <c r="D105" t="s">
        <v>11</v>
      </c>
      <c r="E105">
        <v>2014</v>
      </c>
      <c r="F105" t="s">
        <v>222</v>
      </c>
      <c r="G105" t="s">
        <v>234</v>
      </c>
      <c r="H105">
        <v>454.13</v>
      </c>
      <c r="K105">
        <v>184.07285898877132</v>
      </c>
      <c r="L105">
        <v>181.16811784639935</v>
      </c>
      <c r="M105">
        <v>179.84215970204832</v>
      </c>
      <c r="N105">
        <v>182.58549699185295</v>
      </c>
      <c r="O105">
        <v>191.81603452807178</v>
      </c>
      <c r="P105">
        <v>211.36424376451046</v>
      </c>
      <c r="Q105">
        <v>236.58071220487972</v>
      </c>
      <c r="R105">
        <v>256.61860152094715</v>
      </c>
      <c r="S105">
        <v>276.42717076685364</v>
      </c>
      <c r="T105">
        <v>284.41648371962725</v>
      </c>
      <c r="U105">
        <v>286.17867574556254</v>
      </c>
      <c r="V105">
        <v>284.11934454982469</v>
      </c>
      <c r="W105">
        <v>281.21060691284941</v>
      </c>
      <c r="X105">
        <v>281.52231620523946</v>
      </c>
      <c r="Y105">
        <v>277.91496562452807</v>
      </c>
      <c r="Z105">
        <v>270.23973638720236</v>
      </c>
      <c r="AA105">
        <v>263.61454801216325</v>
      </c>
      <c r="AB105">
        <v>250.01353905980432</v>
      </c>
      <c r="AC105">
        <v>223.46069999997536</v>
      </c>
      <c r="AD105">
        <v>213.38381697424467</v>
      </c>
      <c r="AE105">
        <v>206.83524190894877</v>
      </c>
      <c r="AF105">
        <v>200.86873895852588</v>
      </c>
      <c r="AG105">
        <v>191.6234252161702</v>
      </c>
      <c r="AH105">
        <v>185.32636304050038</v>
      </c>
      <c r="AI105">
        <v>-0.62475740909576416</v>
      </c>
      <c r="AJ105">
        <v>-0.3628213107585907</v>
      </c>
      <c r="AK105">
        <v>-0.99130725860595703</v>
      </c>
      <c r="AL105">
        <v>-1.5746171474456787</v>
      </c>
      <c r="AM105">
        <v>-2.3625390529632568</v>
      </c>
      <c r="AN105">
        <v>-2.2223269939422607</v>
      </c>
      <c r="AO105">
        <v>-2.525421142578125</v>
      </c>
      <c r="AP105">
        <v>-3.1144256591796875</v>
      </c>
      <c r="AQ105">
        <v>-3.7057876586914063</v>
      </c>
      <c r="AR105">
        <v>-4.012113094329834</v>
      </c>
      <c r="AS105">
        <v>-2.8838191032409668</v>
      </c>
      <c r="AT105">
        <v>-2.6871817111968994</v>
      </c>
      <c r="AU105">
        <v>-1.6740734577178955</v>
      </c>
      <c r="AV105">
        <v>-3.5851888824254274E-3</v>
      </c>
      <c r="AW105">
        <v>0.94792002439498901</v>
      </c>
      <c r="AX105">
        <v>1.8957250118255615</v>
      </c>
      <c r="AY105">
        <v>2.897252082824707</v>
      </c>
      <c r="AZ105">
        <v>-0.79410266876220703</v>
      </c>
      <c r="BA105">
        <v>-1.7525750398635864</v>
      </c>
      <c r="BB105">
        <v>-2.8732631206512451</v>
      </c>
      <c r="BC105">
        <v>-2.8611996173858643</v>
      </c>
      <c r="BD105">
        <v>-2.8379931449890137</v>
      </c>
      <c r="BE105">
        <v>-2.1123149394989014</v>
      </c>
      <c r="BF105">
        <v>-2.0895552635192871</v>
      </c>
      <c r="BG105">
        <v>0.24876876175403595</v>
      </c>
      <c r="BH105">
        <v>0.40339702367782593</v>
      </c>
      <c r="BI105">
        <v>-0.18611238896846771</v>
      </c>
      <c r="BJ105">
        <v>-0.72969609498977661</v>
      </c>
      <c r="BK105">
        <v>-1.2324866056442261</v>
      </c>
      <c r="BL105">
        <v>-1.2455220222473145</v>
      </c>
      <c r="BM105">
        <v>-1.5509376525878906</v>
      </c>
      <c r="BN105">
        <v>-2.1240406036376953</v>
      </c>
      <c r="BO105">
        <v>-2.5733866691589355</v>
      </c>
      <c r="BP105">
        <v>-2.8597090244293213</v>
      </c>
      <c r="BQ105">
        <v>-1.7081184387207031</v>
      </c>
      <c r="BR105">
        <v>-1.5561776161193848</v>
      </c>
      <c r="BS105">
        <v>-0.5314486026763916</v>
      </c>
      <c r="BT105">
        <v>1.7301037311553955</v>
      </c>
      <c r="BU105">
        <v>2.5058417320251465</v>
      </c>
      <c r="BV105">
        <v>3.4175765514373779</v>
      </c>
      <c r="BW105">
        <v>4.4041681289672852</v>
      </c>
      <c r="BX105">
        <v>1.119152307510376</v>
      </c>
      <c r="BY105">
        <v>-0.22193020582199097</v>
      </c>
      <c r="BZ105">
        <v>-1.4396955966949463</v>
      </c>
      <c r="CA105">
        <v>-1.4687278270721436</v>
      </c>
      <c r="CB105">
        <v>-1.5125148296356201</v>
      </c>
      <c r="CC105">
        <v>-0.82285952568054199</v>
      </c>
      <c r="CD105">
        <v>-0.83037710189819336</v>
      </c>
      <c r="CE105">
        <v>0.85377031564712524</v>
      </c>
      <c r="CF105">
        <v>0.93407750129699707</v>
      </c>
      <c r="CG105">
        <v>0.3715631365776062</v>
      </c>
      <c r="CH105">
        <v>-0.14450633525848389</v>
      </c>
      <c r="CI105">
        <v>-0.4498157799243927</v>
      </c>
      <c r="CJ105">
        <v>-0.56898993253707886</v>
      </c>
      <c r="CK105">
        <v>-0.87601333856582642</v>
      </c>
      <c r="CL105">
        <v>-1.4381029605865479</v>
      </c>
      <c r="CM105">
        <v>-1.7890893220901489</v>
      </c>
      <c r="CN105">
        <v>-2.0615575313568115</v>
      </c>
      <c r="CO105">
        <v>-0.89383161067962646</v>
      </c>
      <c r="CP105">
        <v>-0.77284765243530273</v>
      </c>
      <c r="CQ105">
        <v>0.25992986559867859</v>
      </c>
      <c r="CR105">
        <v>2.9308512210845947</v>
      </c>
      <c r="CS105">
        <v>3.5848536491394043</v>
      </c>
      <c r="CT105">
        <v>4.4716062545776367</v>
      </c>
      <c r="CU105">
        <v>5.4478535652160645</v>
      </c>
      <c r="CV105">
        <v>2.4442667961120605</v>
      </c>
      <c r="CW105">
        <v>0.83818972110748291</v>
      </c>
      <c r="CX105">
        <v>-0.44681110978126526</v>
      </c>
      <c r="CY105">
        <v>-0.5043061375617981</v>
      </c>
      <c r="CZ105">
        <v>-0.59449261426925659</v>
      </c>
      <c r="DA105">
        <v>7.0213489234447479E-2</v>
      </c>
      <c r="DB105">
        <v>4.1725907474756241E-2</v>
      </c>
      <c r="DC105">
        <v>1.458771824836731</v>
      </c>
      <c r="DD105">
        <v>1.464758038520813</v>
      </c>
      <c r="DE105">
        <v>0.92923867702484131</v>
      </c>
      <c r="DF105">
        <v>0.44068339467048645</v>
      </c>
      <c r="DG105">
        <v>0.33285507559776306</v>
      </c>
      <c r="DH105">
        <v>0.10754212737083435</v>
      </c>
      <c r="DI105">
        <v>-0.20108905434608459</v>
      </c>
      <c r="DJ105">
        <v>-0.75216531753540039</v>
      </c>
      <c r="DK105">
        <v>-1.0047919750213623</v>
      </c>
      <c r="DL105">
        <v>-1.2634061574935913</v>
      </c>
      <c r="DM105">
        <v>-7.9544857144355774E-2</v>
      </c>
      <c r="DN105">
        <v>1.0482358746230602E-2</v>
      </c>
      <c r="DO105">
        <v>1.051308274269104</v>
      </c>
      <c r="DP105">
        <v>4.131598949432373</v>
      </c>
      <c r="DQ105">
        <v>4.6638655662536621</v>
      </c>
      <c r="DR105">
        <v>5.5256357192993164</v>
      </c>
      <c r="DS105">
        <v>6.4915385246276855</v>
      </c>
      <c r="DT105">
        <v>3.7693815231323242</v>
      </c>
      <c r="DU105">
        <v>1.8983097076416016</v>
      </c>
      <c r="DV105">
        <v>0.54607337713241577</v>
      </c>
      <c r="DW105">
        <v>0.46011558175086975</v>
      </c>
      <c r="DX105">
        <v>0.32352966070175171</v>
      </c>
      <c r="DY105">
        <v>0.96328645944595337</v>
      </c>
      <c r="DZ105">
        <v>0.91382890939712524</v>
      </c>
      <c r="EA105">
        <v>2.3322980403900146</v>
      </c>
      <c r="EB105">
        <v>2.2309763431549072</v>
      </c>
      <c r="EC105">
        <v>1.7344335317611694</v>
      </c>
      <c r="ED105">
        <v>1.2856044769287109</v>
      </c>
      <c r="EE105">
        <v>1.4629074335098267</v>
      </c>
      <c r="EF105">
        <v>1.0843470096588135</v>
      </c>
      <c r="EG105">
        <v>0.77339446544647217</v>
      </c>
      <c r="EH105">
        <v>0.2382197231054306</v>
      </c>
      <c r="EI105">
        <v>0.12760894000530243</v>
      </c>
      <c r="EJ105">
        <v>-0.11100220680236816</v>
      </c>
      <c r="EK105">
        <v>1.0961558818817139</v>
      </c>
      <c r="EL105">
        <v>1.1414865255355835</v>
      </c>
      <c r="EM105">
        <v>2.1939332485198975</v>
      </c>
      <c r="EN105">
        <v>5.8652877807617188</v>
      </c>
      <c r="EO105">
        <v>6.2217874526977539</v>
      </c>
      <c r="EP105">
        <v>7.0474872589111328</v>
      </c>
      <c r="EQ105">
        <v>7.9984545707702637</v>
      </c>
      <c r="ER105">
        <v>5.6826362609863281</v>
      </c>
      <c r="ES105">
        <v>3.4289546012878418</v>
      </c>
      <c r="ET105">
        <v>1.9796408414840698</v>
      </c>
      <c r="EU105">
        <v>1.8525873422622681</v>
      </c>
      <c r="EV105">
        <v>1.64900803565979</v>
      </c>
      <c r="EW105">
        <v>2.2527420520782471</v>
      </c>
      <c r="EX105">
        <v>2.1730070114135742</v>
      </c>
      <c r="EY105">
        <v>72.999107360839844</v>
      </c>
      <c r="EZ105">
        <v>72.079307556152344</v>
      </c>
      <c r="FA105">
        <v>71.670417785644531</v>
      </c>
      <c r="FB105">
        <v>71.3812255859375</v>
      </c>
      <c r="FC105">
        <v>71.128868103027344</v>
      </c>
      <c r="FD105">
        <v>71.013511657714844</v>
      </c>
      <c r="FE105">
        <v>71.30450439453125</v>
      </c>
      <c r="FF105">
        <v>73.252853393554688</v>
      </c>
      <c r="FG105">
        <v>76.433013916015625</v>
      </c>
      <c r="FH105">
        <v>79.122146606445313</v>
      </c>
      <c r="FI105">
        <v>81.229568481445313</v>
      </c>
      <c r="FJ105">
        <v>82.792724609375</v>
      </c>
      <c r="FK105">
        <v>84.02423095703125</v>
      </c>
      <c r="FL105">
        <v>85.403495788574219</v>
      </c>
      <c r="FM105">
        <v>85.616302490234375</v>
      </c>
      <c r="FN105">
        <v>85.046798706054687</v>
      </c>
      <c r="FO105">
        <v>83.945877075195313</v>
      </c>
      <c r="FP105">
        <v>82.298225402832031</v>
      </c>
      <c r="FQ105">
        <v>79.768096923828125</v>
      </c>
      <c r="FR105">
        <v>76.750633239746094</v>
      </c>
      <c r="FS105">
        <v>74.343452453613281</v>
      </c>
      <c r="FT105">
        <v>72.907661437988281</v>
      </c>
      <c r="FU105">
        <v>71.799972534179687</v>
      </c>
      <c r="FV105">
        <v>71.035667419433594</v>
      </c>
      <c r="FW105">
        <v>1</v>
      </c>
      <c r="FX105" s="60"/>
    </row>
    <row r="106" spans="1:180" x14ac:dyDescent="0.2">
      <c r="A106" t="s">
        <v>233</v>
      </c>
      <c r="B106" t="s">
        <v>217</v>
      </c>
      <c r="C106" t="s">
        <v>219</v>
      </c>
      <c r="D106" t="s">
        <v>36</v>
      </c>
      <c r="E106">
        <v>2015</v>
      </c>
      <c r="F106" t="s">
        <v>221</v>
      </c>
      <c r="G106" t="s">
        <v>234</v>
      </c>
      <c r="H106">
        <v>430.49</v>
      </c>
      <c r="K106">
        <v>169.78930223521004</v>
      </c>
      <c r="L106">
        <v>167.14205027528254</v>
      </c>
      <c r="M106">
        <v>165.53494976306223</v>
      </c>
      <c r="N106">
        <v>166.8507275151583</v>
      </c>
      <c r="O106">
        <v>175.1814584849219</v>
      </c>
      <c r="P106">
        <v>194.08947784934182</v>
      </c>
      <c r="Q106">
        <v>217.04341185939506</v>
      </c>
      <c r="R106">
        <v>229.30910700345865</v>
      </c>
      <c r="S106">
        <v>237.87963831749011</v>
      </c>
      <c r="T106">
        <v>241.90347076526268</v>
      </c>
      <c r="U106">
        <v>245.73084000368442</v>
      </c>
      <c r="V106">
        <v>248.8885350127409</v>
      </c>
      <c r="W106">
        <v>248.94782319519084</v>
      </c>
      <c r="X106">
        <v>247.24829711343841</v>
      </c>
      <c r="Y106">
        <v>244.2438160571246</v>
      </c>
      <c r="Z106">
        <v>238.45550746366493</v>
      </c>
      <c r="AA106">
        <v>230.10578052943154</v>
      </c>
      <c r="AB106">
        <v>224.29573980855093</v>
      </c>
      <c r="AC106">
        <v>214.30678265848979</v>
      </c>
      <c r="AD106">
        <v>204.50247891588691</v>
      </c>
      <c r="AE106">
        <v>196.0239613970563</v>
      </c>
      <c r="AF106">
        <v>183.47133203369918</v>
      </c>
      <c r="AG106">
        <v>176.58149961281075</v>
      </c>
      <c r="AH106">
        <v>173.12004713079969</v>
      </c>
      <c r="AI106">
        <v>-0.77320420742034912</v>
      </c>
      <c r="AJ106">
        <v>-0.74317848682403564</v>
      </c>
      <c r="AK106">
        <v>-0.66699433326721191</v>
      </c>
      <c r="AL106">
        <v>-0.70789855718612671</v>
      </c>
      <c r="AM106">
        <v>-1.2511653900146484</v>
      </c>
      <c r="AN106">
        <v>-1.7148088216781616</v>
      </c>
      <c r="AO106">
        <v>-2.2890939712524414</v>
      </c>
      <c r="AP106">
        <v>-2.5386197566986084</v>
      </c>
      <c r="AQ106">
        <v>-1.8763805627822876</v>
      </c>
      <c r="AR106">
        <v>-2.1846952438354492</v>
      </c>
      <c r="AS106">
        <v>-2.9130823612213135</v>
      </c>
      <c r="AT106">
        <v>-3.0204970836639404</v>
      </c>
      <c r="AU106">
        <v>-3.1585791110992432</v>
      </c>
      <c r="AV106">
        <v>-2.6839272975921631</v>
      </c>
      <c r="AW106">
        <v>-2.7046167850494385</v>
      </c>
      <c r="AX106">
        <v>-2.3390140533447266</v>
      </c>
      <c r="AY106">
        <v>-1.6541708707809448</v>
      </c>
      <c r="AZ106">
        <v>-1.7724388837814331</v>
      </c>
      <c r="BA106">
        <v>-4.6533694267272949</v>
      </c>
      <c r="BB106">
        <v>-1.7056118249893188</v>
      </c>
      <c r="BC106">
        <v>0.2250252366065979</v>
      </c>
      <c r="BD106">
        <v>-1.0604586601257324</v>
      </c>
      <c r="BE106">
        <v>-1.4532487392425537</v>
      </c>
      <c r="BF106">
        <v>-1.5180374383926392</v>
      </c>
      <c r="BG106">
        <v>2.7655316516757011E-2</v>
      </c>
      <c r="BH106">
        <v>4.3807484209537506E-2</v>
      </c>
      <c r="BI106">
        <v>8.5839949548244476E-2</v>
      </c>
      <c r="BJ106">
        <v>5.6054264307022095E-2</v>
      </c>
      <c r="BK106">
        <v>-0.40380656719207764</v>
      </c>
      <c r="BL106">
        <v>-0.66483920812606812</v>
      </c>
      <c r="BM106">
        <v>-0.95952284336090088</v>
      </c>
      <c r="BN106">
        <v>-0.87542259693145752</v>
      </c>
      <c r="BO106">
        <v>-0.67105424404144287</v>
      </c>
      <c r="BP106">
        <v>-1.2184840440750122</v>
      </c>
      <c r="BQ106">
        <v>-1.9481825828552246</v>
      </c>
      <c r="BR106">
        <v>-2.1074357032775879</v>
      </c>
      <c r="BS106">
        <v>-2.1855852603912354</v>
      </c>
      <c r="BT106">
        <v>-1.6712632179260254</v>
      </c>
      <c r="BU106">
        <v>-1.7037218809127808</v>
      </c>
      <c r="BV106">
        <v>-1.1497626304626465</v>
      </c>
      <c r="BW106">
        <v>0.45924201607704163</v>
      </c>
      <c r="BX106">
        <v>0.67333030700683594</v>
      </c>
      <c r="BY106">
        <v>-0.44910302758216858</v>
      </c>
      <c r="BZ106">
        <v>1.1340533494949341</v>
      </c>
      <c r="CA106">
        <v>1.5982521772384644</v>
      </c>
      <c r="CB106">
        <v>4.0192030370235443E-2</v>
      </c>
      <c r="CC106">
        <v>-0.42061856389045715</v>
      </c>
      <c r="CD106">
        <v>-0.47017708420753479</v>
      </c>
      <c r="CE106">
        <v>0.582328200340271</v>
      </c>
      <c r="CF106">
        <v>0.5888715386390686</v>
      </c>
      <c r="CG106">
        <v>0.60725069046020508</v>
      </c>
      <c r="CH106">
        <v>0.58516567945480347</v>
      </c>
      <c r="CI106">
        <v>0.18307159841060638</v>
      </c>
      <c r="CJ106">
        <v>6.2366560101509094E-2</v>
      </c>
      <c r="CK106">
        <v>-3.8665920495986938E-2</v>
      </c>
      <c r="CL106">
        <v>0.27650269865989685</v>
      </c>
      <c r="CM106">
        <v>0.16375105082988739</v>
      </c>
      <c r="CN106">
        <v>-0.54928910732269287</v>
      </c>
      <c r="CO106">
        <v>-1.2798959016799927</v>
      </c>
      <c r="CP106">
        <v>-1.4750518798828125</v>
      </c>
      <c r="CQ106">
        <v>-1.5116928815841675</v>
      </c>
      <c r="CR106">
        <v>-0.96989506483078003</v>
      </c>
      <c r="CS106">
        <v>-1.0105050802230835</v>
      </c>
      <c r="CT106">
        <v>-0.32609069347381592</v>
      </c>
      <c r="CU106">
        <v>1.922985315322876</v>
      </c>
      <c r="CV106">
        <v>2.367262601852417</v>
      </c>
      <c r="CW106">
        <v>2.462759256362915</v>
      </c>
      <c r="CX106">
        <v>3.1007969379425049</v>
      </c>
      <c r="CY106">
        <v>2.5493450164794922</v>
      </c>
      <c r="CZ106">
        <v>0.80249935388565063</v>
      </c>
      <c r="DA106">
        <v>0.294577956199646</v>
      </c>
      <c r="DB106">
        <v>0.25556781888008118</v>
      </c>
      <c r="DC106">
        <v>1.1370010375976562</v>
      </c>
      <c r="DD106">
        <v>1.1339355707168579</v>
      </c>
      <c r="DE106">
        <v>1.1286613941192627</v>
      </c>
      <c r="DF106">
        <v>1.1142770051956177</v>
      </c>
      <c r="DG106">
        <v>0.76994973421096802</v>
      </c>
      <c r="DH106">
        <v>0.78957235813140869</v>
      </c>
      <c r="DI106">
        <v>0.882191002368927</v>
      </c>
      <c r="DJ106">
        <v>1.4284279346466064</v>
      </c>
      <c r="DK106">
        <v>0.99855631589889526</v>
      </c>
      <c r="DL106">
        <v>0.11990576237440109</v>
      </c>
      <c r="DM106">
        <v>-0.61160922050476074</v>
      </c>
      <c r="DN106">
        <v>-0.84266823530197144</v>
      </c>
      <c r="DO106">
        <v>-0.83780044317245483</v>
      </c>
      <c r="DP106">
        <v>-0.26852697134017944</v>
      </c>
      <c r="DQ106">
        <v>-0.31728830933570862</v>
      </c>
      <c r="DR106">
        <v>0.49758130311965942</v>
      </c>
      <c r="DS106">
        <v>3.3867285251617432</v>
      </c>
      <c r="DT106">
        <v>4.061194896697998</v>
      </c>
      <c r="DU106">
        <v>5.3746213912963867</v>
      </c>
      <c r="DV106">
        <v>5.067540168762207</v>
      </c>
      <c r="DW106">
        <v>3.5004377365112305</v>
      </c>
      <c r="DX106">
        <v>1.5648066997528076</v>
      </c>
      <c r="DY106">
        <v>1.0097744464874268</v>
      </c>
      <c r="DZ106">
        <v>0.98131275177001953</v>
      </c>
      <c r="EA106">
        <v>1.9378606081008911</v>
      </c>
      <c r="EB106">
        <v>1.9209215641021729</v>
      </c>
      <c r="EC106">
        <v>1.8814957141876221</v>
      </c>
      <c r="ED106">
        <v>1.8782298564910889</v>
      </c>
      <c r="EE106">
        <v>1.6173086166381836</v>
      </c>
      <c r="EF106">
        <v>1.839542031288147</v>
      </c>
      <c r="EG106">
        <v>2.2117621898651123</v>
      </c>
      <c r="EH106">
        <v>3.0916252136230469</v>
      </c>
      <c r="EI106">
        <v>2.2038826942443848</v>
      </c>
      <c r="EJ106">
        <v>1.0861169099807739</v>
      </c>
      <c r="EK106">
        <v>0.3532906174659729</v>
      </c>
      <c r="EL106">
        <v>7.0393361151218414E-2</v>
      </c>
      <c r="EM106">
        <v>0.13519325852394104</v>
      </c>
      <c r="EN106">
        <v>0.74413716793060303</v>
      </c>
      <c r="EO106">
        <v>0.68360662460327148</v>
      </c>
      <c r="EP106">
        <v>1.6868327856063843</v>
      </c>
      <c r="EQ106">
        <v>5.5001416206359863</v>
      </c>
      <c r="ER106">
        <v>6.5069642066955566</v>
      </c>
      <c r="ES106">
        <v>9.578887939453125</v>
      </c>
      <c r="ET106">
        <v>7.9072055816650391</v>
      </c>
      <c r="EU106">
        <v>4.8736648559570313</v>
      </c>
      <c r="EV106">
        <v>2.6654572486877441</v>
      </c>
      <c r="EW106">
        <v>2.0424046516418457</v>
      </c>
      <c r="EX106">
        <v>2.0291731357574463</v>
      </c>
      <c r="EY106">
        <v>49.125087738037109</v>
      </c>
      <c r="EZ106">
        <v>48.199699401855469</v>
      </c>
      <c r="FA106">
        <v>47.438358306884766</v>
      </c>
      <c r="FB106">
        <v>46.744071960449219</v>
      </c>
      <c r="FC106">
        <v>45.925308227539063</v>
      </c>
      <c r="FD106">
        <v>45.552215576171875</v>
      </c>
      <c r="FE106">
        <v>45.354663848876953</v>
      </c>
      <c r="FF106">
        <v>45.547458648681641</v>
      </c>
      <c r="FG106">
        <v>46.323570251464844</v>
      </c>
      <c r="FH106">
        <v>49.823776245117188</v>
      </c>
      <c r="FI106">
        <v>53.313312530517578</v>
      </c>
      <c r="FJ106">
        <v>55.827442169189453</v>
      </c>
      <c r="FK106">
        <v>56.935783386230469</v>
      </c>
      <c r="FL106">
        <v>56.845954895019531</v>
      </c>
      <c r="FM106">
        <v>56.470924377441406</v>
      </c>
      <c r="FN106">
        <v>55.459495544433594</v>
      </c>
      <c r="FO106">
        <v>52.129043579101563</v>
      </c>
      <c r="FP106">
        <v>49.835811614990234</v>
      </c>
      <c r="FQ106">
        <v>48.414436340332031</v>
      </c>
      <c r="FR106">
        <v>46.168842315673828</v>
      </c>
      <c r="FS106">
        <v>45.642608642578125</v>
      </c>
      <c r="FT106">
        <v>46.105232238769531</v>
      </c>
      <c r="FU106">
        <v>46.600986480712891</v>
      </c>
      <c r="FV106">
        <v>46.695053100585937</v>
      </c>
      <c r="FW106">
        <v>1</v>
      </c>
      <c r="FX106" s="60"/>
    </row>
    <row r="107" spans="1:180" x14ac:dyDescent="0.2">
      <c r="A107" t="s">
        <v>233</v>
      </c>
      <c r="B107" t="s">
        <v>217</v>
      </c>
      <c r="C107" t="s">
        <v>219</v>
      </c>
      <c r="D107" t="s">
        <v>37</v>
      </c>
      <c r="E107">
        <v>2015</v>
      </c>
      <c r="F107" t="s">
        <v>221</v>
      </c>
      <c r="G107" t="s">
        <v>234</v>
      </c>
      <c r="H107">
        <v>430.49</v>
      </c>
      <c r="K107">
        <v>180.71133788968035</v>
      </c>
      <c r="L107">
        <v>177.16942974477854</v>
      </c>
      <c r="M107">
        <v>173.32760874772774</v>
      </c>
      <c r="N107">
        <v>174.77788672821995</v>
      </c>
      <c r="O107">
        <v>184.03576109058298</v>
      </c>
      <c r="P107">
        <v>201.92697115720577</v>
      </c>
      <c r="Q107">
        <v>225.89302597182913</v>
      </c>
      <c r="R107">
        <v>239.33881010623949</v>
      </c>
      <c r="S107">
        <v>249.46969475510116</v>
      </c>
      <c r="T107">
        <v>254.54632590172278</v>
      </c>
      <c r="U107">
        <v>256.42422094706222</v>
      </c>
      <c r="V107">
        <v>254.04488045847654</v>
      </c>
      <c r="W107">
        <v>256.51470424847707</v>
      </c>
      <c r="X107">
        <v>256.89730066243067</v>
      </c>
      <c r="Y107">
        <v>253.23648555660048</v>
      </c>
      <c r="Z107">
        <v>247.7405342282708</v>
      </c>
      <c r="AA107">
        <v>243.77623235926464</v>
      </c>
      <c r="AB107">
        <v>237.95367371217154</v>
      </c>
      <c r="AC107">
        <v>220.33289463926633</v>
      </c>
      <c r="AD107">
        <v>210.8307677721026</v>
      </c>
      <c r="AE107">
        <v>203.93155557038313</v>
      </c>
      <c r="AF107">
        <v>195.77914771181534</v>
      </c>
      <c r="AG107">
        <v>187.20193306237229</v>
      </c>
      <c r="AH107">
        <v>182.25758609463131</v>
      </c>
      <c r="AI107">
        <v>-0.79405224323272705</v>
      </c>
      <c r="AJ107">
        <v>-0.74101918935775757</v>
      </c>
      <c r="AK107">
        <v>-0.72128421068191528</v>
      </c>
      <c r="AL107">
        <v>-0.6953434944152832</v>
      </c>
      <c r="AM107">
        <v>-1.1823976039886475</v>
      </c>
      <c r="AN107">
        <v>-1.6033138036727905</v>
      </c>
      <c r="AO107">
        <v>-2.2299773693084717</v>
      </c>
      <c r="AP107">
        <v>-2.7247252464294434</v>
      </c>
      <c r="AQ107">
        <v>-2.0034072399139404</v>
      </c>
      <c r="AR107">
        <v>-2.2766432762145996</v>
      </c>
      <c r="AS107">
        <v>-2.871971607208252</v>
      </c>
      <c r="AT107">
        <v>-3.0585238933563232</v>
      </c>
      <c r="AU107">
        <v>-3.1924734115600586</v>
      </c>
      <c r="AV107">
        <v>-2.7699530124664307</v>
      </c>
      <c r="AW107">
        <v>-2.7847468852996826</v>
      </c>
      <c r="AX107">
        <v>-2.4003345966339111</v>
      </c>
      <c r="AY107">
        <v>-1.8099887371063232</v>
      </c>
      <c r="AZ107">
        <v>-1.6786056756973267</v>
      </c>
      <c r="BA107">
        <v>-0.20290544629096985</v>
      </c>
      <c r="BB107">
        <v>1.5577174425125122</v>
      </c>
      <c r="BC107">
        <v>0.38162693381309509</v>
      </c>
      <c r="BD107">
        <v>-1.1018571853637695</v>
      </c>
      <c r="BE107">
        <v>-1.3409639596939087</v>
      </c>
      <c r="BF107">
        <v>-1.450103759765625</v>
      </c>
      <c r="BG107">
        <v>-2.6713676750659943E-2</v>
      </c>
      <c r="BH107">
        <v>4.472674336284399E-3</v>
      </c>
      <c r="BI107">
        <v>-9.229123592376709E-3</v>
      </c>
      <c r="BJ107">
        <v>2.2761819884181023E-2</v>
      </c>
      <c r="BK107">
        <v>-0.36062139272689819</v>
      </c>
      <c r="BL107">
        <v>-0.56035536527633667</v>
      </c>
      <c r="BM107">
        <v>-0.80318599939346313</v>
      </c>
      <c r="BN107">
        <v>-0.93847054243087769</v>
      </c>
      <c r="BO107">
        <v>-0.73522907495498657</v>
      </c>
      <c r="BP107">
        <v>-1.259555459022522</v>
      </c>
      <c r="BQ107">
        <v>-1.9149390459060669</v>
      </c>
      <c r="BR107">
        <v>-2.1357083320617676</v>
      </c>
      <c r="BS107">
        <v>-2.2211606502532959</v>
      </c>
      <c r="BT107">
        <v>-1.7516695261001587</v>
      </c>
      <c r="BU107">
        <v>-1.7814533710479736</v>
      </c>
      <c r="BV107">
        <v>-1.225195050239563</v>
      </c>
      <c r="BW107">
        <v>0.39612054824829102</v>
      </c>
      <c r="BX107">
        <v>0.70302808284759521</v>
      </c>
      <c r="BY107">
        <v>1.6242969036102295</v>
      </c>
      <c r="BZ107">
        <v>3.0750291347503662</v>
      </c>
      <c r="CA107">
        <v>1.7475781440734863</v>
      </c>
      <c r="CB107">
        <v>6.5177148208022118E-3</v>
      </c>
      <c r="CC107">
        <v>-0.33080673217773438</v>
      </c>
      <c r="CD107">
        <v>-0.43023243546485901</v>
      </c>
      <c r="CE107">
        <v>0.50474268198013306</v>
      </c>
      <c r="CF107">
        <v>0.52079808712005615</v>
      </c>
      <c r="CG107">
        <v>0.483938068151474</v>
      </c>
      <c r="CH107">
        <v>0.52011936902999878</v>
      </c>
      <c r="CI107">
        <v>0.20853835344314575</v>
      </c>
      <c r="CJ107">
        <v>0.16199441254138947</v>
      </c>
      <c r="CK107">
        <v>0.18500536680221558</v>
      </c>
      <c r="CL107">
        <v>0.29868403077125549</v>
      </c>
      <c r="CM107">
        <v>0.14310729503631592</v>
      </c>
      <c r="CN107">
        <v>-0.55512362718582153</v>
      </c>
      <c r="CO107">
        <v>-1.2521011829376221</v>
      </c>
      <c r="CP107">
        <v>-1.4965691566467285</v>
      </c>
      <c r="CQ107">
        <v>-1.548432469367981</v>
      </c>
      <c r="CR107">
        <v>-1.0464096069335937</v>
      </c>
      <c r="CS107">
        <v>-1.0865752696990967</v>
      </c>
      <c r="CT107">
        <v>-0.4112970232963562</v>
      </c>
      <c r="CU107">
        <v>1.924065113067627</v>
      </c>
      <c r="CV107">
        <v>2.3525402545928955</v>
      </c>
      <c r="CW107">
        <v>2.8898117542266846</v>
      </c>
      <c r="CX107">
        <v>4.1259145736694336</v>
      </c>
      <c r="CY107">
        <v>2.6936318874359131</v>
      </c>
      <c r="CZ107">
        <v>0.77417480945587158</v>
      </c>
      <c r="DA107">
        <v>0.36882507801055908</v>
      </c>
      <c r="DB107">
        <v>0.27612736821174622</v>
      </c>
      <c r="DC107">
        <v>1.0361989736557007</v>
      </c>
      <c r="DD107">
        <v>1.037123441696167</v>
      </c>
      <c r="DE107">
        <v>0.97710525989532471</v>
      </c>
      <c r="DF107">
        <v>1.0174769163131714</v>
      </c>
      <c r="DG107">
        <v>0.7776980996131897</v>
      </c>
      <c r="DH107">
        <v>0.88434422016143799</v>
      </c>
      <c r="DI107">
        <v>1.1731967926025391</v>
      </c>
      <c r="DJ107">
        <v>1.5358386039733887</v>
      </c>
      <c r="DK107">
        <v>1.0214437246322632</v>
      </c>
      <c r="DL107">
        <v>0.14930827915668488</v>
      </c>
      <c r="DM107">
        <v>-0.58926326036453247</v>
      </c>
      <c r="DN107">
        <v>-0.85742992162704468</v>
      </c>
      <c r="DO107">
        <v>-0.87570428848266602</v>
      </c>
      <c r="DP107">
        <v>-0.34114968776702881</v>
      </c>
      <c r="DQ107">
        <v>-0.3916972279548645</v>
      </c>
      <c r="DR107">
        <v>0.40260103344917297</v>
      </c>
      <c r="DS107">
        <v>3.4520096778869629</v>
      </c>
      <c r="DT107">
        <v>4.0020527839660645</v>
      </c>
      <c r="DU107">
        <v>4.1553263664245605</v>
      </c>
      <c r="DV107">
        <v>5.1768002510070801</v>
      </c>
      <c r="DW107">
        <v>3.6396856307983398</v>
      </c>
      <c r="DX107">
        <v>1.5418318510055542</v>
      </c>
      <c r="DY107">
        <v>1.0684568881988525</v>
      </c>
      <c r="DZ107">
        <v>0.98248714208602905</v>
      </c>
      <c r="EA107">
        <v>1.8035374879837036</v>
      </c>
      <c r="EB107">
        <v>1.7826154232025146</v>
      </c>
      <c r="EC107">
        <v>1.6891603469848633</v>
      </c>
      <c r="ED107">
        <v>1.7355822324752808</v>
      </c>
      <c r="EE107">
        <v>1.599474310874939</v>
      </c>
      <c r="EF107">
        <v>1.9273025989532471</v>
      </c>
      <c r="EG107">
        <v>2.5999882221221924</v>
      </c>
      <c r="EH107">
        <v>3.3220932483673096</v>
      </c>
      <c r="EI107">
        <v>2.2896218299865723</v>
      </c>
      <c r="EJ107">
        <v>1.1663960218429565</v>
      </c>
      <c r="EK107">
        <v>0.36776942014694214</v>
      </c>
      <c r="EL107">
        <v>6.5385565161705017E-2</v>
      </c>
      <c r="EM107">
        <v>9.5608405768871307E-2</v>
      </c>
      <c r="EN107">
        <v>0.67713367938995361</v>
      </c>
      <c r="EO107">
        <v>0.61159640550613403</v>
      </c>
      <c r="EP107">
        <v>1.5777405500411987</v>
      </c>
      <c r="EQ107">
        <v>5.6581192016601563</v>
      </c>
      <c r="ER107">
        <v>6.3836865425109863</v>
      </c>
      <c r="ES107">
        <v>5.9825286865234375</v>
      </c>
      <c r="ET107">
        <v>6.6941118240356445</v>
      </c>
      <c r="EU107">
        <v>5.0056366920471191</v>
      </c>
      <c r="EV107">
        <v>2.6502068042755127</v>
      </c>
      <c r="EW107">
        <v>2.0786139965057373</v>
      </c>
      <c r="EX107">
        <v>2.0023584365844727</v>
      </c>
      <c r="EY107">
        <v>61.513126373291016</v>
      </c>
      <c r="EZ107">
        <v>60.621940612792969</v>
      </c>
      <c r="FA107">
        <v>58.248256683349609</v>
      </c>
      <c r="FB107">
        <v>57.603195190429687</v>
      </c>
      <c r="FC107">
        <v>58.375934600830078</v>
      </c>
      <c r="FD107">
        <v>56.216659545898438</v>
      </c>
      <c r="FE107">
        <v>55.005847930908203</v>
      </c>
      <c r="FF107">
        <v>55.002956390380859</v>
      </c>
      <c r="FG107">
        <v>55.819057464599609</v>
      </c>
      <c r="FH107">
        <v>56.547012329101563</v>
      </c>
      <c r="FI107">
        <v>58.04608154296875</v>
      </c>
      <c r="FJ107">
        <v>57.092613220214844</v>
      </c>
      <c r="FK107">
        <v>60.041149139404297</v>
      </c>
      <c r="FL107">
        <v>60.824535369873047</v>
      </c>
      <c r="FM107">
        <v>59.678707122802734</v>
      </c>
      <c r="FN107">
        <v>58.488792419433594</v>
      </c>
      <c r="FO107">
        <v>58.275604248046875</v>
      </c>
      <c r="FP107">
        <v>57.406978607177734</v>
      </c>
      <c r="FQ107">
        <v>58.577808380126953</v>
      </c>
      <c r="FR107">
        <v>59.373336791992188</v>
      </c>
      <c r="FS107">
        <v>58.521900177001953</v>
      </c>
      <c r="FT107">
        <v>57.621150970458984</v>
      </c>
      <c r="FU107">
        <v>56.3675537109375</v>
      </c>
      <c r="FV107">
        <v>56.429317474365234</v>
      </c>
      <c r="FW107">
        <v>1</v>
      </c>
      <c r="FX107" s="60"/>
    </row>
    <row r="108" spans="1:180" x14ac:dyDescent="0.2">
      <c r="A108" t="s">
        <v>233</v>
      </c>
      <c r="B108" t="s">
        <v>217</v>
      </c>
      <c r="C108" t="s">
        <v>219</v>
      </c>
      <c r="D108" t="s">
        <v>38</v>
      </c>
      <c r="E108">
        <v>2015</v>
      </c>
      <c r="F108" t="s">
        <v>221</v>
      </c>
      <c r="G108" t="s">
        <v>234</v>
      </c>
      <c r="H108">
        <v>430.49</v>
      </c>
      <c r="K108">
        <v>172.92931745101839</v>
      </c>
      <c r="L108">
        <v>170.36039274114265</v>
      </c>
      <c r="M108">
        <v>168.44482238426539</v>
      </c>
      <c r="N108">
        <v>170.44972833420067</v>
      </c>
      <c r="O108">
        <v>178.42460849425811</v>
      </c>
      <c r="P108">
        <v>196.86168304438502</v>
      </c>
      <c r="Q108">
        <v>220.39266985769325</v>
      </c>
      <c r="R108">
        <v>233.43406182936209</v>
      </c>
      <c r="S108">
        <v>242.37970546807068</v>
      </c>
      <c r="T108">
        <v>246.3061150235375</v>
      </c>
      <c r="U108">
        <v>246.83348315143314</v>
      </c>
      <c r="V108">
        <v>248.44912523228388</v>
      </c>
      <c r="W108">
        <v>250.32652952910496</v>
      </c>
      <c r="X108">
        <v>249.15533499221667</v>
      </c>
      <c r="Y108">
        <v>241.90190459126424</v>
      </c>
      <c r="Z108">
        <v>237.68887780066939</v>
      </c>
      <c r="AA108">
        <v>234.14480969961539</v>
      </c>
      <c r="AB108">
        <v>229.47559586262952</v>
      </c>
      <c r="AC108">
        <v>211.62717048650336</v>
      </c>
      <c r="AD108">
        <v>201.56411850616246</v>
      </c>
      <c r="AE108">
        <v>194.38142522831475</v>
      </c>
      <c r="AF108">
        <v>188.96601483628638</v>
      </c>
      <c r="AG108">
        <v>182.15817229524566</v>
      </c>
      <c r="AH108">
        <v>180.80219037329161</v>
      </c>
      <c r="AI108">
        <v>-0.6926683783531189</v>
      </c>
      <c r="AJ108">
        <v>-0.66753017902374268</v>
      </c>
      <c r="AK108">
        <v>-0.63659167289733887</v>
      </c>
      <c r="AL108">
        <v>-0.66468018293380737</v>
      </c>
      <c r="AM108">
        <v>-1.1671913862228394</v>
      </c>
      <c r="AN108">
        <v>-1.5681008100509644</v>
      </c>
      <c r="AO108">
        <v>-2.253624439239502</v>
      </c>
      <c r="AP108">
        <v>-2.499021053314209</v>
      </c>
      <c r="AQ108">
        <v>-1.8964816331863403</v>
      </c>
      <c r="AR108">
        <v>-2.2427055835723877</v>
      </c>
      <c r="AS108">
        <v>-2.9315922260284424</v>
      </c>
      <c r="AT108">
        <v>-3.0750300884246826</v>
      </c>
      <c r="AU108">
        <v>-3.1299953460693359</v>
      </c>
      <c r="AV108">
        <v>-2.5924751758575439</v>
      </c>
      <c r="AW108">
        <v>-2.6602234840393066</v>
      </c>
      <c r="AX108">
        <v>-2.22084641456604</v>
      </c>
      <c r="AY108">
        <v>-1.5878385305404663</v>
      </c>
      <c r="AZ108">
        <v>-1.8061054944992065</v>
      </c>
      <c r="BA108">
        <v>-0.40453815460205078</v>
      </c>
      <c r="BB108">
        <v>1.6235425472259521</v>
      </c>
      <c r="BC108">
        <v>0.55206573009490967</v>
      </c>
      <c r="BD108">
        <v>-1.2332866191864014</v>
      </c>
      <c r="BE108">
        <v>-1.5046218633651733</v>
      </c>
      <c r="BF108">
        <v>-1.6118489503860474</v>
      </c>
      <c r="BG108">
        <v>7.9469531774520874E-2</v>
      </c>
      <c r="BH108">
        <v>9.1545857489109039E-2</v>
      </c>
      <c r="BI108">
        <v>8.8728241622447968E-2</v>
      </c>
      <c r="BJ108">
        <v>7.8422091901302338E-2</v>
      </c>
      <c r="BK108">
        <v>-0.33816328644752502</v>
      </c>
      <c r="BL108">
        <v>-0.55145776271820068</v>
      </c>
      <c r="BM108">
        <v>-0.90578347444534302</v>
      </c>
      <c r="BN108">
        <v>-0.8380315899848938</v>
      </c>
      <c r="BO108">
        <v>-0.6816713809967041</v>
      </c>
      <c r="BP108">
        <v>-1.2625155448913574</v>
      </c>
      <c r="BQ108">
        <v>-1.9512107372283936</v>
      </c>
      <c r="BR108">
        <v>-2.1336512565612793</v>
      </c>
      <c r="BS108">
        <v>-2.1107051372528076</v>
      </c>
      <c r="BT108">
        <v>-1.5470622777938843</v>
      </c>
      <c r="BU108">
        <v>-1.6495486497879028</v>
      </c>
      <c r="BV108">
        <v>-1.048979640007019</v>
      </c>
      <c r="BW108">
        <v>0.60750806331634521</v>
      </c>
      <c r="BX108">
        <v>0.68227213621139526</v>
      </c>
      <c r="BY108">
        <v>1.5278395414352417</v>
      </c>
      <c r="BZ108">
        <v>3.0585150718688965</v>
      </c>
      <c r="CA108">
        <v>1.7852942943572998</v>
      </c>
      <c r="CB108">
        <v>-0.12043427675962448</v>
      </c>
      <c r="CC108">
        <v>-0.46759843826293945</v>
      </c>
      <c r="CD108">
        <v>-0.54357880353927612</v>
      </c>
      <c r="CE108">
        <v>0.61424988508224487</v>
      </c>
      <c r="CF108">
        <v>0.61727958917617798</v>
      </c>
      <c r="CG108">
        <v>0.59108257293701172</v>
      </c>
      <c r="CH108">
        <v>0.59309244155883789</v>
      </c>
      <c r="CI108">
        <v>0.23601903021335602</v>
      </c>
      <c r="CJ108">
        <v>0.15266603231430054</v>
      </c>
      <c r="CK108">
        <v>2.7727080509066582E-2</v>
      </c>
      <c r="CL108">
        <v>0.31236472725868225</v>
      </c>
      <c r="CM108">
        <v>0.15970247983932495</v>
      </c>
      <c r="CN108">
        <v>-0.58363890647888184</v>
      </c>
      <c r="CO108">
        <v>-1.2722016572952271</v>
      </c>
      <c r="CP108">
        <v>-1.4816553592681885</v>
      </c>
      <c r="CQ108">
        <v>-1.4047478437423706</v>
      </c>
      <c r="CR108">
        <v>-0.8230125904083252</v>
      </c>
      <c r="CS108">
        <v>-0.94955843687057495</v>
      </c>
      <c r="CT108">
        <v>-0.23734831809997559</v>
      </c>
      <c r="CU108">
        <v>2.1279983520507812</v>
      </c>
      <c r="CV108">
        <v>2.4057149887084961</v>
      </c>
      <c r="CW108">
        <v>2.8661985397338867</v>
      </c>
      <c r="CX108">
        <v>4.0523724555969238</v>
      </c>
      <c r="CY108">
        <v>2.6394245624542236</v>
      </c>
      <c r="CZ108">
        <v>0.65032392740249634</v>
      </c>
      <c r="DA108">
        <v>0.25064077973365784</v>
      </c>
      <c r="DB108">
        <v>0.1963018923997879</v>
      </c>
      <c r="DC108">
        <v>1.1490302085876465</v>
      </c>
      <c r="DD108">
        <v>1.1430133581161499</v>
      </c>
      <c r="DE108">
        <v>1.0934369564056396</v>
      </c>
      <c r="DF108">
        <v>1.1077628135681152</v>
      </c>
      <c r="DG108">
        <v>0.81020134687423706</v>
      </c>
      <c r="DH108">
        <v>0.85678988695144653</v>
      </c>
      <c r="DI108">
        <v>0.96123760938644409</v>
      </c>
      <c r="DJ108">
        <v>1.4627610445022583</v>
      </c>
      <c r="DK108">
        <v>1.001076340675354</v>
      </c>
      <c r="DL108">
        <v>9.5237664878368378E-2</v>
      </c>
      <c r="DM108">
        <v>-0.59319251775741577</v>
      </c>
      <c r="DN108">
        <v>-0.82965934276580811</v>
      </c>
      <c r="DO108">
        <v>-0.69879055023193359</v>
      </c>
      <c r="DP108">
        <v>-9.8962858319282532E-2</v>
      </c>
      <c r="DQ108">
        <v>-0.24956819415092468</v>
      </c>
      <c r="DR108">
        <v>0.57428300380706787</v>
      </c>
      <c r="DS108">
        <v>3.6484887599945068</v>
      </c>
      <c r="DT108">
        <v>4.129157543182373</v>
      </c>
      <c r="DU108">
        <v>4.2045574188232422</v>
      </c>
      <c r="DV108">
        <v>5.0462298393249512</v>
      </c>
      <c r="DW108">
        <v>3.4935548305511475</v>
      </c>
      <c r="DX108">
        <v>1.4210821390151978</v>
      </c>
      <c r="DY108">
        <v>0.96887999773025513</v>
      </c>
      <c r="DZ108">
        <v>0.93618255853652954</v>
      </c>
      <c r="EA108">
        <v>1.9211682081222534</v>
      </c>
      <c r="EB108">
        <v>1.9020893573760986</v>
      </c>
      <c r="EC108">
        <v>1.8187568187713623</v>
      </c>
      <c r="ED108">
        <v>1.8508651256561279</v>
      </c>
      <c r="EE108">
        <v>1.639229416847229</v>
      </c>
      <c r="EF108">
        <v>1.8734328746795654</v>
      </c>
      <c r="EG108">
        <v>2.3090784549713135</v>
      </c>
      <c r="EH108">
        <v>3.1237506866455078</v>
      </c>
      <c r="EI108">
        <v>2.2158865928649902</v>
      </c>
      <c r="EJ108">
        <v>1.0754276514053345</v>
      </c>
      <c r="EK108">
        <v>0.38718879222869873</v>
      </c>
      <c r="EL108">
        <v>0.11171935498714447</v>
      </c>
      <c r="EM108">
        <v>0.32049965858459473</v>
      </c>
      <c r="EN108">
        <v>0.94644993543624878</v>
      </c>
      <c r="EO108">
        <v>0.76110655069351196</v>
      </c>
      <c r="EP108">
        <v>1.7461497783660889</v>
      </c>
      <c r="EQ108">
        <v>5.8438353538513184</v>
      </c>
      <c r="ER108">
        <v>6.6175351142883301</v>
      </c>
      <c r="ES108">
        <v>6.1369352340698242</v>
      </c>
      <c r="ET108">
        <v>6.4812026023864746</v>
      </c>
      <c r="EU108">
        <v>4.726783275604248</v>
      </c>
      <c r="EV108">
        <v>2.5339345932006836</v>
      </c>
      <c r="EW108">
        <v>2.0059034824371338</v>
      </c>
      <c r="EX108">
        <v>2.0044527053833008</v>
      </c>
      <c r="EY108">
        <v>50.139068603515625</v>
      </c>
      <c r="EZ108">
        <v>49.609508514404297</v>
      </c>
      <c r="FA108">
        <v>49.068252563476563</v>
      </c>
      <c r="FB108">
        <v>48.93731689453125</v>
      </c>
      <c r="FC108">
        <v>48.629268646240234</v>
      </c>
      <c r="FD108">
        <v>48.261466979980469</v>
      </c>
      <c r="FE108">
        <v>48.435115814208984</v>
      </c>
      <c r="FF108">
        <v>48.699840545654297</v>
      </c>
      <c r="FG108">
        <v>49.414581298828125</v>
      </c>
      <c r="FH108">
        <v>50.533428192138672</v>
      </c>
      <c r="FI108">
        <v>51.459018707275391</v>
      </c>
      <c r="FJ108">
        <v>51.249481201171875</v>
      </c>
      <c r="FK108">
        <v>50.422840118408203</v>
      </c>
      <c r="FL108">
        <v>49.706943511962891</v>
      </c>
      <c r="FM108">
        <v>51.439804077148438</v>
      </c>
      <c r="FN108">
        <v>51.604961395263672</v>
      </c>
      <c r="FO108">
        <v>51.536422729492188</v>
      </c>
      <c r="FP108">
        <v>51.254066467285156</v>
      </c>
      <c r="FQ108">
        <v>50.358299255371094</v>
      </c>
      <c r="FR108">
        <v>49.549911499023438</v>
      </c>
      <c r="FS108">
        <v>49.297740936279297</v>
      </c>
      <c r="FT108">
        <v>48.389411926269531</v>
      </c>
      <c r="FU108">
        <v>47.701858520507813</v>
      </c>
      <c r="FV108">
        <v>46.541782379150391</v>
      </c>
      <c r="FW108">
        <v>1</v>
      </c>
      <c r="FX108" s="60"/>
    </row>
    <row r="109" spans="1:180" x14ac:dyDescent="0.2">
      <c r="A109" t="s">
        <v>233</v>
      </c>
      <c r="B109" t="s">
        <v>217</v>
      </c>
      <c r="C109" t="s">
        <v>219</v>
      </c>
      <c r="D109" t="s">
        <v>39</v>
      </c>
      <c r="E109">
        <v>2015</v>
      </c>
      <c r="F109" t="s">
        <v>221</v>
      </c>
      <c r="G109" t="s">
        <v>234</v>
      </c>
      <c r="H109">
        <v>430.49</v>
      </c>
      <c r="K109">
        <v>181.50853468212694</v>
      </c>
      <c r="L109">
        <v>178.15798449316333</v>
      </c>
      <c r="M109">
        <v>175.55927698439257</v>
      </c>
      <c r="N109">
        <v>175.83368852061423</v>
      </c>
      <c r="O109">
        <v>183.34228184671457</v>
      </c>
      <c r="P109">
        <v>201.72583170335059</v>
      </c>
      <c r="Q109">
        <v>225.85513287053706</v>
      </c>
      <c r="R109">
        <v>240.54641968571329</v>
      </c>
      <c r="S109">
        <v>255.38237809520288</v>
      </c>
      <c r="T109">
        <v>266.41329894180046</v>
      </c>
      <c r="U109">
        <v>271.4578708182209</v>
      </c>
      <c r="V109">
        <v>274.47467863618743</v>
      </c>
      <c r="W109">
        <v>274.15567922044107</v>
      </c>
      <c r="X109">
        <v>274.09596010969318</v>
      </c>
      <c r="Y109">
        <v>272.01140152756579</v>
      </c>
      <c r="Z109">
        <v>266.87142411452214</v>
      </c>
      <c r="AA109">
        <v>259.78372647087104</v>
      </c>
      <c r="AB109">
        <v>249.13913198957823</v>
      </c>
      <c r="AC109">
        <v>225.32820415889873</v>
      </c>
      <c r="AD109">
        <v>213.11656458102834</v>
      </c>
      <c r="AE109">
        <v>205.78789315391617</v>
      </c>
      <c r="AF109">
        <v>198.76140402508338</v>
      </c>
      <c r="AG109">
        <v>190.53693106083878</v>
      </c>
      <c r="AH109">
        <v>185.23626236458864</v>
      </c>
      <c r="AI109">
        <v>-1.0109184980392456</v>
      </c>
      <c r="AJ109">
        <v>-0.87898021936416626</v>
      </c>
      <c r="AK109">
        <v>-1.2118064165115356</v>
      </c>
      <c r="AL109">
        <v>-1.4034746885299683</v>
      </c>
      <c r="AM109">
        <v>-2.1111972332000732</v>
      </c>
      <c r="AN109">
        <v>-2.1197748184204102</v>
      </c>
      <c r="AO109">
        <v>-2.2480757236480713</v>
      </c>
      <c r="AP109">
        <v>-2.9339993000030518</v>
      </c>
      <c r="AQ109">
        <v>-3.4182202816009521</v>
      </c>
      <c r="AR109">
        <v>-3.9336652755737305</v>
      </c>
      <c r="AS109">
        <v>-3.0263993740081787</v>
      </c>
      <c r="AT109">
        <v>-3.0143833160400391</v>
      </c>
      <c r="AU109">
        <v>-1.6088151931762695</v>
      </c>
      <c r="AV109">
        <v>-0.46714043617248535</v>
      </c>
      <c r="AW109">
        <v>-0.22409738600254059</v>
      </c>
      <c r="AX109">
        <v>0.31809845566749573</v>
      </c>
      <c r="AY109">
        <v>2.8075954914093018</v>
      </c>
      <c r="AZ109">
        <v>0.10444191843271255</v>
      </c>
      <c r="BA109">
        <v>-1.8234689235687256</v>
      </c>
      <c r="BB109">
        <v>-2.0233466625213623</v>
      </c>
      <c r="BC109">
        <v>-2.2816488742828369</v>
      </c>
      <c r="BD109">
        <v>-2.1650984287261963</v>
      </c>
      <c r="BE109">
        <v>-1.7250076532363892</v>
      </c>
      <c r="BF109">
        <v>-1.7668814659118652</v>
      </c>
      <c r="BG109">
        <v>-6.5745256841182709E-2</v>
      </c>
      <c r="BH109">
        <v>2.7304265648126602E-2</v>
      </c>
      <c r="BI109">
        <v>-0.3187544047832489</v>
      </c>
      <c r="BJ109">
        <v>-0.52916359901428223</v>
      </c>
      <c r="BK109">
        <v>-0.96763831377029419</v>
      </c>
      <c r="BL109">
        <v>-1.1246955394744873</v>
      </c>
      <c r="BM109">
        <v>-1.2950118780136108</v>
      </c>
      <c r="BN109">
        <v>-1.9804338216781616</v>
      </c>
      <c r="BO109">
        <v>-2.3367104530334473</v>
      </c>
      <c r="BP109">
        <v>-2.5666828155517578</v>
      </c>
      <c r="BQ109">
        <v>-1.7919729948043823</v>
      </c>
      <c r="BR109">
        <v>-1.7916207313537598</v>
      </c>
      <c r="BS109">
        <v>-0.35117965936660767</v>
      </c>
      <c r="BT109">
        <v>2.0779299736022949</v>
      </c>
      <c r="BU109">
        <v>2.3241477012634277</v>
      </c>
      <c r="BV109">
        <v>2.8400194644927979</v>
      </c>
      <c r="BW109">
        <v>4.5944948196411133</v>
      </c>
      <c r="BX109">
        <v>2.0117766857147217</v>
      </c>
      <c r="BY109">
        <v>-0.25423258543014526</v>
      </c>
      <c r="BZ109">
        <v>-0.61932915449142456</v>
      </c>
      <c r="CA109">
        <v>-0.84598410129547119</v>
      </c>
      <c r="CB109">
        <v>-0.8187406063079834</v>
      </c>
      <c r="CC109">
        <v>-0.42738908529281616</v>
      </c>
      <c r="CD109">
        <v>-0.49998119473457336</v>
      </c>
      <c r="CE109">
        <v>0.5888788104057312</v>
      </c>
      <c r="CF109">
        <v>0.65499413013458252</v>
      </c>
      <c r="CG109">
        <v>0.29977074265480042</v>
      </c>
      <c r="CH109">
        <v>7.6381593942642212E-2</v>
      </c>
      <c r="CI109">
        <v>-0.17561295628547668</v>
      </c>
      <c r="CJ109">
        <v>-0.43550661206245422</v>
      </c>
      <c r="CK109">
        <v>-0.63492268323898315</v>
      </c>
      <c r="CL109">
        <v>-1.3199971914291382</v>
      </c>
      <c r="CM109">
        <v>-1.5876601934432983</v>
      </c>
      <c r="CN109">
        <v>-1.6199151277542114</v>
      </c>
      <c r="CO109">
        <v>-0.93701314926147461</v>
      </c>
      <c r="CP109">
        <v>-0.94473916292190552</v>
      </c>
      <c r="CQ109">
        <v>0.5198548436164856</v>
      </c>
      <c r="CR109">
        <v>3.8406379222869873</v>
      </c>
      <c r="CS109">
        <v>4.0890545845031738</v>
      </c>
      <c r="CT109">
        <v>4.5866942405700684</v>
      </c>
      <c r="CU109">
        <v>5.8320960998535156</v>
      </c>
      <c r="CV109">
        <v>3.3327910900115967</v>
      </c>
      <c r="CW109">
        <v>0.83261573314666748</v>
      </c>
      <c r="CX109">
        <v>0.3530890941619873</v>
      </c>
      <c r="CY109">
        <v>0.14835293591022491</v>
      </c>
      <c r="CZ109">
        <v>0.1137426570057869</v>
      </c>
      <c r="DA109">
        <v>0.47133755683898926</v>
      </c>
      <c r="DB109">
        <v>0.37747007608413696</v>
      </c>
      <c r="DC109">
        <v>1.2435028553009033</v>
      </c>
      <c r="DD109">
        <v>1.2826839685440063</v>
      </c>
      <c r="DE109">
        <v>0.91829586029052734</v>
      </c>
      <c r="DF109">
        <v>0.68192678689956665</v>
      </c>
      <c r="DG109">
        <v>0.61641240119934082</v>
      </c>
      <c r="DH109">
        <v>0.25368225574493408</v>
      </c>
      <c r="DI109">
        <v>2.5166420266032219E-2</v>
      </c>
      <c r="DJ109">
        <v>-0.65956050157546997</v>
      </c>
      <c r="DK109">
        <v>-0.83860975503921509</v>
      </c>
      <c r="DL109">
        <v>-0.67314738035202026</v>
      </c>
      <c r="DM109">
        <v>-8.205326646566391E-2</v>
      </c>
      <c r="DN109">
        <v>-9.785759449005127E-2</v>
      </c>
      <c r="DO109">
        <v>1.3908894062042236</v>
      </c>
      <c r="DP109">
        <v>5.6033458709716797</v>
      </c>
      <c r="DQ109">
        <v>5.8539614677429199</v>
      </c>
      <c r="DR109">
        <v>6.3333687782287598</v>
      </c>
      <c r="DS109">
        <v>7.069697380065918</v>
      </c>
      <c r="DT109">
        <v>4.6538052558898926</v>
      </c>
      <c r="DU109">
        <v>1.9194639921188354</v>
      </c>
      <c r="DV109">
        <v>1.3255074024200439</v>
      </c>
      <c r="DW109">
        <v>1.1426899433135986</v>
      </c>
      <c r="DX109">
        <v>1.046225905418396</v>
      </c>
      <c r="DY109">
        <v>1.3700641393661499</v>
      </c>
      <c r="DZ109">
        <v>1.2549213171005249</v>
      </c>
      <c r="EA109">
        <v>2.188676118850708</v>
      </c>
      <c r="EB109">
        <v>2.1889684200286865</v>
      </c>
      <c r="EC109">
        <v>1.8113479614257812</v>
      </c>
      <c r="ED109">
        <v>1.5562378168106079</v>
      </c>
      <c r="EE109">
        <v>1.7599712610244751</v>
      </c>
      <c r="EF109">
        <v>1.2487615346908569</v>
      </c>
      <c r="EG109">
        <v>0.97823029756546021</v>
      </c>
      <c r="EH109">
        <v>0.29400509595870972</v>
      </c>
      <c r="EI109">
        <v>0.24290007352828979</v>
      </c>
      <c r="EJ109">
        <v>0.69383490085601807</v>
      </c>
      <c r="EK109">
        <v>1.1523729562759399</v>
      </c>
      <c r="EL109">
        <v>1.1249048709869385</v>
      </c>
      <c r="EM109">
        <v>2.6485247611999512</v>
      </c>
      <c r="EN109">
        <v>8.1484165191650391</v>
      </c>
      <c r="EO109">
        <v>8.4022064208984375</v>
      </c>
      <c r="EP109">
        <v>8.8552894592285156</v>
      </c>
      <c r="EQ109">
        <v>8.8565969467163086</v>
      </c>
      <c r="ER109">
        <v>6.5611400604248047</v>
      </c>
      <c r="ES109">
        <v>3.4887003898620605</v>
      </c>
      <c r="ET109">
        <v>2.7295248508453369</v>
      </c>
      <c r="EU109">
        <v>2.5783545970916748</v>
      </c>
      <c r="EV109">
        <v>2.3925836086273193</v>
      </c>
      <c r="EW109">
        <v>2.6676826477050781</v>
      </c>
      <c r="EX109">
        <v>2.5218214988708496</v>
      </c>
      <c r="EY109">
        <v>60.898838043212891</v>
      </c>
      <c r="EZ109">
        <v>60.029655456542969</v>
      </c>
      <c r="FA109">
        <v>59.520473480224609</v>
      </c>
      <c r="FB109">
        <v>58.567527770996094</v>
      </c>
      <c r="FC109">
        <v>57.431617736816406</v>
      </c>
      <c r="FD109">
        <v>56.222732543945312</v>
      </c>
      <c r="FE109">
        <v>55.530418395996094</v>
      </c>
      <c r="FF109">
        <v>57.218555450439453</v>
      </c>
      <c r="FG109">
        <v>61.287151336669922</v>
      </c>
      <c r="FH109">
        <v>64.90374755859375</v>
      </c>
      <c r="FI109">
        <v>67.438636779785156</v>
      </c>
      <c r="FJ109">
        <v>69.474037170410156</v>
      </c>
      <c r="FK109">
        <v>70.728294372558594</v>
      </c>
      <c r="FL109">
        <v>71.499771118164062</v>
      </c>
      <c r="FM109">
        <v>71.804672241210937</v>
      </c>
      <c r="FN109">
        <v>72.344528198242188</v>
      </c>
      <c r="FO109">
        <v>71.439712524414063</v>
      </c>
      <c r="FP109">
        <v>70.524093627929688</v>
      </c>
      <c r="FQ109">
        <v>68.273529052734375</v>
      </c>
      <c r="FR109">
        <v>64.037300109863281</v>
      </c>
      <c r="FS109">
        <v>62.020923614501953</v>
      </c>
      <c r="FT109">
        <v>61.007720947265625</v>
      </c>
      <c r="FU109">
        <v>60.344635009765625</v>
      </c>
      <c r="FV109">
        <v>60.063968658447266</v>
      </c>
      <c r="FW109">
        <v>1</v>
      </c>
      <c r="FX109" s="60"/>
    </row>
    <row r="110" spans="1:180" x14ac:dyDescent="0.2">
      <c r="A110" t="s">
        <v>233</v>
      </c>
      <c r="B110" t="s">
        <v>217</v>
      </c>
      <c r="C110" t="s">
        <v>219</v>
      </c>
      <c r="D110" t="s">
        <v>40</v>
      </c>
      <c r="E110">
        <v>2015</v>
      </c>
      <c r="F110" t="s">
        <v>221</v>
      </c>
      <c r="G110" t="s">
        <v>234</v>
      </c>
      <c r="H110">
        <v>430.49</v>
      </c>
      <c r="K110">
        <v>165.61259742292555</v>
      </c>
      <c r="L110">
        <v>162.29526597217478</v>
      </c>
      <c r="M110">
        <v>159.60693218790342</v>
      </c>
      <c r="N110">
        <v>160.85014605144457</v>
      </c>
      <c r="O110">
        <v>166.73115014520641</v>
      </c>
      <c r="P110">
        <v>183.63961157096534</v>
      </c>
      <c r="Q110">
        <v>204.67816324354166</v>
      </c>
      <c r="R110">
        <v>221.61192559277021</v>
      </c>
      <c r="S110">
        <v>239.41322550368722</v>
      </c>
      <c r="T110">
        <v>250.68124235131103</v>
      </c>
      <c r="U110">
        <v>256.66826871118451</v>
      </c>
      <c r="V110">
        <v>259.54918300037383</v>
      </c>
      <c r="W110">
        <v>258.09467446958558</v>
      </c>
      <c r="X110">
        <v>257.53877690303466</v>
      </c>
      <c r="Y110">
        <v>253.57678923279568</v>
      </c>
      <c r="Z110">
        <v>245.89078265804983</v>
      </c>
      <c r="AA110">
        <v>241.72723180214189</v>
      </c>
      <c r="AB110">
        <v>232.06832120769718</v>
      </c>
      <c r="AC110">
        <v>207.61892628574992</v>
      </c>
      <c r="AD110">
        <v>196.34746949857515</v>
      </c>
      <c r="AE110">
        <v>189.72373320723003</v>
      </c>
      <c r="AF110">
        <v>184.14764190537551</v>
      </c>
      <c r="AG110">
        <v>176.32054504049572</v>
      </c>
      <c r="AH110">
        <v>170.57220704605493</v>
      </c>
      <c r="AI110">
        <v>-0.60903757810592651</v>
      </c>
      <c r="AJ110">
        <v>-0.49345514178276062</v>
      </c>
      <c r="AK110">
        <v>-1.0408903360366821</v>
      </c>
      <c r="AL110">
        <v>-1.5112514495849609</v>
      </c>
      <c r="AM110">
        <v>-2.1781110763549805</v>
      </c>
      <c r="AN110">
        <v>-2.2045843601226807</v>
      </c>
      <c r="AO110">
        <v>-2.2144973278045654</v>
      </c>
      <c r="AP110">
        <v>-2.7151460647583008</v>
      </c>
      <c r="AQ110">
        <v>-3.1161758899688721</v>
      </c>
      <c r="AR110">
        <v>-3.3936059474945068</v>
      </c>
      <c r="AS110">
        <v>-2.6364531517028809</v>
      </c>
      <c r="AT110">
        <v>-2.5608067512512207</v>
      </c>
      <c r="AU110">
        <v>-1.6329255104064941</v>
      </c>
      <c r="AV110">
        <v>-8.0064140260219574E-2</v>
      </c>
      <c r="AW110">
        <v>0.54477828741073608</v>
      </c>
      <c r="AX110">
        <v>1.2953399419784546</v>
      </c>
      <c r="AY110">
        <v>2.4314441680908203</v>
      </c>
      <c r="AZ110">
        <v>-1.0464733839035034</v>
      </c>
      <c r="BA110">
        <v>-1.8009536266326904</v>
      </c>
      <c r="BB110">
        <v>-2.6576962471008301</v>
      </c>
      <c r="BC110">
        <v>-2.6517410278320312</v>
      </c>
      <c r="BD110">
        <v>-2.5896203517913818</v>
      </c>
      <c r="BE110">
        <v>-2.0876963138580322</v>
      </c>
      <c r="BF110">
        <v>-2.0734164714813232</v>
      </c>
      <c r="BG110">
        <v>0.2199840247631073</v>
      </c>
      <c r="BH110">
        <v>0.28440079092979431</v>
      </c>
      <c r="BI110">
        <v>-0.2628331184387207</v>
      </c>
      <c r="BJ110">
        <v>-0.7232707142829895</v>
      </c>
      <c r="BK110">
        <v>-1.1050671339035034</v>
      </c>
      <c r="BL110">
        <v>-1.2490596771240234</v>
      </c>
      <c r="BM110">
        <v>-1.296126127243042</v>
      </c>
      <c r="BN110">
        <v>-1.7983826398849487</v>
      </c>
      <c r="BO110">
        <v>-2.115351676940918</v>
      </c>
      <c r="BP110">
        <v>-2.3627369403839111</v>
      </c>
      <c r="BQ110">
        <v>-1.4821529388427734</v>
      </c>
      <c r="BR110">
        <v>-1.4244011640548706</v>
      </c>
      <c r="BS110">
        <v>-0.49504664540290833</v>
      </c>
      <c r="BT110">
        <v>1.6259444952011108</v>
      </c>
      <c r="BU110">
        <v>2.1161749362945557</v>
      </c>
      <c r="BV110">
        <v>2.8767969608306885</v>
      </c>
      <c r="BW110">
        <v>3.9562902450561523</v>
      </c>
      <c r="BX110">
        <v>0.87604647874832153</v>
      </c>
      <c r="BY110">
        <v>-0.25204887986183167</v>
      </c>
      <c r="BZ110">
        <v>-1.2271984815597534</v>
      </c>
      <c r="CA110">
        <v>-1.2278269529342651</v>
      </c>
      <c r="CB110">
        <v>-1.2321404218673706</v>
      </c>
      <c r="CC110">
        <v>-0.75173211097717285</v>
      </c>
      <c r="CD110">
        <v>-0.76744037866592407</v>
      </c>
      <c r="CE110">
        <v>0.79416185617446899</v>
      </c>
      <c r="CF110">
        <v>0.82314145565032959</v>
      </c>
      <c r="CG110">
        <v>0.27604693174362183</v>
      </c>
      <c r="CH110">
        <v>-0.17751771211624146</v>
      </c>
      <c r="CI110">
        <v>-0.36188015341758728</v>
      </c>
      <c r="CJ110">
        <v>-0.58726626634597778</v>
      </c>
      <c r="CK110">
        <v>-0.66006499528884888</v>
      </c>
      <c r="CL110">
        <v>-1.1634351015090942</v>
      </c>
      <c r="CM110">
        <v>-1.4221839904785156</v>
      </c>
      <c r="CN110">
        <v>-1.6487603187561035</v>
      </c>
      <c r="CO110">
        <v>-0.68268811702728271</v>
      </c>
      <c r="CP110">
        <v>-0.63733017444610596</v>
      </c>
      <c r="CQ110">
        <v>0.29304474592208862</v>
      </c>
      <c r="CR110">
        <v>2.807520866394043</v>
      </c>
      <c r="CS110">
        <v>3.204519510269165</v>
      </c>
      <c r="CT110">
        <v>3.9721090793609619</v>
      </c>
      <c r="CU110">
        <v>5.0123939514160156</v>
      </c>
      <c r="CV110">
        <v>2.2075779438018799</v>
      </c>
      <c r="CW110">
        <v>0.82071775197982788</v>
      </c>
      <c r="CX110">
        <v>-0.23644021153450012</v>
      </c>
      <c r="CY110">
        <v>-0.24162842333316803</v>
      </c>
      <c r="CZ110">
        <v>-0.29195398092269897</v>
      </c>
      <c r="DA110">
        <v>0.17355252802371979</v>
      </c>
      <c r="DB110">
        <v>0.13707469403743744</v>
      </c>
      <c r="DC110">
        <v>1.3683396577835083</v>
      </c>
      <c r="DD110">
        <v>1.3618820905685425</v>
      </c>
      <c r="DE110">
        <v>0.81492698192596436</v>
      </c>
      <c r="DF110">
        <v>0.36823531985282898</v>
      </c>
      <c r="DG110">
        <v>0.38130679726600647</v>
      </c>
      <c r="DH110">
        <v>7.4527248740196228E-2</v>
      </c>
      <c r="DI110">
        <v>-2.4003917351365089E-2</v>
      </c>
      <c r="DJ110">
        <v>-0.5284874439239502</v>
      </c>
      <c r="DK110">
        <v>-0.72901630401611328</v>
      </c>
      <c r="DL110">
        <v>-0.93478351831436157</v>
      </c>
      <c r="DM110">
        <v>0.11677664518356323</v>
      </c>
      <c r="DN110">
        <v>0.1497407853603363</v>
      </c>
      <c r="DO110">
        <v>1.0811361074447632</v>
      </c>
      <c r="DP110">
        <v>3.9890973567962646</v>
      </c>
      <c r="DQ110">
        <v>4.2928638458251953</v>
      </c>
      <c r="DR110">
        <v>5.0674214363098145</v>
      </c>
      <c r="DS110">
        <v>6.0684976577758789</v>
      </c>
      <c r="DT110">
        <v>3.539109468460083</v>
      </c>
      <c r="DU110">
        <v>1.8934844732284546</v>
      </c>
      <c r="DV110">
        <v>0.75431811809539795</v>
      </c>
      <c r="DW110">
        <v>0.74457007646560669</v>
      </c>
      <c r="DX110">
        <v>0.64823246002197266</v>
      </c>
      <c r="DY110">
        <v>1.09883713722229</v>
      </c>
      <c r="DZ110">
        <v>1.0415897369384766</v>
      </c>
      <c r="EA110">
        <v>2.1973612308502197</v>
      </c>
      <c r="EB110">
        <v>2.1397380828857422</v>
      </c>
      <c r="EC110">
        <v>1.5929841995239258</v>
      </c>
      <c r="ED110">
        <v>1.156216025352478</v>
      </c>
      <c r="EE110">
        <v>1.4543507099151611</v>
      </c>
      <c r="EF110">
        <v>1.0300519466400146</v>
      </c>
      <c r="EG110">
        <v>0.8943672776222229</v>
      </c>
      <c r="EH110">
        <v>0.38827607035636902</v>
      </c>
      <c r="EI110">
        <v>0.27180781960487366</v>
      </c>
      <c r="EJ110">
        <v>9.6085518598556519E-2</v>
      </c>
      <c r="EK110">
        <v>1.2710767984390259</v>
      </c>
      <c r="EL110">
        <v>1.2861462831497192</v>
      </c>
      <c r="EM110">
        <v>2.2190148830413818</v>
      </c>
      <c r="EN110">
        <v>5.695106029510498</v>
      </c>
      <c r="EO110">
        <v>5.8642606735229492</v>
      </c>
      <c r="EP110">
        <v>6.6488780975341797</v>
      </c>
      <c r="EQ110">
        <v>7.5933437347412109</v>
      </c>
      <c r="ER110">
        <v>5.4616293907165527</v>
      </c>
      <c r="ES110">
        <v>3.4423892498016357</v>
      </c>
      <c r="ET110">
        <v>2.1848158836364746</v>
      </c>
      <c r="EU110">
        <v>2.1684842109680176</v>
      </c>
      <c r="EV110">
        <v>2.0057125091552734</v>
      </c>
      <c r="EW110">
        <v>2.4348013401031494</v>
      </c>
      <c r="EX110">
        <v>2.3475658893585205</v>
      </c>
      <c r="EY110">
        <v>63.857051849365234</v>
      </c>
      <c r="EZ110">
        <v>63.124835968017578</v>
      </c>
      <c r="FA110">
        <v>62.064926147460938</v>
      </c>
      <c r="FB110">
        <v>61.287227630615234</v>
      </c>
      <c r="FC110">
        <v>60.990070343017578</v>
      </c>
      <c r="FD110">
        <v>60.532878875732422</v>
      </c>
      <c r="FE110">
        <v>61.497463226318359</v>
      </c>
      <c r="FF110">
        <v>64.464508056640625</v>
      </c>
      <c r="FG110">
        <v>68.015274047851563</v>
      </c>
      <c r="FH110">
        <v>71.678825378417969</v>
      </c>
      <c r="FI110">
        <v>74.711074829101563</v>
      </c>
      <c r="FJ110">
        <v>77.830375671386719</v>
      </c>
      <c r="FK110">
        <v>79.448616027832031</v>
      </c>
      <c r="FL110">
        <v>80.303314208984375</v>
      </c>
      <c r="FM110">
        <v>79.953437805175781</v>
      </c>
      <c r="FN110">
        <v>78.871200561523438</v>
      </c>
      <c r="FO110">
        <v>78.712150573730469</v>
      </c>
      <c r="FP110">
        <v>78.809844970703125</v>
      </c>
      <c r="FQ110">
        <v>75.984130859375</v>
      </c>
      <c r="FR110">
        <v>70.944091796875</v>
      </c>
      <c r="FS110">
        <v>67.873374938964844</v>
      </c>
      <c r="FT110">
        <v>66.504539489746094</v>
      </c>
      <c r="FU110">
        <v>65.72357177734375</v>
      </c>
      <c r="FV110">
        <v>64.671310424804688</v>
      </c>
      <c r="FW110">
        <v>1</v>
      </c>
      <c r="FX110" s="60"/>
    </row>
    <row r="111" spans="1:180" x14ac:dyDescent="0.2">
      <c r="A111" t="s">
        <v>233</v>
      </c>
      <c r="B111" t="s">
        <v>217</v>
      </c>
      <c r="C111" t="s">
        <v>219</v>
      </c>
      <c r="D111" t="s">
        <v>41</v>
      </c>
      <c r="E111">
        <v>2015</v>
      </c>
      <c r="F111" t="s">
        <v>221</v>
      </c>
      <c r="G111" t="s">
        <v>234</v>
      </c>
      <c r="H111">
        <v>430.49</v>
      </c>
      <c r="K111">
        <v>164.19087524616808</v>
      </c>
      <c r="L111">
        <v>161.13605307920039</v>
      </c>
      <c r="M111">
        <v>158.94244479283191</v>
      </c>
      <c r="N111">
        <v>160.02282942773218</v>
      </c>
      <c r="O111">
        <v>165.55999553755817</v>
      </c>
      <c r="P111">
        <v>183.05573929083533</v>
      </c>
      <c r="Q111">
        <v>202.96418945712583</v>
      </c>
      <c r="R111">
        <v>217.35974998640057</v>
      </c>
      <c r="S111">
        <v>232.4067685712115</v>
      </c>
      <c r="T111">
        <v>241.75600162155968</v>
      </c>
      <c r="U111">
        <v>246.54673455538867</v>
      </c>
      <c r="V111">
        <v>247.15490474521354</v>
      </c>
      <c r="W111">
        <v>247.88515256713634</v>
      </c>
      <c r="X111">
        <v>247.66881493161569</v>
      </c>
      <c r="Y111">
        <v>247.23003637086347</v>
      </c>
      <c r="Z111">
        <v>243.78349297014151</v>
      </c>
      <c r="AA111">
        <v>240.26671868804632</v>
      </c>
      <c r="AB111">
        <v>229.09280325932812</v>
      </c>
      <c r="AC111">
        <v>206.08898078787863</v>
      </c>
      <c r="AD111">
        <v>195.99034381088211</v>
      </c>
      <c r="AE111">
        <v>189.58789961781468</v>
      </c>
      <c r="AF111">
        <v>184.30585882082866</v>
      </c>
      <c r="AG111">
        <v>176.38369892479909</v>
      </c>
      <c r="AH111">
        <v>170.74515380754491</v>
      </c>
      <c r="AI111">
        <v>-0.6162605881690979</v>
      </c>
      <c r="AJ111">
        <v>-0.43004134297370911</v>
      </c>
      <c r="AK111">
        <v>-0.97934913635253906</v>
      </c>
      <c r="AL111">
        <v>-1.3832565546035767</v>
      </c>
      <c r="AM111">
        <v>-2.0670614242553711</v>
      </c>
      <c r="AN111">
        <v>-2.0617413520812988</v>
      </c>
      <c r="AO111">
        <v>-2.0137224197387695</v>
      </c>
      <c r="AP111">
        <v>-2.4413430690765381</v>
      </c>
      <c r="AQ111">
        <v>-2.7791967391967773</v>
      </c>
      <c r="AR111">
        <v>-3.3840587139129639</v>
      </c>
      <c r="AS111">
        <v>-2.6686584949493408</v>
      </c>
      <c r="AT111">
        <v>-2.5212326049804687</v>
      </c>
      <c r="AU111">
        <v>-1.5514768362045288</v>
      </c>
      <c r="AV111">
        <v>-9.9332720041275024E-2</v>
      </c>
      <c r="AW111">
        <v>0.6279645562171936</v>
      </c>
      <c r="AX111">
        <v>1.3587778806686401</v>
      </c>
      <c r="AY111">
        <v>2.3119165897369385</v>
      </c>
      <c r="AZ111">
        <v>-1.1099116802215576</v>
      </c>
      <c r="BA111">
        <v>-2.0469183921813965</v>
      </c>
      <c r="BB111">
        <v>-2.8769714832305908</v>
      </c>
      <c r="BC111">
        <v>-2.7593402862548828</v>
      </c>
      <c r="BD111">
        <v>-2.7168257236480713</v>
      </c>
      <c r="BE111">
        <v>-2.0170903205871582</v>
      </c>
      <c r="BF111">
        <v>-1.9663705825805664</v>
      </c>
      <c r="BG111">
        <v>0.11616388708353043</v>
      </c>
      <c r="BH111">
        <v>0.24388617277145386</v>
      </c>
      <c r="BI111">
        <v>-0.29018396139144897</v>
      </c>
      <c r="BJ111">
        <v>-0.63011151552200317</v>
      </c>
      <c r="BK111">
        <v>-1.0517328977584839</v>
      </c>
      <c r="BL111">
        <v>-1.1304976940155029</v>
      </c>
      <c r="BM111">
        <v>-1.1234816312789917</v>
      </c>
      <c r="BN111">
        <v>-1.5990326404571533</v>
      </c>
      <c r="BO111">
        <v>-1.866225004196167</v>
      </c>
      <c r="BP111">
        <v>-2.3480639457702637</v>
      </c>
      <c r="BQ111">
        <v>-1.5086175203323364</v>
      </c>
      <c r="BR111">
        <v>-1.3845138549804687</v>
      </c>
      <c r="BS111">
        <v>-0.42473131418228149</v>
      </c>
      <c r="BT111">
        <v>1.6329044103622437</v>
      </c>
      <c r="BU111">
        <v>2.2331643104553223</v>
      </c>
      <c r="BV111">
        <v>2.9493131637573242</v>
      </c>
      <c r="BW111">
        <v>3.8381905555725098</v>
      </c>
      <c r="BX111">
        <v>0.73440855741500854</v>
      </c>
      <c r="BY111">
        <v>-0.52543419599533081</v>
      </c>
      <c r="BZ111">
        <v>-1.4873526096343994</v>
      </c>
      <c r="CA111">
        <v>-1.4115869998931885</v>
      </c>
      <c r="CB111">
        <v>-1.4241424798965454</v>
      </c>
      <c r="CC111">
        <v>-0.77487820386886597</v>
      </c>
      <c r="CD111">
        <v>-0.7541777491569519</v>
      </c>
      <c r="CE111">
        <v>0.62343883514404297</v>
      </c>
      <c r="CF111">
        <v>0.71064633131027222</v>
      </c>
      <c r="CG111">
        <v>0.18712972104549408</v>
      </c>
      <c r="CH111">
        <v>-0.10848554223775864</v>
      </c>
      <c r="CI111">
        <v>-0.34851956367492676</v>
      </c>
      <c r="CJ111">
        <v>-0.48552116751670837</v>
      </c>
      <c r="CK111">
        <v>-0.50690352916717529</v>
      </c>
      <c r="CL111">
        <v>-1.0156509876251221</v>
      </c>
      <c r="CM111">
        <v>-1.2339036464691162</v>
      </c>
      <c r="CN111">
        <v>-1.6305373907089233</v>
      </c>
      <c r="CO111">
        <v>-0.70517683029174805</v>
      </c>
      <c r="CP111">
        <v>-0.5972258448600769</v>
      </c>
      <c r="CQ111">
        <v>0.3556492030620575</v>
      </c>
      <c r="CR111">
        <v>2.8326466083526611</v>
      </c>
      <c r="CS111">
        <v>3.3449206352233887</v>
      </c>
      <c r="CT111">
        <v>4.0509128570556641</v>
      </c>
      <c r="CU111">
        <v>4.8952832221984863</v>
      </c>
      <c r="CV111">
        <v>2.0117790699005127</v>
      </c>
      <c r="CW111">
        <v>0.52834117412567139</v>
      </c>
      <c r="CX111">
        <v>-0.5249066948890686</v>
      </c>
      <c r="CY111">
        <v>-0.47813707590103149</v>
      </c>
      <c r="CZ111">
        <v>-0.52883398532867432</v>
      </c>
      <c r="DA111">
        <v>8.5474126040935516E-2</v>
      </c>
      <c r="DB111">
        <v>8.5383296012878418E-2</v>
      </c>
      <c r="DC111">
        <v>1.1307138204574585</v>
      </c>
      <c r="DD111">
        <v>1.1774064302444458</v>
      </c>
      <c r="DE111">
        <v>0.66444343328475952</v>
      </c>
      <c r="DF111">
        <v>0.41314044594764709</v>
      </c>
      <c r="DG111">
        <v>0.35469380021095276</v>
      </c>
      <c r="DH111">
        <v>0.15945541858673096</v>
      </c>
      <c r="DI111">
        <v>0.10967455804347992</v>
      </c>
      <c r="DJ111">
        <v>-0.43226942420005798</v>
      </c>
      <c r="DK111">
        <v>-0.60158228874206543</v>
      </c>
      <c r="DL111">
        <v>-0.91301065683364868</v>
      </c>
      <c r="DM111">
        <v>9.8263934254646301E-2</v>
      </c>
      <c r="DN111">
        <v>0.19006216526031494</v>
      </c>
      <c r="DO111">
        <v>1.1360297203063965</v>
      </c>
      <c r="DP111">
        <v>4.0323886871337891</v>
      </c>
      <c r="DQ111">
        <v>4.4566769599914551</v>
      </c>
      <c r="DR111">
        <v>5.1525125503540039</v>
      </c>
      <c r="DS111">
        <v>5.9523758888244629</v>
      </c>
      <c r="DT111">
        <v>3.2891497611999512</v>
      </c>
      <c r="DU111">
        <v>1.5821164846420288</v>
      </c>
      <c r="DV111">
        <v>0.43753916025161743</v>
      </c>
      <c r="DW111">
        <v>0.45531284809112549</v>
      </c>
      <c r="DX111">
        <v>0.36647456884384155</v>
      </c>
      <c r="DY111">
        <v>0.94582647085189819</v>
      </c>
      <c r="DZ111">
        <v>0.92494434118270874</v>
      </c>
      <c r="EA111">
        <v>1.8631383180618286</v>
      </c>
      <c r="EB111">
        <v>1.8513339757919312</v>
      </c>
      <c r="EC111">
        <v>1.3536086082458496</v>
      </c>
      <c r="ED111">
        <v>1.166285514831543</v>
      </c>
      <c r="EE111">
        <v>1.3700222969055176</v>
      </c>
      <c r="EF111">
        <v>1.0906991958618164</v>
      </c>
      <c r="EG111">
        <v>0.99991542100906372</v>
      </c>
      <c r="EH111">
        <v>0.41004097461700439</v>
      </c>
      <c r="EI111">
        <v>0.31138929724693298</v>
      </c>
      <c r="EJ111">
        <v>0.12298395484685898</v>
      </c>
      <c r="EK111">
        <v>1.2583048343658447</v>
      </c>
      <c r="EL111">
        <v>1.3267809152603149</v>
      </c>
      <c r="EM111">
        <v>2.262775182723999</v>
      </c>
      <c r="EN111">
        <v>5.7646260261535645</v>
      </c>
      <c r="EO111">
        <v>6.0618767738342285</v>
      </c>
      <c r="EP111">
        <v>6.7430481910705566</v>
      </c>
      <c r="EQ111">
        <v>7.4786500930786133</v>
      </c>
      <c r="ER111">
        <v>5.1334700584411621</v>
      </c>
      <c r="ES111">
        <v>3.1036007404327393</v>
      </c>
      <c r="ET111">
        <v>1.8271580934524536</v>
      </c>
      <c r="EU111">
        <v>1.8030662536621094</v>
      </c>
      <c r="EV111">
        <v>1.6591578722000122</v>
      </c>
      <c r="EW111">
        <v>2.1880385875701904</v>
      </c>
      <c r="EX111">
        <v>2.1371371746063232</v>
      </c>
      <c r="EY111">
        <v>62.28424072265625</v>
      </c>
      <c r="EZ111">
        <v>61.767467498779297</v>
      </c>
      <c r="FA111">
        <v>61.371719360351562</v>
      </c>
      <c r="FB111">
        <v>60.710189819335938</v>
      </c>
      <c r="FC111">
        <v>60.270431518554687</v>
      </c>
      <c r="FD111">
        <v>60.14306640625</v>
      </c>
      <c r="FE111">
        <v>60.268848419189453</v>
      </c>
      <c r="FF111">
        <v>62.020282745361328</v>
      </c>
      <c r="FG111">
        <v>64.901664733886719</v>
      </c>
      <c r="FH111">
        <v>67.978897094726563</v>
      </c>
      <c r="FI111">
        <v>70.345535278320312</v>
      </c>
      <c r="FJ111">
        <v>72.747947692871094</v>
      </c>
      <c r="FK111">
        <v>74.987823486328125</v>
      </c>
      <c r="FL111">
        <v>76.280372619628906</v>
      </c>
      <c r="FM111">
        <v>77.655845642089844</v>
      </c>
      <c r="FN111">
        <v>78.371963500976563</v>
      </c>
      <c r="FO111">
        <v>78.419586181640625</v>
      </c>
      <c r="FP111">
        <v>77.212440490722656</v>
      </c>
      <c r="FQ111">
        <v>74.6436767578125</v>
      </c>
      <c r="FR111">
        <v>70.901603698730469</v>
      </c>
      <c r="FS111">
        <v>67.669158935546875</v>
      </c>
      <c r="FT111">
        <v>66.347908020019531</v>
      </c>
      <c r="FU111">
        <v>65.680473327636719</v>
      </c>
      <c r="FV111">
        <v>64.721817016601563</v>
      </c>
      <c r="FW111">
        <v>1</v>
      </c>
      <c r="FX111" s="60"/>
    </row>
    <row r="112" spans="1:180" x14ac:dyDescent="0.2">
      <c r="A112" t="s">
        <v>233</v>
      </c>
      <c r="B112" t="s">
        <v>217</v>
      </c>
      <c r="C112" t="s">
        <v>219</v>
      </c>
      <c r="D112" t="s">
        <v>42</v>
      </c>
      <c r="E112">
        <v>2015</v>
      </c>
      <c r="F112" t="s">
        <v>221</v>
      </c>
      <c r="G112" t="s">
        <v>234</v>
      </c>
      <c r="H112">
        <v>430.49</v>
      </c>
      <c r="K112">
        <v>172.21023487441516</v>
      </c>
      <c r="L112">
        <v>168.94698920363766</v>
      </c>
      <c r="M112">
        <v>166.86996603365128</v>
      </c>
      <c r="N112">
        <v>168.26712755292581</v>
      </c>
      <c r="O112">
        <v>175.21424591308769</v>
      </c>
      <c r="P112">
        <v>192.57072150819437</v>
      </c>
      <c r="Q112">
        <v>216.07339142944977</v>
      </c>
      <c r="R112">
        <v>237.67575855885627</v>
      </c>
      <c r="S112">
        <v>258.7583571123007</v>
      </c>
      <c r="T112">
        <v>267.10590602478021</v>
      </c>
      <c r="U112">
        <v>267.7562020487137</v>
      </c>
      <c r="V112">
        <v>264.4701626514036</v>
      </c>
      <c r="W112">
        <v>262.49053536649478</v>
      </c>
      <c r="X112">
        <v>262.46715700700759</v>
      </c>
      <c r="Y112">
        <v>259.11010866698109</v>
      </c>
      <c r="Z112">
        <v>253.92210504746623</v>
      </c>
      <c r="AA112">
        <v>249.47396178566206</v>
      </c>
      <c r="AB112">
        <v>237.77068482520943</v>
      </c>
      <c r="AC112">
        <v>213.99667563633645</v>
      </c>
      <c r="AD112">
        <v>205.24897309161429</v>
      </c>
      <c r="AE112">
        <v>197.73758860407293</v>
      </c>
      <c r="AF112">
        <v>190.95587388078496</v>
      </c>
      <c r="AG112">
        <v>181.92033534547301</v>
      </c>
      <c r="AH112">
        <v>175.77313115191106</v>
      </c>
      <c r="AI112">
        <v>-0.70480191707611084</v>
      </c>
      <c r="AJ112">
        <v>-0.44622820615768433</v>
      </c>
      <c r="AK112">
        <v>-1.0162868499755859</v>
      </c>
      <c r="AL112">
        <v>-1.4653747081756592</v>
      </c>
      <c r="AM112">
        <v>-2.2560715675354004</v>
      </c>
      <c r="AN112">
        <v>-2.1288881301879883</v>
      </c>
      <c r="AO112">
        <v>-2.2339096069335937</v>
      </c>
      <c r="AP112">
        <v>-2.8336060047149658</v>
      </c>
      <c r="AQ112">
        <v>-3.3458693027496338</v>
      </c>
      <c r="AR112">
        <v>-3.6817004680633545</v>
      </c>
      <c r="AS112">
        <v>-2.7723066806793213</v>
      </c>
      <c r="AT112">
        <v>-2.558483362197876</v>
      </c>
      <c r="AU112">
        <v>-1.6210230588912964</v>
      </c>
      <c r="AV112">
        <v>-8.9972980320453644E-2</v>
      </c>
      <c r="AW112">
        <v>0.84368652105331421</v>
      </c>
      <c r="AX112">
        <v>1.7031998634338379</v>
      </c>
      <c r="AY112">
        <v>2.6259150505065918</v>
      </c>
      <c r="AZ112">
        <v>-0.84486925601959229</v>
      </c>
      <c r="BA112">
        <v>-1.7701150178909302</v>
      </c>
      <c r="BB112">
        <v>-2.9254107475280762</v>
      </c>
      <c r="BC112">
        <v>-2.7629344463348389</v>
      </c>
      <c r="BD112">
        <v>-2.6488232612609863</v>
      </c>
      <c r="BE112">
        <v>-2.0043613910675049</v>
      </c>
      <c r="BF112">
        <v>-1.9739010334014893</v>
      </c>
      <c r="BG112">
        <v>9.0911053121089935E-2</v>
      </c>
      <c r="BH112">
        <v>0.24034087359905243</v>
      </c>
      <c r="BI112">
        <v>-0.30451315641403198</v>
      </c>
      <c r="BJ112">
        <v>-0.70150947570800781</v>
      </c>
      <c r="BK112">
        <v>-1.1971563100814819</v>
      </c>
      <c r="BL112">
        <v>-1.2072992324829102</v>
      </c>
      <c r="BM112">
        <v>-1.3181807994842529</v>
      </c>
      <c r="BN112">
        <v>-1.9154977798461914</v>
      </c>
      <c r="BO112">
        <v>-2.3264827728271484</v>
      </c>
      <c r="BP112">
        <v>-2.6406099796295166</v>
      </c>
      <c r="BQ112">
        <v>-1.6501380205154419</v>
      </c>
      <c r="BR112">
        <v>-1.4781533479690552</v>
      </c>
      <c r="BS112">
        <v>-0.51878249645233154</v>
      </c>
      <c r="BT112">
        <v>1.6138331890106201</v>
      </c>
      <c r="BU112">
        <v>2.3659369945526123</v>
      </c>
      <c r="BV112">
        <v>3.1627912521362305</v>
      </c>
      <c r="BW112">
        <v>4.0599908828735352</v>
      </c>
      <c r="BX112">
        <v>0.99352765083312988</v>
      </c>
      <c r="BY112">
        <v>-0.2965807318687439</v>
      </c>
      <c r="BZ112">
        <v>-1.5224951505661011</v>
      </c>
      <c r="CA112">
        <v>-1.4395772218704224</v>
      </c>
      <c r="CB112">
        <v>-1.4041858911514282</v>
      </c>
      <c r="CC112">
        <v>-0.79182016849517822</v>
      </c>
      <c r="CD112">
        <v>-0.79334568977355957</v>
      </c>
      <c r="CE112">
        <v>0.64201939105987549</v>
      </c>
      <c r="CF112">
        <v>0.71585655212402344</v>
      </c>
      <c r="CG112">
        <v>0.18845918774604797</v>
      </c>
      <c r="CH112">
        <v>-0.17245879769325256</v>
      </c>
      <c r="CI112">
        <v>-0.46375489234924316</v>
      </c>
      <c r="CJ112">
        <v>-0.56900972127914429</v>
      </c>
      <c r="CK112">
        <v>-0.68394994735717773</v>
      </c>
      <c r="CL112">
        <v>-1.2796187400817871</v>
      </c>
      <c r="CM112">
        <v>-1.6204588413238525</v>
      </c>
      <c r="CN112">
        <v>-1.9195538759231567</v>
      </c>
      <c r="CO112">
        <v>-0.87292754650115967</v>
      </c>
      <c r="CP112">
        <v>-0.72992002964019775</v>
      </c>
      <c r="CQ112">
        <v>0.24462597072124481</v>
      </c>
      <c r="CR112">
        <v>2.7938840389251709</v>
      </c>
      <c r="CS112">
        <v>3.4202430248260498</v>
      </c>
      <c r="CT112">
        <v>4.1736998558044434</v>
      </c>
      <c r="CU112">
        <v>5.053227424621582</v>
      </c>
      <c r="CV112">
        <v>2.2667956352233887</v>
      </c>
      <c r="CW112">
        <v>0.72398465871810913</v>
      </c>
      <c r="CX112">
        <v>-0.55083996057510376</v>
      </c>
      <c r="CY112">
        <v>-0.52302390336990356</v>
      </c>
      <c r="CZ112">
        <v>-0.54215389490127563</v>
      </c>
      <c r="DA112">
        <v>4.7982275485992432E-2</v>
      </c>
      <c r="DB112">
        <v>2.4303281679749489E-2</v>
      </c>
      <c r="DC112">
        <v>1.1931277513504028</v>
      </c>
      <c r="DD112">
        <v>1.1913721561431885</v>
      </c>
      <c r="DE112">
        <v>0.68143153190612793</v>
      </c>
      <c r="DF112">
        <v>0.35659191012382507</v>
      </c>
      <c r="DG112">
        <v>0.26964652538299561</v>
      </c>
      <c r="DH112">
        <v>6.9279879331588745E-2</v>
      </c>
      <c r="DI112">
        <v>-4.9719065427780151E-2</v>
      </c>
      <c r="DJ112">
        <v>-0.64373981952667236</v>
      </c>
      <c r="DK112">
        <v>-0.91443490982055664</v>
      </c>
      <c r="DL112">
        <v>-1.1984978914260864</v>
      </c>
      <c r="DM112">
        <v>-9.5717057585716248E-2</v>
      </c>
      <c r="DN112">
        <v>1.8313232809305191E-2</v>
      </c>
      <c r="DO112">
        <v>1.0080344676971436</v>
      </c>
      <c r="DP112">
        <v>3.9739351272583008</v>
      </c>
      <c r="DQ112">
        <v>4.4745492935180664</v>
      </c>
      <c r="DR112">
        <v>5.1846084594726562</v>
      </c>
      <c r="DS112">
        <v>6.0464639663696289</v>
      </c>
      <c r="DT112">
        <v>3.5400638580322266</v>
      </c>
      <c r="DU112">
        <v>1.7445501089096069</v>
      </c>
      <c r="DV112">
        <v>0.42081519961357117</v>
      </c>
      <c r="DW112">
        <v>0.39352938532829285</v>
      </c>
      <c r="DX112">
        <v>0.31987813115119934</v>
      </c>
      <c r="DY112">
        <v>0.88778471946716309</v>
      </c>
      <c r="DZ112">
        <v>0.84195226430892944</v>
      </c>
      <c r="EA112">
        <v>1.9888406991958618</v>
      </c>
      <c r="EB112">
        <v>1.8779412508010864</v>
      </c>
      <c r="EC112">
        <v>1.3932052850723267</v>
      </c>
      <c r="ED112">
        <v>1.1204570531845093</v>
      </c>
      <c r="EE112">
        <v>1.3285616636276245</v>
      </c>
      <c r="EF112">
        <v>0.99086862802505493</v>
      </c>
      <c r="EG112">
        <v>0.86600959300994873</v>
      </c>
      <c r="EH112">
        <v>0.27436849474906921</v>
      </c>
      <c r="EI112">
        <v>0.10495161265134811</v>
      </c>
      <c r="EJ112">
        <v>-0.15740738809108734</v>
      </c>
      <c r="EK112">
        <v>1.0264514684677124</v>
      </c>
      <c r="EL112">
        <v>1.0986433029174805</v>
      </c>
      <c r="EM112">
        <v>2.1102750301361084</v>
      </c>
      <c r="EN112">
        <v>5.6777410507202148</v>
      </c>
      <c r="EO112">
        <v>5.9967999458312988</v>
      </c>
      <c r="EP112">
        <v>6.6441993713378906</v>
      </c>
      <c r="EQ112">
        <v>7.4805397987365723</v>
      </c>
      <c r="ER112">
        <v>5.3784604072570801</v>
      </c>
      <c r="ES112">
        <v>3.2180843353271484</v>
      </c>
      <c r="ET112">
        <v>1.8237309455871582</v>
      </c>
      <c r="EU112">
        <v>1.7168867588043213</v>
      </c>
      <c r="EV112">
        <v>1.5645154714584351</v>
      </c>
      <c r="EW112">
        <v>2.1003260612487793</v>
      </c>
      <c r="EX112">
        <v>2.0225076675415039</v>
      </c>
      <c r="EY112">
        <v>68.876754760742187</v>
      </c>
      <c r="EZ112">
        <v>68.072097778320313</v>
      </c>
      <c r="FA112">
        <v>67.320533752441406</v>
      </c>
      <c r="FB112">
        <v>66.678253173828125</v>
      </c>
      <c r="FC112">
        <v>66.089767456054687</v>
      </c>
      <c r="FD112">
        <v>65.889869689941406</v>
      </c>
      <c r="FE112">
        <v>66.65106201171875</v>
      </c>
      <c r="FF112">
        <v>70.056358337402344</v>
      </c>
      <c r="FG112">
        <v>74.353439331054687</v>
      </c>
      <c r="FH112">
        <v>77.088264465332031</v>
      </c>
      <c r="FI112">
        <v>78.5643310546875</v>
      </c>
      <c r="FJ112">
        <v>79.331443786621094</v>
      </c>
      <c r="FK112">
        <v>80.874496459960938</v>
      </c>
      <c r="FL112">
        <v>82.129325866699219</v>
      </c>
      <c r="FM112">
        <v>82.100250244140625</v>
      </c>
      <c r="FN112">
        <v>82.317497253417969</v>
      </c>
      <c r="FO112">
        <v>82.1217041015625</v>
      </c>
      <c r="FP112">
        <v>81.532463073730469</v>
      </c>
      <c r="FQ112">
        <v>80.194961547851562</v>
      </c>
      <c r="FR112">
        <v>77.998023986816406</v>
      </c>
      <c r="FS112">
        <v>74.271553039550781</v>
      </c>
      <c r="FT112">
        <v>71.648368835449219</v>
      </c>
      <c r="FU112">
        <v>70.079681396484375</v>
      </c>
      <c r="FV112">
        <v>68.932334899902344</v>
      </c>
      <c r="FW112">
        <v>1</v>
      </c>
      <c r="FX112" s="60"/>
    </row>
    <row r="113" spans="1:180" x14ac:dyDescent="0.2">
      <c r="A113" t="s">
        <v>233</v>
      </c>
      <c r="B113" t="s">
        <v>217</v>
      </c>
      <c r="C113" t="s">
        <v>219</v>
      </c>
      <c r="D113" t="s">
        <v>43</v>
      </c>
      <c r="E113">
        <v>2015</v>
      </c>
      <c r="F113" t="s">
        <v>221</v>
      </c>
      <c r="G113" t="s">
        <v>234</v>
      </c>
      <c r="H113">
        <v>430.49</v>
      </c>
      <c r="K113">
        <v>171.34991230597493</v>
      </c>
      <c r="L113">
        <v>168.79263160290705</v>
      </c>
      <c r="M113">
        <v>166.59107199759151</v>
      </c>
      <c r="N113">
        <v>168.90005841531993</v>
      </c>
      <c r="O113">
        <v>175.91958704235418</v>
      </c>
      <c r="P113">
        <v>193.28656549189742</v>
      </c>
      <c r="Q113">
        <v>215.80276752103845</v>
      </c>
      <c r="R113">
        <v>235.11367545814713</v>
      </c>
      <c r="S113">
        <v>255.62966452002235</v>
      </c>
      <c r="T113">
        <v>265.20472568648518</v>
      </c>
      <c r="U113">
        <v>269.85226327669898</v>
      </c>
      <c r="V113">
        <v>269.08047680363904</v>
      </c>
      <c r="W113">
        <v>267.55099452936008</v>
      </c>
      <c r="X113">
        <v>268.39817498639877</v>
      </c>
      <c r="Y113">
        <v>265.35953824304079</v>
      </c>
      <c r="Z113">
        <v>259.16554443999826</v>
      </c>
      <c r="AA113">
        <v>253.04537803112808</v>
      </c>
      <c r="AB113">
        <v>240.35238217535363</v>
      </c>
      <c r="AC113">
        <v>214.2863510391166</v>
      </c>
      <c r="AD113">
        <v>203.40759678349792</v>
      </c>
      <c r="AE113">
        <v>196.75283747013458</v>
      </c>
      <c r="AF113">
        <v>190.83508404253922</v>
      </c>
      <c r="AG113">
        <v>181.51430186296764</v>
      </c>
      <c r="AH113">
        <v>175.11364855346966</v>
      </c>
      <c r="AI113">
        <v>-0.65816313028335571</v>
      </c>
      <c r="AJ113">
        <v>-0.39358291029930115</v>
      </c>
      <c r="AK113">
        <v>-0.95410835742950439</v>
      </c>
      <c r="AL113">
        <v>-1.4672881364822388</v>
      </c>
      <c r="AM113">
        <v>-2.2162163257598877</v>
      </c>
      <c r="AN113">
        <v>-2.1494805812835693</v>
      </c>
      <c r="AO113">
        <v>-2.334291934967041</v>
      </c>
      <c r="AP113">
        <v>-2.8484055995941162</v>
      </c>
      <c r="AQ113">
        <v>-3.4601800441741943</v>
      </c>
      <c r="AR113">
        <v>-3.8307390213012695</v>
      </c>
      <c r="AS113">
        <v>-2.7565479278564453</v>
      </c>
      <c r="AT113">
        <v>-2.5972874164581299</v>
      </c>
      <c r="AU113">
        <v>-1.6368099451065063</v>
      </c>
      <c r="AV113">
        <v>-6.5270103514194489E-2</v>
      </c>
      <c r="AW113">
        <v>0.854622483253479</v>
      </c>
      <c r="AX113">
        <v>1.7779114246368408</v>
      </c>
      <c r="AY113">
        <v>2.7728044986724854</v>
      </c>
      <c r="AZ113">
        <v>-0.97395431995391846</v>
      </c>
      <c r="BA113">
        <v>-1.8011997938156128</v>
      </c>
      <c r="BB113">
        <v>-2.9842524528503418</v>
      </c>
      <c r="BC113">
        <v>-2.8694353103637695</v>
      </c>
      <c r="BD113">
        <v>-2.7938463687896729</v>
      </c>
      <c r="BE113">
        <v>-2.0590643882751465</v>
      </c>
      <c r="BF113">
        <v>-1.9874545335769653</v>
      </c>
      <c r="BG113">
        <v>0.15767250955104828</v>
      </c>
      <c r="BH113">
        <v>0.32466110587120056</v>
      </c>
      <c r="BI113">
        <v>-0.21343737840652466</v>
      </c>
      <c r="BJ113">
        <v>-0.6828843355178833</v>
      </c>
      <c r="BK113">
        <v>-1.1518231630325317</v>
      </c>
      <c r="BL113">
        <v>-1.2149101495742798</v>
      </c>
      <c r="BM113">
        <v>-1.4070671796798706</v>
      </c>
      <c r="BN113">
        <v>-1.9181786775588989</v>
      </c>
      <c r="BO113">
        <v>-2.3649241924285889</v>
      </c>
      <c r="BP113">
        <v>-2.6786091327667236</v>
      </c>
      <c r="BQ113">
        <v>-1.6109426021575928</v>
      </c>
      <c r="BR113">
        <v>-1.4860684871673584</v>
      </c>
      <c r="BS113">
        <v>-0.51468569040298462</v>
      </c>
      <c r="BT113">
        <v>1.6390725374221802</v>
      </c>
      <c r="BU113">
        <v>2.3856744766235352</v>
      </c>
      <c r="BV113">
        <v>3.2746012210845947</v>
      </c>
      <c r="BW113">
        <v>4.258976936340332</v>
      </c>
      <c r="BX113">
        <v>0.96233588457107544</v>
      </c>
      <c r="BY113">
        <v>-0.27496358752250671</v>
      </c>
      <c r="BZ113">
        <v>-1.5345823764801025</v>
      </c>
      <c r="CA113">
        <v>-1.4891378879547119</v>
      </c>
      <c r="CB113">
        <v>-1.4872612953186035</v>
      </c>
      <c r="CC113">
        <v>-0.79567760229110718</v>
      </c>
      <c r="CD113">
        <v>-0.76287597417831421</v>
      </c>
      <c r="CE113">
        <v>0.72271782159805298</v>
      </c>
      <c r="CF113">
        <v>0.82211470603942871</v>
      </c>
      <c r="CG113">
        <v>0.29954910278320313</v>
      </c>
      <c r="CH113">
        <v>-0.13960863649845123</v>
      </c>
      <c r="CI113">
        <v>-0.4146277904510498</v>
      </c>
      <c r="CJ113">
        <v>-0.56762939691543579</v>
      </c>
      <c r="CK113">
        <v>-0.76487410068511963</v>
      </c>
      <c r="CL113">
        <v>-1.2739063501358032</v>
      </c>
      <c r="CM113">
        <v>-1.6063532829284668</v>
      </c>
      <c r="CN113">
        <v>-1.8806475400924683</v>
      </c>
      <c r="CO113">
        <v>-0.81749969720840454</v>
      </c>
      <c r="CP113">
        <v>-0.71644169092178345</v>
      </c>
      <c r="CQ113">
        <v>0.26249411702156067</v>
      </c>
      <c r="CR113">
        <v>2.8194949626922607</v>
      </c>
      <c r="CS113">
        <v>3.4460761547088623</v>
      </c>
      <c r="CT113">
        <v>4.3112039566040039</v>
      </c>
      <c r="CU113">
        <v>5.2882952690124512</v>
      </c>
      <c r="CV113">
        <v>2.3034045696258545</v>
      </c>
      <c r="CW113">
        <v>0.78210300207138062</v>
      </c>
      <c r="CX113">
        <v>-0.53054529428482056</v>
      </c>
      <c r="CY113">
        <v>-0.53314805030822754</v>
      </c>
      <c r="CZ113">
        <v>-0.58232450485229492</v>
      </c>
      <c r="DA113">
        <v>7.9340174794197083E-2</v>
      </c>
      <c r="DB113">
        <v>8.526342362165451E-2</v>
      </c>
      <c r="DC113">
        <v>1.2877631187438965</v>
      </c>
      <c r="DD113">
        <v>1.3195682764053345</v>
      </c>
      <c r="DE113">
        <v>0.81253558397293091</v>
      </c>
      <c r="DF113">
        <v>0.40366703271865845</v>
      </c>
      <c r="DG113">
        <v>0.3225676417350769</v>
      </c>
      <c r="DH113">
        <v>7.9651281237602234E-2</v>
      </c>
      <c r="DI113">
        <v>-0.12268102169036865</v>
      </c>
      <c r="DJ113">
        <v>-0.62963396310806274</v>
      </c>
      <c r="DK113">
        <v>-0.8477824330329895</v>
      </c>
      <c r="DL113">
        <v>-1.0826859474182129</v>
      </c>
      <c r="DM113">
        <v>-2.4056844413280487E-2</v>
      </c>
      <c r="DN113">
        <v>5.318513885140419E-2</v>
      </c>
      <c r="DO113">
        <v>1.039673924446106</v>
      </c>
      <c r="DP113">
        <v>3.9999175071716309</v>
      </c>
      <c r="DQ113">
        <v>4.5064783096313477</v>
      </c>
      <c r="DR113">
        <v>5.347806453704834</v>
      </c>
      <c r="DS113">
        <v>6.3176136016845703</v>
      </c>
      <c r="DT113">
        <v>3.6444733142852783</v>
      </c>
      <c r="DU113">
        <v>1.8391695022583008</v>
      </c>
      <c r="DV113">
        <v>0.47349175810813904</v>
      </c>
      <c r="DW113">
        <v>0.42284172773361206</v>
      </c>
      <c r="DX113">
        <v>0.32261234521865845</v>
      </c>
      <c r="DY113">
        <v>0.95435798168182373</v>
      </c>
      <c r="DZ113">
        <v>0.93340283632278442</v>
      </c>
      <c r="EA113">
        <v>2.1035988330841064</v>
      </c>
      <c r="EB113">
        <v>2.0378122329711914</v>
      </c>
      <c r="EC113">
        <v>1.5532065629959106</v>
      </c>
      <c r="ED113">
        <v>1.1880708932876587</v>
      </c>
      <c r="EE113">
        <v>1.3869607448577881</v>
      </c>
      <c r="EF113">
        <v>1.0142217874526978</v>
      </c>
      <c r="EG113">
        <v>0.80454379320144653</v>
      </c>
      <c r="EH113">
        <v>0.30059301853179932</v>
      </c>
      <c r="EI113">
        <v>0.24747341871261597</v>
      </c>
      <c r="EJ113">
        <v>6.9443799555301666E-2</v>
      </c>
      <c r="EK113">
        <v>1.1215486526489258</v>
      </c>
      <c r="EL113">
        <v>1.164404034614563</v>
      </c>
      <c r="EM113">
        <v>2.1617982387542725</v>
      </c>
      <c r="EN113">
        <v>5.7042603492736816</v>
      </c>
      <c r="EO113">
        <v>6.0375299453735352</v>
      </c>
      <c r="EP113">
        <v>6.8444962501525879</v>
      </c>
      <c r="EQ113">
        <v>7.8037858009338379</v>
      </c>
      <c r="ER113">
        <v>5.5807638168334961</v>
      </c>
      <c r="ES113">
        <v>3.365405797958374</v>
      </c>
      <c r="ET113">
        <v>1.9231617450714111</v>
      </c>
      <c r="EU113">
        <v>1.8031392097473145</v>
      </c>
      <c r="EV113">
        <v>1.6291974782943726</v>
      </c>
      <c r="EW113">
        <v>2.2177448272705078</v>
      </c>
      <c r="EX113">
        <v>2.1579813957214355</v>
      </c>
      <c r="EY113">
        <v>69.742691040039062</v>
      </c>
      <c r="EZ113">
        <v>69.278724670410156</v>
      </c>
      <c r="FA113">
        <v>68.212310791015625</v>
      </c>
      <c r="FB113">
        <v>67.987922668457031</v>
      </c>
      <c r="FC113">
        <v>67.379486083984375</v>
      </c>
      <c r="FD113">
        <v>66.660331726074219</v>
      </c>
      <c r="FE113">
        <v>66.984893798828125</v>
      </c>
      <c r="FF113">
        <v>69.796363830566406</v>
      </c>
      <c r="FG113">
        <v>74.048248291015625</v>
      </c>
      <c r="FH113">
        <v>77.546615600585937</v>
      </c>
      <c r="FI113">
        <v>80.82366943359375</v>
      </c>
      <c r="FJ113">
        <v>82.880722045898437</v>
      </c>
      <c r="FK113">
        <v>84.774673461914063</v>
      </c>
      <c r="FL113">
        <v>86.714042663574219</v>
      </c>
      <c r="FM113">
        <v>86.899612426757813</v>
      </c>
      <c r="FN113">
        <v>87.099906921386719</v>
      </c>
      <c r="FO113">
        <v>86.028785705566406</v>
      </c>
      <c r="FP113">
        <v>84.708206176757813</v>
      </c>
      <c r="FQ113">
        <v>82.319953918457031</v>
      </c>
      <c r="FR113">
        <v>78.057746887207031</v>
      </c>
      <c r="FS113">
        <v>75.013771057128906</v>
      </c>
      <c r="FT113">
        <v>73.463005065917969</v>
      </c>
      <c r="FU113">
        <v>71.924026489257812</v>
      </c>
      <c r="FV113">
        <v>70.390754699707031</v>
      </c>
      <c r="FW113">
        <v>1</v>
      </c>
      <c r="FX113" s="60"/>
    </row>
    <row r="114" spans="1:180" x14ac:dyDescent="0.2">
      <c r="A114" t="s">
        <v>233</v>
      </c>
      <c r="B114" t="s">
        <v>217</v>
      </c>
      <c r="C114" t="s">
        <v>219</v>
      </c>
      <c r="D114" t="s">
        <v>44</v>
      </c>
      <c r="E114">
        <v>2015</v>
      </c>
      <c r="F114" t="s">
        <v>221</v>
      </c>
      <c r="G114" t="s">
        <v>234</v>
      </c>
      <c r="H114">
        <v>430.49</v>
      </c>
      <c r="K114">
        <v>173.72869959296645</v>
      </c>
      <c r="L114">
        <v>171.06687137990914</v>
      </c>
      <c r="M114">
        <v>168.72354133852016</v>
      </c>
      <c r="N114">
        <v>170.57048460294459</v>
      </c>
      <c r="O114">
        <v>178.32274176293157</v>
      </c>
      <c r="P114">
        <v>196.96079487527362</v>
      </c>
      <c r="Q114">
        <v>219.01445025925827</v>
      </c>
      <c r="R114">
        <v>237.3075613048893</v>
      </c>
      <c r="S114">
        <v>261.78032682186051</v>
      </c>
      <c r="T114">
        <v>275.3032656620494</v>
      </c>
      <c r="U114">
        <v>280.01675736790577</v>
      </c>
      <c r="V114">
        <v>276.79469779966161</v>
      </c>
      <c r="W114">
        <v>273.15378681591471</v>
      </c>
      <c r="X114">
        <v>271.05144968590736</v>
      </c>
      <c r="Y114">
        <v>267.93332570017401</v>
      </c>
      <c r="Z114">
        <v>261.14861161884471</v>
      </c>
      <c r="AA114">
        <v>254.86284380261952</v>
      </c>
      <c r="AB114">
        <v>239.91111164393521</v>
      </c>
      <c r="AC114">
        <v>213.86491236459463</v>
      </c>
      <c r="AD114">
        <v>204.6050103184906</v>
      </c>
      <c r="AE114">
        <v>199.13749902826581</v>
      </c>
      <c r="AF114">
        <v>194.26094376329436</v>
      </c>
      <c r="AG114">
        <v>186.44755744533035</v>
      </c>
      <c r="AH114">
        <v>180.13760171894236</v>
      </c>
      <c r="AI114">
        <v>-0.47310483455657959</v>
      </c>
      <c r="AJ114">
        <v>-0.26856908202171326</v>
      </c>
      <c r="AK114">
        <v>-0.87074542045593262</v>
      </c>
      <c r="AL114">
        <v>-1.4075099229812622</v>
      </c>
      <c r="AM114">
        <v>-2.2021744251251221</v>
      </c>
      <c r="AN114">
        <v>-2.0642094612121582</v>
      </c>
      <c r="AO114">
        <v>-2.3417141437530518</v>
      </c>
      <c r="AP114">
        <v>-2.9164283275604248</v>
      </c>
      <c r="AQ114">
        <v>-3.4156510829925537</v>
      </c>
      <c r="AR114">
        <v>-3.8700144290924072</v>
      </c>
      <c r="AS114">
        <v>-3.002763032913208</v>
      </c>
      <c r="AT114">
        <v>-2.8191647529602051</v>
      </c>
      <c r="AU114">
        <v>-1.8193075656890869</v>
      </c>
      <c r="AV114">
        <v>-0.26209595799446106</v>
      </c>
      <c r="AW114">
        <v>0.69307065010070801</v>
      </c>
      <c r="AX114">
        <v>1.6797906160354614</v>
      </c>
      <c r="AY114">
        <v>2.7422380447387695</v>
      </c>
      <c r="AZ114">
        <v>-0.79473084211349487</v>
      </c>
      <c r="BA114">
        <v>-1.7254190444946289</v>
      </c>
      <c r="BB114">
        <v>-2.8812277317047119</v>
      </c>
      <c r="BC114">
        <v>-2.8707602024078369</v>
      </c>
      <c r="BD114">
        <v>-2.8672311305999756</v>
      </c>
      <c r="BE114">
        <v>-2.1797592639923096</v>
      </c>
      <c r="BF114">
        <v>-2.1220145225524902</v>
      </c>
      <c r="BG114">
        <v>0.3641546368598938</v>
      </c>
      <c r="BH114">
        <v>0.48395079374313354</v>
      </c>
      <c r="BI114">
        <v>-9.3742460012435913E-2</v>
      </c>
      <c r="BJ114">
        <v>-0.58680838346481323</v>
      </c>
      <c r="BK114">
        <v>-1.0808215141296387</v>
      </c>
      <c r="BL114">
        <v>-1.1027023792266846</v>
      </c>
      <c r="BM114">
        <v>-1.3887110948562622</v>
      </c>
      <c r="BN114">
        <v>-1.9727823734283447</v>
      </c>
      <c r="BO114">
        <v>-2.3943338394165039</v>
      </c>
      <c r="BP114">
        <v>-2.7997429370880127</v>
      </c>
      <c r="BQ114">
        <v>-1.7991081476211548</v>
      </c>
      <c r="BR114">
        <v>-1.6455413103103638</v>
      </c>
      <c r="BS114">
        <v>-0.64003795385360718</v>
      </c>
      <c r="BT114">
        <v>1.5176002979278564</v>
      </c>
      <c r="BU114">
        <v>2.3048529624938965</v>
      </c>
      <c r="BV114">
        <v>3.2379062175750732</v>
      </c>
      <c r="BW114">
        <v>4.2793717384338379</v>
      </c>
      <c r="BX114">
        <v>1.117277979850769</v>
      </c>
      <c r="BY114">
        <v>-0.20792298018932343</v>
      </c>
      <c r="BZ114">
        <v>-1.4192390441894531</v>
      </c>
      <c r="CA114">
        <v>-1.4418665170669556</v>
      </c>
      <c r="CB114">
        <v>-1.5000641345977783</v>
      </c>
      <c r="CC114">
        <v>-0.85219764709472656</v>
      </c>
      <c r="CD114">
        <v>-0.83729690313339233</v>
      </c>
      <c r="CE114">
        <v>0.94403797388076782</v>
      </c>
      <c r="CF114">
        <v>1.0051437616348267</v>
      </c>
      <c r="CG114">
        <v>0.44440743327140808</v>
      </c>
      <c r="CH114">
        <v>-1.839296892285347E-2</v>
      </c>
      <c r="CI114">
        <v>-0.30417591333389282</v>
      </c>
      <c r="CJ114">
        <v>-0.43676546216011047</v>
      </c>
      <c r="CK114">
        <v>-0.72866415977478027</v>
      </c>
      <c r="CL114">
        <v>-1.3192160129547119</v>
      </c>
      <c r="CM114">
        <v>-1.6869727373123169</v>
      </c>
      <c r="CN114">
        <v>-2.0584762096405029</v>
      </c>
      <c r="CO114">
        <v>-0.96546047925949097</v>
      </c>
      <c r="CP114">
        <v>-0.83269333839416504</v>
      </c>
      <c r="CQ114">
        <v>0.17672057449817657</v>
      </c>
      <c r="CR114">
        <v>2.7502124309539795</v>
      </c>
      <c r="CS114">
        <v>3.421168327331543</v>
      </c>
      <c r="CT114">
        <v>4.3170523643493652</v>
      </c>
      <c r="CU114">
        <v>5.3439860343933105</v>
      </c>
      <c r="CV114">
        <v>2.4415295124053955</v>
      </c>
      <c r="CW114">
        <v>0.84309017658233643</v>
      </c>
      <c r="CX114">
        <v>-0.40667012333869934</v>
      </c>
      <c r="CY114">
        <v>-0.45221903920173645</v>
      </c>
      <c r="CZ114">
        <v>-0.55316853523254395</v>
      </c>
      <c r="DA114">
        <v>6.7267514765262604E-2</v>
      </c>
      <c r="DB114">
        <v>5.2494633942842484E-2</v>
      </c>
      <c r="DC114">
        <v>1.5239213705062866</v>
      </c>
      <c r="DD114">
        <v>1.5263367891311646</v>
      </c>
      <c r="DE114">
        <v>0.98255735635757446</v>
      </c>
      <c r="DF114">
        <v>0.5500224232673645</v>
      </c>
      <c r="DG114">
        <v>0.47246971726417542</v>
      </c>
      <c r="DH114">
        <v>0.22917142510414124</v>
      </c>
      <c r="DI114">
        <v>-6.8617150187492371E-2</v>
      </c>
      <c r="DJ114">
        <v>-0.6656496524810791</v>
      </c>
      <c r="DK114">
        <v>-0.97961151599884033</v>
      </c>
      <c r="DL114">
        <v>-1.3172093629837036</v>
      </c>
      <c r="DM114">
        <v>-0.13181279599666595</v>
      </c>
      <c r="DN114">
        <v>-1.9845398142933846E-2</v>
      </c>
      <c r="DO114">
        <v>0.99347913265228271</v>
      </c>
      <c r="DP114">
        <v>3.9828248023986816</v>
      </c>
      <c r="DQ114">
        <v>4.5374841690063477</v>
      </c>
      <c r="DR114">
        <v>5.3961982727050781</v>
      </c>
      <c r="DS114">
        <v>6.4086003303527832</v>
      </c>
      <c r="DT114">
        <v>3.7657809257507324</v>
      </c>
      <c r="DU114">
        <v>1.8941032886505127</v>
      </c>
      <c r="DV114">
        <v>0.60589879751205444</v>
      </c>
      <c r="DW114">
        <v>0.53742843866348267</v>
      </c>
      <c r="DX114">
        <v>0.39372712373733521</v>
      </c>
      <c r="DY114">
        <v>0.98673266172409058</v>
      </c>
      <c r="DZ114">
        <v>0.94228619337081909</v>
      </c>
      <c r="EA114">
        <v>2.3611807823181152</v>
      </c>
      <c r="EB114">
        <v>2.2788567543029785</v>
      </c>
      <c r="EC114">
        <v>1.7595603466033936</v>
      </c>
      <c r="ED114">
        <v>1.3707239627838135</v>
      </c>
      <c r="EE114">
        <v>1.593822717666626</v>
      </c>
      <c r="EF114">
        <v>1.1906784772872925</v>
      </c>
      <c r="EG114">
        <v>0.88438588380813599</v>
      </c>
      <c r="EH114">
        <v>0.27799636125564575</v>
      </c>
      <c r="EI114">
        <v>4.170570895075798E-2</v>
      </c>
      <c r="EJ114">
        <v>-0.24693787097930908</v>
      </c>
      <c r="EK114">
        <v>1.0718420743942261</v>
      </c>
      <c r="EL114">
        <v>1.1537779569625854</v>
      </c>
      <c r="EM114">
        <v>2.1727488040924072</v>
      </c>
      <c r="EN114">
        <v>5.7625207901000977</v>
      </c>
      <c r="EO114">
        <v>6.149266242980957</v>
      </c>
      <c r="EP114">
        <v>6.9543137550354004</v>
      </c>
      <c r="EQ114">
        <v>7.9457340240478516</v>
      </c>
      <c r="ER114">
        <v>5.6777896881103516</v>
      </c>
      <c r="ES114">
        <v>3.4115993976593018</v>
      </c>
      <c r="ET114">
        <v>2.067887544631958</v>
      </c>
      <c r="EU114">
        <v>1.9663221836090088</v>
      </c>
      <c r="EV114">
        <v>1.7608940601348877</v>
      </c>
      <c r="EW114">
        <v>2.3142943382263184</v>
      </c>
      <c r="EX114">
        <v>2.227003812789917</v>
      </c>
      <c r="EY114">
        <v>69.518699645996094</v>
      </c>
      <c r="EZ114">
        <v>68.986602783203125</v>
      </c>
      <c r="FA114">
        <v>68.004135131835937</v>
      </c>
      <c r="FB114">
        <v>67.484619140625</v>
      </c>
      <c r="FC114">
        <v>67.411102294921875</v>
      </c>
      <c r="FD114">
        <v>67.797172546386719</v>
      </c>
      <c r="FE114">
        <v>67.508537292480469</v>
      </c>
      <c r="FF114">
        <v>69.550254821777344</v>
      </c>
      <c r="FG114">
        <v>75.665435791015625</v>
      </c>
      <c r="FH114">
        <v>80.539627075195313</v>
      </c>
      <c r="FI114">
        <v>84.212348937988281</v>
      </c>
      <c r="FJ114">
        <v>85.520645141601563</v>
      </c>
      <c r="FK114">
        <v>86.6390380859375</v>
      </c>
      <c r="FL114">
        <v>87.038566589355469</v>
      </c>
      <c r="FM114">
        <v>87.158699035644531</v>
      </c>
      <c r="FN114">
        <v>86.5391845703125</v>
      </c>
      <c r="FO114">
        <v>85.378753662109375</v>
      </c>
      <c r="FP114">
        <v>82.341590881347656</v>
      </c>
      <c r="FQ114">
        <v>79.043647766113281</v>
      </c>
      <c r="FR114">
        <v>76.379264831542969</v>
      </c>
      <c r="FS114">
        <v>74.982391357421875</v>
      </c>
      <c r="FT114">
        <v>74.404632568359375</v>
      </c>
      <c r="FU114">
        <v>74.659942626953125</v>
      </c>
      <c r="FV114">
        <v>73.844947814941406</v>
      </c>
      <c r="FW114">
        <v>1</v>
      </c>
      <c r="FX114" s="60"/>
    </row>
    <row r="115" spans="1:180" x14ac:dyDescent="0.2">
      <c r="A115" t="s">
        <v>233</v>
      </c>
      <c r="B115" t="s">
        <v>217</v>
      </c>
      <c r="C115" t="s">
        <v>219</v>
      </c>
      <c r="D115" t="s">
        <v>45</v>
      </c>
      <c r="E115">
        <v>2015</v>
      </c>
      <c r="F115" t="s">
        <v>221</v>
      </c>
      <c r="G115" t="s">
        <v>234</v>
      </c>
      <c r="H115">
        <v>430.49</v>
      </c>
      <c r="K115">
        <v>175.59085764045616</v>
      </c>
      <c r="L115">
        <v>172.49651533954849</v>
      </c>
      <c r="M115">
        <v>169.23596112424349</v>
      </c>
      <c r="N115">
        <v>168.64862683336477</v>
      </c>
      <c r="O115">
        <v>174.86602820885579</v>
      </c>
      <c r="P115">
        <v>190.54710485710214</v>
      </c>
      <c r="Q115">
        <v>212.59455410652072</v>
      </c>
      <c r="R115">
        <v>228.49935055666384</v>
      </c>
      <c r="S115">
        <v>248.82135800233675</v>
      </c>
      <c r="T115">
        <v>266.50673386248718</v>
      </c>
      <c r="U115">
        <v>274.84469578343715</v>
      </c>
      <c r="V115">
        <v>275.09083958439339</v>
      </c>
      <c r="W115">
        <v>268.12203965529812</v>
      </c>
      <c r="X115">
        <v>265.5841820992797</v>
      </c>
      <c r="Y115">
        <v>264.16727404143126</v>
      </c>
      <c r="Z115">
        <v>255.95759413590804</v>
      </c>
      <c r="AA115">
        <v>248.50475236117083</v>
      </c>
      <c r="AB115">
        <v>235.53374487250829</v>
      </c>
      <c r="AC115">
        <v>209.66961806310479</v>
      </c>
      <c r="AD115">
        <v>200.30531739175436</v>
      </c>
      <c r="AE115">
        <v>193.80080422310797</v>
      </c>
      <c r="AF115">
        <v>187.44884408512974</v>
      </c>
      <c r="AG115">
        <v>178.74581787086578</v>
      </c>
      <c r="AH115">
        <v>172.68669978224381</v>
      </c>
      <c r="AI115">
        <v>-0.53225958347320557</v>
      </c>
      <c r="AJ115">
        <v>-0.53565144538879395</v>
      </c>
      <c r="AK115">
        <v>-1.2556116580963135</v>
      </c>
      <c r="AL115">
        <v>-1.6841951608657837</v>
      </c>
      <c r="AM115">
        <v>-2.2576098442077637</v>
      </c>
      <c r="AN115">
        <v>-1.961480975151062</v>
      </c>
      <c r="AO115">
        <v>-2.2294356822967529</v>
      </c>
      <c r="AP115">
        <v>-2.9958276748657227</v>
      </c>
      <c r="AQ115">
        <v>-3.5256106853485107</v>
      </c>
      <c r="AR115">
        <v>-4.3931279182434082</v>
      </c>
      <c r="AS115">
        <v>-3.2068378925323486</v>
      </c>
      <c r="AT115">
        <v>-3.0835089683532715</v>
      </c>
      <c r="AU115">
        <v>-1.7941856384277344</v>
      </c>
      <c r="AV115">
        <v>-0.13747780025005341</v>
      </c>
      <c r="AW115">
        <v>0.34893509745597839</v>
      </c>
      <c r="AX115">
        <v>1.22749924659729</v>
      </c>
      <c r="AY115">
        <v>2.5409185886383057</v>
      </c>
      <c r="AZ115">
        <v>-1.1843810081481934</v>
      </c>
      <c r="BA115">
        <v>-1.8710973262786865</v>
      </c>
      <c r="BB115">
        <v>-3.0581307411193848</v>
      </c>
      <c r="BC115">
        <v>-3.1520781517028809</v>
      </c>
      <c r="BD115">
        <v>-3.0778496265411377</v>
      </c>
      <c r="BE115">
        <v>-2.3696837425231934</v>
      </c>
      <c r="BF115">
        <v>-2.3140163421630859</v>
      </c>
      <c r="BG115">
        <v>0.36966490745544434</v>
      </c>
      <c r="BH115">
        <v>0.34085103869438171</v>
      </c>
      <c r="BI115">
        <v>-0.33779942989349365</v>
      </c>
      <c r="BJ115">
        <v>-0.82870721817016602</v>
      </c>
      <c r="BK115">
        <v>-1.1482008695602417</v>
      </c>
      <c r="BL115">
        <v>-1.0701587200164795</v>
      </c>
      <c r="BM115">
        <v>-1.3189834356307983</v>
      </c>
      <c r="BN115">
        <v>-2.0057661533355713</v>
      </c>
      <c r="BO115">
        <v>-2.37310791015625</v>
      </c>
      <c r="BP115">
        <v>-2.9216740131378174</v>
      </c>
      <c r="BQ115">
        <v>-1.867128849029541</v>
      </c>
      <c r="BR115">
        <v>-1.7661385536193848</v>
      </c>
      <c r="BS115">
        <v>-0.59174728393554688</v>
      </c>
      <c r="BT115">
        <v>1.6065201759338379</v>
      </c>
      <c r="BU115">
        <v>1.9819204807281494</v>
      </c>
      <c r="BV115">
        <v>2.9125299453735352</v>
      </c>
      <c r="BW115">
        <v>4.1153392791748047</v>
      </c>
      <c r="BX115">
        <v>0.80730849504470825</v>
      </c>
      <c r="BY115">
        <v>-0.30228015780448914</v>
      </c>
      <c r="BZ115">
        <v>-1.5389271974563599</v>
      </c>
      <c r="CA115">
        <v>-1.6396136283874512</v>
      </c>
      <c r="CB115">
        <v>-1.6472655534744263</v>
      </c>
      <c r="CC115">
        <v>-0.97251367568969727</v>
      </c>
      <c r="CD115">
        <v>-0.95698189735412598</v>
      </c>
      <c r="CE115">
        <v>0.99433505535125732</v>
      </c>
      <c r="CF115">
        <v>0.9479140043258667</v>
      </c>
      <c r="CG115">
        <v>0.29787451028823853</v>
      </c>
      <c r="CH115">
        <v>-0.23619881272315979</v>
      </c>
      <c r="CI115">
        <v>-0.37982761859893799</v>
      </c>
      <c r="CJ115">
        <v>-0.4528316855430603</v>
      </c>
      <c r="CK115">
        <v>-0.68840700387954712</v>
      </c>
      <c r="CL115">
        <v>-1.3200527429580688</v>
      </c>
      <c r="CM115">
        <v>-1.5748879909515381</v>
      </c>
      <c r="CN115">
        <v>-1.9025493860244751</v>
      </c>
      <c r="CO115">
        <v>-0.93925046920776367</v>
      </c>
      <c r="CP115">
        <v>-0.85373181104660034</v>
      </c>
      <c r="CQ115">
        <v>0.2410578578710556</v>
      </c>
      <c r="CR115">
        <v>2.8144078254699707</v>
      </c>
      <c r="CS115">
        <v>3.1129209995269775</v>
      </c>
      <c r="CT115">
        <v>4.0795769691467285</v>
      </c>
      <c r="CU115">
        <v>5.2057781219482422</v>
      </c>
      <c r="CV115">
        <v>2.1867465972900391</v>
      </c>
      <c r="CW115">
        <v>0.78427785634994507</v>
      </c>
      <c r="CX115">
        <v>-0.48673149943351746</v>
      </c>
      <c r="CY115">
        <v>-0.59208524227142334</v>
      </c>
      <c r="CZ115">
        <v>-0.65644735097885132</v>
      </c>
      <c r="DA115">
        <v>-4.8379083164036274E-3</v>
      </c>
      <c r="DB115">
        <v>-1.7103921622037888E-2</v>
      </c>
      <c r="DC115">
        <v>1.6190052032470703</v>
      </c>
      <c r="DD115">
        <v>1.5549769401550293</v>
      </c>
      <c r="DE115">
        <v>0.9335484504699707</v>
      </c>
      <c r="DF115">
        <v>0.35630956292152405</v>
      </c>
      <c r="DG115">
        <v>0.38854563236236572</v>
      </c>
      <c r="DH115">
        <v>0.16449539363384247</v>
      </c>
      <c r="DI115">
        <v>-5.7830560952425003E-2</v>
      </c>
      <c r="DJ115">
        <v>-0.63433921337127686</v>
      </c>
      <c r="DK115">
        <v>-0.77666813135147095</v>
      </c>
      <c r="DL115">
        <v>-0.88342481851577759</v>
      </c>
      <c r="DM115">
        <v>-1.1372099630534649E-2</v>
      </c>
      <c r="DN115">
        <v>5.8674946427345276E-2</v>
      </c>
      <c r="DO115">
        <v>1.0738630294799805</v>
      </c>
      <c r="DP115">
        <v>4.0222954750061035</v>
      </c>
      <c r="DQ115">
        <v>4.2439217567443848</v>
      </c>
      <c r="DR115">
        <v>5.2466244697570801</v>
      </c>
      <c r="DS115">
        <v>6.2962169647216797</v>
      </c>
      <c r="DT115">
        <v>3.5661847591400146</v>
      </c>
      <c r="DU115">
        <v>1.8708359003067017</v>
      </c>
      <c r="DV115">
        <v>0.56546425819396973</v>
      </c>
      <c r="DW115">
        <v>0.4554431140422821</v>
      </c>
      <c r="DX115">
        <v>0.33437082171440125</v>
      </c>
      <c r="DY115">
        <v>0.962837815284729</v>
      </c>
      <c r="DZ115">
        <v>0.92277401685714722</v>
      </c>
      <c r="EA115">
        <v>2.5209295749664307</v>
      </c>
      <c r="EB115">
        <v>2.4314794540405273</v>
      </c>
      <c r="EC115">
        <v>1.8513606786727905</v>
      </c>
      <c r="ED115">
        <v>1.2117975950241089</v>
      </c>
      <c r="EE115">
        <v>1.4979544878005981</v>
      </c>
      <c r="EF115">
        <v>1.0558176040649414</v>
      </c>
      <c r="EG115">
        <v>0.85262161493301392</v>
      </c>
      <c r="EH115">
        <v>0.35572218894958496</v>
      </c>
      <c r="EI115">
        <v>0.37583464384078979</v>
      </c>
      <c r="EJ115">
        <v>0.58802914619445801</v>
      </c>
      <c r="EK115">
        <v>1.3283369541168213</v>
      </c>
      <c r="EL115">
        <v>1.3760453462600708</v>
      </c>
      <c r="EM115">
        <v>2.276301383972168</v>
      </c>
      <c r="EN115">
        <v>5.7662935256958008</v>
      </c>
      <c r="EO115">
        <v>5.8769068717956543</v>
      </c>
      <c r="EP115">
        <v>6.9316549301147461</v>
      </c>
      <c r="EQ115">
        <v>7.8706374168395996</v>
      </c>
      <c r="ER115">
        <v>5.5578742027282715</v>
      </c>
      <c r="ES115">
        <v>3.4396531581878662</v>
      </c>
      <c r="ET115">
        <v>2.0846679210662842</v>
      </c>
      <c r="EU115">
        <v>1.9679077863693237</v>
      </c>
      <c r="EV115">
        <v>1.7649549245834351</v>
      </c>
      <c r="EW115">
        <v>2.3600080013275146</v>
      </c>
      <c r="EX115">
        <v>2.279808521270752</v>
      </c>
      <c r="EY115">
        <v>75.132781982421875</v>
      </c>
      <c r="EZ115">
        <v>73.487258911132813</v>
      </c>
      <c r="FA115">
        <v>71.374588012695313</v>
      </c>
      <c r="FB115">
        <v>69.628120422363281</v>
      </c>
      <c r="FC115">
        <v>68.368644714355469</v>
      </c>
      <c r="FD115">
        <v>67.138092041015625</v>
      </c>
      <c r="FE115">
        <v>67.4622802734375</v>
      </c>
      <c r="FF115">
        <v>68.572113037109375</v>
      </c>
      <c r="FG115">
        <v>72.142585754394531</v>
      </c>
      <c r="FH115">
        <v>78.472274780273437</v>
      </c>
      <c r="FI115">
        <v>83.017814636230469</v>
      </c>
      <c r="FJ115">
        <v>85.420143127441406</v>
      </c>
      <c r="FK115">
        <v>84.952690124511719</v>
      </c>
      <c r="FL115">
        <v>85.037765502929688</v>
      </c>
      <c r="FM115">
        <v>85.703399658203125</v>
      </c>
      <c r="FN115">
        <v>84.841957092285156</v>
      </c>
      <c r="FO115">
        <v>83.367340087890625</v>
      </c>
      <c r="FP115">
        <v>81.659950256347656</v>
      </c>
      <c r="FQ115">
        <v>78.754096984863281</v>
      </c>
      <c r="FR115">
        <v>75.749015808105469</v>
      </c>
      <c r="FS115">
        <v>73.1763916015625</v>
      </c>
      <c r="FT115">
        <v>71.150863647460938</v>
      </c>
      <c r="FU115">
        <v>69.841499328613281</v>
      </c>
      <c r="FV115">
        <v>68.463157653808594</v>
      </c>
      <c r="FW115">
        <v>1</v>
      </c>
      <c r="FX115" s="60"/>
    </row>
    <row r="116" spans="1:180" x14ac:dyDescent="0.2">
      <c r="A116" t="s">
        <v>233</v>
      </c>
      <c r="B116" t="s">
        <v>217</v>
      </c>
      <c r="C116" t="s">
        <v>219</v>
      </c>
      <c r="D116" t="s">
        <v>46</v>
      </c>
      <c r="E116">
        <v>2015</v>
      </c>
      <c r="F116" t="s">
        <v>221</v>
      </c>
      <c r="G116" t="s">
        <v>234</v>
      </c>
      <c r="H116">
        <v>430.49</v>
      </c>
      <c r="K116">
        <v>186.02051619710807</v>
      </c>
      <c r="L116">
        <v>182.41763786204859</v>
      </c>
      <c r="M116">
        <v>178.91149157875918</v>
      </c>
      <c r="N116">
        <v>178.70543141752506</v>
      </c>
      <c r="O116">
        <v>186.27536440956069</v>
      </c>
      <c r="P116">
        <v>205.73158802094466</v>
      </c>
      <c r="Q116">
        <v>230.37595688821835</v>
      </c>
      <c r="R116">
        <v>244.52435381122496</v>
      </c>
      <c r="S116">
        <v>259.05483569502792</v>
      </c>
      <c r="T116">
        <v>271.57331498519949</v>
      </c>
      <c r="U116">
        <v>280.96140082607928</v>
      </c>
      <c r="V116">
        <v>284.04961300466101</v>
      </c>
      <c r="W116">
        <v>283.65931214165835</v>
      </c>
      <c r="X116">
        <v>284.50486738974666</v>
      </c>
      <c r="Y116">
        <v>283.88018032817655</v>
      </c>
      <c r="Z116">
        <v>276.51227249716209</v>
      </c>
      <c r="AA116">
        <v>267.45103385194432</v>
      </c>
      <c r="AB116">
        <v>253.73253596793856</v>
      </c>
      <c r="AC116">
        <v>228.57049536787883</v>
      </c>
      <c r="AD116">
        <v>218.50606153233727</v>
      </c>
      <c r="AE116">
        <v>211.2724425475987</v>
      </c>
      <c r="AF116">
        <v>204.50516189422845</v>
      </c>
      <c r="AG116">
        <v>195.10685856677898</v>
      </c>
      <c r="AH116">
        <v>188.54714026108596</v>
      </c>
      <c r="AI116">
        <v>-0.73909175395965576</v>
      </c>
      <c r="AJ116">
        <v>-0.66190367937088013</v>
      </c>
      <c r="AK116">
        <v>-0.6613810658454895</v>
      </c>
      <c r="AL116">
        <v>-0.66934663057327271</v>
      </c>
      <c r="AM116">
        <v>-1.0442267656326294</v>
      </c>
      <c r="AN116">
        <v>-1.4774156808853149</v>
      </c>
      <c r="AO116">
        <v>-2.2405104637145996</v>
      </c>
      <c r="AP116">
        <v>-2.6796479225158691</v>
      </c>
      <c r="AQ116">
        <v>-1.9276783466339111</v>
      </c>
      <c r="AR116">
        <v>-2.3024246692657471</v>
      </c>
      <c r="AS116">
        <v>-3.316636323928833</v>
      </c>
      <c r="AT116">
        <v>-3.8809497356414795</v>
      </c>
      <c r="AU116">
        <v>-3.8577253818511963</v>
      </c>
      <c r="AV116">
        <v>-3.2763628959655762</v>
      </c>
      <c r="AW116">
        <v>-3.3122036457061768</v>
      </c>
      <c r="AX116">
        <v>-2.5454139709472656</v>
      </c>
      <c r="AY116">
        <v>-1.3016306161880493</v>
      </c>
      <c r="AZ116">
        <v>-1.4614154100418091</v>
      </c>
      <c r="BA116">
        <v>-0.10763672739267349</v>
      </c>
      <c r="BB116">
        <v>2.0651044845581055</v>
      </c>
      <c r="BC116">
        <v>0.69868314266204834</v>
      </c>
      <c r="BD116">
        <v>-1.0211319923400879</v>
      </c>
      <c r="BE116">
        <v>-1.307532787322998</v>
      </c>
      <c r="BF116">
        <v>-1.4914299249649048</v>
      </c>
      <c r="BG116">
        <v>7.1112804114818573E-2</v>
      </c>
      <c r="BH116">
        <v>0.11665592342615128</v>
      </c>
      <c r="BI116">
        <v>8.1878975033760071E-2</v>
      </c>
      <c r="BJ116">
        <v>6.8374916911125183E-2</v>
      </c>
      <c r="BK116">
        <v>-0.23155465722084045</v>
      </c>
      <c r="BL116">
        <v>-0.45109713077545166</v>
      </c>
      <c r="BM116">
        <v>-0.76464468240737915</v>
      </c>
      <c r="BN116">
        <v>-0.91671431064605713</v>
      </c>
      <c r="BO116">
        <v>-0.68206363916397095</v>
      </c>
      <c r="BP116">
        <v>-1.2525057792663574</v>
      </c>
      <c r="BQ116">
        <v>-2.2418467998504639</v>
      </c>
      <c r="BR116">
        <v>-2.7027561664581299</v>
      </c>
      <c r="BS116">
        <v>-2.7349200248718262</v>
      </c>
      <c r="BT116">
        <v>-2.1107280254364014</v>
      </c>
      <c r="BU116">
        <v>-2.14847731590271</v>
      </c>
      <c r="BV116">
        <v>-1.2315713167190552</v>
      </c>
      <c r="BW116">
        <v>0.93615919351577759</v>
      </c>
      <c r="BX116">
        <v>1.0026189088821411</v>
      </c>
      <c r="BY116">
        <v>1.7624926567077637</v>
      </c>
      <c r="BZ116">
        <v>3.4934287071228027</v>
      </c>
      <c r="CA116">
        <v>2.0227117538452148</v>
      </c>
      <c r="CB116">
        <v>8.104030042886734E-2</v>
      </c>
      <c r="CC116">
        <v>-0.27501046657562256</v>
      </c>
      <c r="CD116">
        <v>-0.43207454681396484</v>
      </c>
      <c r="CE116">
        <v>0.63225799798965454</v>
      </c>
      <c r="CF116">
        <v>0.65588390827178955</v>
      </c>
      <c r="CG116">
        <v>0.59665858745574951</v>
      </c>
      <c r="CH116">
        <v>0.5793185830116272</v>
      </c>
      <c r="CI116">
        <v>0.33129960298538208</v>
      </c>
      <c r="CJ116">
        <v>0.25972792506217957</v>
      </c>
      <c r="CK116">
        <v>0.25753551721572876</v>
      </c>
      <c r="CL116">
        <v>0.3042881190776825</v>
      </c>
      <c r="CM116">
        <v>0.18064536154270172</v>
      </c>
      <c r="CN116">
        <v>-0.52533519268035889</v>
      </c>
      <c r="CO116">
        <v>-1.4974508285522461</v>
      </c>
      <c r="CP116">
        <v>-1.8867429494857788</v>
      </c>
      <c r="CQ116">
        <v>-1.9572684764862061</v>
      </c>
      <c r="CR116">
        <v>-1.3034126758575439</v>
      </c>
      <c r="CS116">
        <v>-1.3424841165542603</v>
      </c>
      <c r="CT116">
        <v>-0.32160791754722595</v>
      </c>
      <c r="CU116">
        <v>2.4860455989837646</v>
      </c>
      <c r="CV116">
        <v>2.7092015743255615</v>
      </c>
      <c r="CW116">
        <v>3.0577385425567627</v>
      </c>
      <c r="CX116">
        <v>4.4826817512512207</v>
      </c>
      <c r="CY116">
        <v>2.9397299289703369</v>
      </c>
      <c r="CZ116">
        <v>0.84440147876739502</v>
      </c>
      <c r="DA116">
        <v>0.44011133909225464</v>
      </c>
      <c r="DB116">
        <v>0.30163174867630005</v>
      </c>
      <c r="DC116">
        <v>1.1934032440185547</v>
      </c>
      <c r="DD116">
        <v>1.1951119899749756</v>
      </c>
      <c r="DE116">
        <v>1.1114382743835449</v>
      </c>
      <c r="DF116">
        <v>1.0902622938156128</v>
      </c>
      <c r="DG116">
        <v>0.894153892993927</v>
      </c>
      <c r="DH116">
        <v>0.97055298089981079</v>
      </c>
      <c r="DI116">
        <v>1.2797156572341919</v>
      </c>
      <c r="DJ116">
        <v>1.5252906084060669</v>
      </c>
      <c r="DK116">
        <v>1.0433542728424072</v>
      </c>
      <c r="DL116">
        <v>0.20183536410331726</v>
      </c>
      <c r="DM116">
        <v>-0.75305485725402832</v>
      </c>
      <c r="DN116">
        <v>-1.0707296133041382</v>
      </c>
      <c r="DO116">
        <v>-1.1796169281005859</v>
      </c>
      <c r="DP116">
        <v>-0.49609735608100891</v>
      </c>
      <c r="DQ116">
        <v>-0.53649085760116577</v>
      </c>
      <c r="DR116">
        <v>0.58835554122924805</v>
      </c>
      <c r="DS116">
        <v>4.0359320640563965</v>
      </c>
      <c r="DT116">
        <v>4.4157843589782715</v>
      </c>
      <c r="DU116">
        <v>4.3529844284057617</v>
      </c>
      <c r="DV116">
        <v>5.4719347953796387</v>
      </c>
      <c r="DW116">
        <v>3.856748104095459</v>
      </c>
      <c r="DX116">
        <v>1.6077625751495361</v>
      </c>
      <c r="DY116">
        <v>1.1552331447601318</v>
      </c>
      <c r="DZ116">
        <v>1.0353380441665649</v>
      </c>
      <c r="EA116">
        <v>2.0036077499389648</v>
      </c>
      <c r="EB116">
        <v>1.973671555519104</v>
      </c>
      <c r="EC116">
        <v>1.8546983003616333</v>
      </c>
      <c r="ED116">
        <v>1.8279838562011719</v>
      </c>
      <c r="EE116">
        <v>1.7068260908126831</v>
      </c>
      <c r="EF116">
        <v>1.9968714714050293</v>
      </c>
      <c r="EG116">
        <v>2.7555816173553467</v>
      </c>
      <c r="EH116">
        <v>3.2882242202758789</v>
      </c>
      <c r="EI116">
        <v>2.2889690399169922</v>
      </c>
      <c r="EJ116">
        <v>1.2517541646957397</v>
      </c>
      <c r="EK116">
        <v>0.32173466682434082</v>
      </c>
      <c r="EL116">
        <v>0.10746389627456665</v>
      </c>
      <c r="EM116">
        <v>-5.68116195499897E-2</v>
      </c>
      <c r="EN116">
        <v>0.66953766345977783</v>
      </c>
      <c r="EO116">
        <v>0.62723535299301147</v>
      </c>
      <c r="EP116">
        <v>1.9021981954574585</v>
      </c>
      <c r="EQ116">
        <v>6.2737216949462891</v>
      </c>
      <c r="ER116">
        <v>6.8798184394836426</v>
      </c>
      <c r="ES116">
        <v>6.223114013671875</v>
      </c>
      <c r="ET116">
        <v>6.9002590179443359</v>
      </c>
      <c r="EU116">
        <v>5.1807765960693359</v>
      </c>
      <c r="EV116">
        <v>2.7099349498748779</v>
      </c>
      <c r="EW116">
        <v>2.1877553462982178</v>
      </c>
      <c r="EX116">
        <v>2.0946934223175049</v>
      </c>
      <c r="EY116">
        <v>64.802200317382812</v>
      </c>
      <c r="EZ116">
        <v>64.038864135742187</v>
      </c>
      <c r="FA116">
        <v>62.506450653076172</v>
      </c>
      <c r="FB116">
        <v>61.278362274169922</v>
      </c>
      <c r="FC116">
        <v>60.045455932617187</v>
      </c>
      <c r="FD116">
        <v>59.616008758544922</v>
      </c>
      <c r="FE116">
        <v>59.127147674560547</v>
      </c>
      <c r="FF116">
        <v>59.260112762451172</v>
      </c>
      <c r="FG116">
        <v>62.764633178710938</v>
      </c>
      <c r="FH116">
        <v>67.055374145507813</v>
      </c>
      <c r="FI116">
        <v>71.980400085449219</v>
      </c>
      <c r="FJ116">
        <v>74.534591674804688</v>
      </c>
      <c r="FK116">
        <v>76.053329467773438</v>
      </c>
      <c r="FL116">
        <v>76.874603271484375</v>
      </c>
      <c r="FM116">
        <v>77.976356506347656</v>
      </c>
      <c r="FN116">
        <v>77.265274047851562</v>
      </c>
      <c r="FO116">
        <v>74.765625</v>
      </c>
      <c r="FP116">
        <v>71.3446044921875</v>
      </c>
      <c r="FQ116">
        <v>68.047538757324219</v>
      </c>
      <c r="FR116">
        <v>66.635093688964844</v>
      </c>
      <c r="FS116">
        <v>65.006828308105469</v>
      </c>
      <c r="FT116">
        <v>64.7501220703125</v>
      </c>
      <c r="FU116">
        <v>63.633018493652344</v>
      </c>
      <c r="FV116">
        <v>62.266460418701172</v>
      </c>
      <c r="FW116">
        <v>1</v>
      </c>
      <c r="FX116" s="60"/>
    </row>
    <row r="117" spans="1:180" x14ac:dyDescent="0.2">
      <c r="A117" t="s">
        <v>233</v>
      </c>
      <c r="B117" t="s">
        <v>217</v>
      </c>
      <c r="C117" t="s">
        <v>219</v>
      </c>
      <c r="D117" t="s">
        <v>47</v>
      </c>
      <c r="E117">
        <v>2015</v>
      </c>
      <c r="F117" t="s">
        <v>221</v>
      </c>
      <c r="G117" t="s">
        <v>234</v>
      </c>
      <c r="H117">
        <v>430.49</v>
      </c>
      <c r="K117">
        <v>162.89693738459866</v>
      </c>
      <c r="L117">
        <v>160.09759134528878</v>
      </c>
      <c r="M117">
        <v>158.10359417526126</v>
      </c>
      <c r="N117">
        <v>159.72529828661717</v>
      </c>
      <c r="O117">
        <v>167.7422133641428</v>
      </c>
      <c r="P117">
        <v>186.28354860385477</v>
      </c>
      <c r="Q117">
        <v>210.15631857932792</v>
      </c>
      <c r="R117">
        <v>223.30803410149619</v>
      </c>
      <c r="S117">
        <v>231.54586660113705</v>
      </c>
      <c r="T117">
        <v>235.60382721581658</v>
      </c>
      <c r="U117">
        <v>237.44389096927708</v>
      </c>
      <c r="V117">
        <v>240.20603426043238</v>
      </c>
      <c r="W117">
        <v>240.78819694830932</v>
      </c>
      <c r="X117">
        <v>240.98573593986248</v>
      </c>
      <c r="Y117">
        <v>238.9863964574746</v>
      </c>
      <c r="Z117">
        <v>235.26305916340763</v>
      </c>
      <c r="AA117">
        <v>231.9806842572807</v>
      </c>
      <c r="AB117">
        <v>224.71088106861879</v>
      </c>
      <c r="AC117">
        <v>204.55092920825396</v>
      </c>
      <c r="AD117">
        <v>194.05775294123302</v>
      </c>
      <c r="AE117">
        <v>187.24886115491299</v>
      </c>
      <c r="AF117">
        <v>180.3809786519931</v>
      </c>
      <c r="AG117">
        <v>172.81555932488024</v>
      </c>
      <c r="AH117">
        <v>167.67790185171856</v>
      </c>
      <c r="AI117">
        <v>-0.67763662338256836</v>
      </c>
      <c r="AJ117">
        <v>-0.64107292890548706</v>
      </c>
      <c r="AK117">
        <v>-0.67059123516082764</v>
      </c>
      <c r="AL117">
        <v>-0.69837677478790283</v>
      </c>
      <c r="AM117">
        <v>-1.1336088180541992</v>
      </c>
      <c r="AN117">
        <v>-1.5057052373886108</v>
      </c>
      <c r="AO117">
        <v>-2.2086663246154785</v>
      </c>
      <c r="AP117">
        <v>-2.4880292415618896</v>
      </c>
      <c r="AQ117">
        <v>-1.9056802988052368</v>
      </c>
      <c r="AR117">
        <v>-2.1523475646972656</v>
      </c>
      <c r="AS117">
        <v>-2.8895156383514404</v>
      </c>
      <c r="AT117">
        <v>-2.9293532371520996</v>
      </c>
      <c r="AU117">
        <v>-3.1252083778381348</v>
      </c>
      <c r="AV117">
        <v>-2.7687942981719971</v>
      </c>
      <c r="AW117">
        <v>-2.7981963157653809</v>
      </c>
      <c r="AX117">
        <v>-2.7267279624938965</v>
      </c>
      <c r="AY117">
        <v>-2.0232412815093994</v>
      </c>
      <c r="AZ117">
        <v>-2.0562431812286377</v>
      </c>
      <c r="BA117">
        <v>-0.2577899694442749</v>
      </c>
      <c r="BB117">
        <v>1.5978797674179077</v>
      </c>
      <c r="BC117">
        <v>0.46926432847976685</v>
      </c>
      <c r="BD117">
        <v>-1.0767470598220825</v>
      </c>
      <c r="BE117">
        <v>-1.2984988689422607</v>
      </c>
      <c r="BF117">
        <v>-1.3937631845474243</v>
      </c>
      <c r="BG117">
        <v>7.5431570410728455E-2</v>
      </c>
      <c r="BH117">
        <v>9.5761477947235107E-2</v>
      </c>
      <c r="BI117">
        <v>3.0444841831922531E-2</v>
      </c>
      <c r="BJ117">
        <v>1.5464255586266518E-2</v>
      </c>
      <c r="BK117">
        <v>-0.34755653142929077</v>
      </c>
      <c r="BL117">
        <v>-0.53186154365539551</v>
      </c>
      <c r="BM117">
        <v>-0.89733576774597168</v>
      </c>
      <c r="BN117">
        <v>-0.85250997543334961</v>
      </c>
      <c r="BO117">
        <v>-0.72759145498275757</v>
      </c>
      <c r="BP117">
        <v>-1.1994832754135132</v>
      </c>
      <c r="BQ117">
        <v>-1.95853590965271</v>
      </c>
      <c r="BR117">
        <v>-2.0503799915313721</v>
      </c>
      <c r="BS117">
        <v>-2.175525426864624</v>
      </c>
      <c r="BT117">
        <v>-1.761317253112793</v>
      </c>
      <c r="BU117">
        <v>-1.7926698923110962</v>
      </c>
      <c r="BV117">
        <v>-1.4253566265106201</v>
      </c>
      <c r="BW117">
        <v>0.18564197421073914</v>
      </c>
      <c r="BX117">
        <v>0.38147050142288208</v>
      </c>
      <c r="BY117">
        <v>1.4074511528015137</v>
      </c>
      <c r="BZ117">
        <v>2.9481403827667236</v>
      </c>
      <c r="CA117">
        <v>1.6797057390213013</v>
      </c>
      <c r="CB117">
        <v>-3.8344305008649826E-2</v>
      </c>
      <c r="CC117">
        <v>-0.32839062809944153</v>
      </c>
      <c r="CD117">
        <v>-0.39634361863136292</v>
      </c>
      <c r="CE117">
        <v>0.59700429439544678</v>
      </c>
      <c r="CF117">
        <v>0.6060907244682312</v>
      </c>
      <c r="CG117">
        <v>0.5159803032875061</v>
      </c>
      <c r="CH117">
        <v>0.50986838340759277</v>
      </c>
      <c r="CI117">
        <v>0.1968609094619751</v>
      </c>
      <c r="CJ117">
        <v>0.14261962473392487</v>
      </c>
      <c r="CK117">
        <v>1.0887821204960346E-2</v>
      </c>
      <c r="CL117">
        <v>0.28024569153785706</v>
      </c>
      <c r="CM117">
        <v>8.8349208235740662E-2</v>
      </c>
      <c r="CN117">
        <v>-0.5395323634147644</v>
      </c>
      <c r="CO117">
        <v>-1.3137421607971191</v>
      </c>
      <c r="CP117">
        <v>-1.4416059255599976</v>
      </c>
      <c r="CQ117">
        <v>-1.5177779197692871</v>
      </c>
      <c r="CR117">
        <v>-1.0635416507720947</v>
      </c>
      <c r="CS117">
        <v>-1.096245288848877</v>
      </c>
      <c r="CT117">
        <v>-0.52403092384338379</v>
      </c>
      <c r="CU117">
        <v>1.7155077457427979</v>
      </c>
      <c r="CV117">
        <v>2.0698235034942627</v>
      </c>
      <c r="CW117">
        <v>2.5607922077178955</v>
      </c>
      <c r="CX117">
        <v>3.8833270072937012</v>
      </c>
      <c r="CY117">
        <v>2.5180537700653076</v>
      </c>
      <c r="CZ117">
        <v>0.6808503270149231</v>
      </c>
      <c r="DA117">
        <v>0.34350338578224182</v>
      </c>
      <c r="DB117">
        <v>0.29446613788604736</v>
      </c>
      <c r="DC117">
        <v>1.1185771226882935</v>
      </c>
      <c r="DD117">
        <v>1.1164200305938721</v>
      </c>
      <c r="DE117">
        <v>1.0015157461166382</v>
      </c>
      <c r="DF117">
        <v>1.0042724609375</v>
      </c>
      <c r="DG117">
        <v>0.74127835035324097</v>
      </c>
      <c r="DH117">
        <v>0.81710076332092285</v>
      </c>
      <c r="DI117">
        <v>0.91911143064498901</v>
      </c>
      <c r="DJ117">
        <v>1.4130012989044189</v>
      </c>
      <c r="DK117">
        <v>0.90428990125656128</v>
      </c>
      <c r="DL117">
        <v>0.12041855603456497</v>
      </c>
      <c r="DM117">
        <v>-0.66894835233688354</v>
      </c>
      <c r="DN117">
        <v>-0.8328317403793335</v>
      </c>
      <c r="DO117">
        <v>-0.86003035306930542</v>
      </c>
      <c r="DP117">
        <v>-0.36576604843139648</v>
      </c>
      <c r="DQ117">
        <v>-0.39982077479362488</v>
      </c>
      <c r="DR117">
        <v>0.37729483842849731</v>
      </c>
      <c r="DS117">
        <v>3.2453734874725342</v>
      </c>
      <c r="DT117">
        <v>3.7581768035888672</v>
      </c>
      <c r="DU117">
        <v>3.7141330242156982</v>
      </c>
      <c r="DV117">
        <v>4.8185133934020996</v>
      </c>
      <c r="DW117">
        <v>3.3564016819000244</v>
      </c>
      <c r="DX117">
        <v>1.4000449180603027</v>
      </c>
      <c r="DY117">
        <v>1.0153974294662476</v>
      </c>
      <c r="DZ117">
        <v>0.98527592420578003</v>
      </c>
      <c r="EA117">
        <v>1.8716453313827515</v>
      </c>
      <c r="EB117">
        <v>1.8532544374465942</v>
      </c>
      <c r="EC117">
        <v>1.7025518417358398</v>
      </c>
      <c r="ED117">
        <v>1.7181134223937988</v>
      </c>
      <c r="EE117">
        <v>1.5273306369781494</v>
      </c>
      <c r="EF117">
        <v>1.7909444570541382</v>
      </c>
      <c r="EG117">
        <v>2.2304420471191406</v>
      </c>
      <c r="EH117">
        <v>3.048520565032959</v>
      </c>
      <c r="EI117">
        <v>2.082378625869751</v>
      </c>
      <c r="EJ117">
        <v>1.0732828378677368</v>
      </c>
      <c r="EK117">
        <v>0.2620314359664917</v>
      </c>
      <c r="EL117">
        <v>4.6141374856233597E-2</v>
      </c>
      <c r="EM117">
        <v>8.9652538299560547E-2</v>
      </c>
      <c r="EN117">
        <v>0.64171105623245239</v>
      </c>
      <c r="EO117">
        <v>0.60570567846298218</v>
      </c>
      <c r="EP117">
        <v>1.6786661148071289</v>
      </c>
      <c r="EQ117">
        <v>5.454256534576416</v>
      </c>
      <c r="ER117">
        <v>6.1958904266357422</v>
      </c>
      <c r="ES117">
        <v>5.3793745040893555</v>
      </c>
      <c r="ET117">
        <v>6.1687741279602051</v>
      </c>
      <c r="EU117">
        <v>4.5668430328369141</v>
      </c>
      <c r="EV117">
        <v>2.4384477138519287</v>
      </c>
      <c r="EW117">
        <v>1.9855057001113892</v>
      </c>
      <c r="EX117">
        <v>1.9826955795288086</v>
      </c>
      <c r="EY117">
        <v>50.433307647705078</v>
      </c>
      <c r="EZ117">
        <v>50.379375457763672</v>
      </c>
      <c r="FA117">
        <v>50.204151153564453</v>
      </c>
      <c r="FB117">
        <v>49.436397552490234</v>
      </c>
      <c r="FC117">
        <v>49.064586639404297</v>
      </c>
      <c r="FD117">
        <v>48.62982177734375</v>
      </c>
      <c r="FE117">
        <v>47.714046478271484</v>
      </c>
      <c r="FF117">
        <v>46.964115142822266</v>
      </c>
      <c r="FG117">
        <v>47.933223724365234</v>
      </c>
      <c r="FH117">
        <v>50.020305633544922</v>
      </c>
      <c r="FI117">
        <v>52.04345703125</v>
      </c>
      <c r="FJ117">
        <v>54.168708801269531</v>
      </c>
      <c r="FK117">
        <v>55.687019348144531</v>
      </c>
      <c r="FL117">
        <v>56.815525054931641</v>
      </c>
      <c r="FM117">
        <v>57.111339569091797</v>
      </c>
      <c r="FN117">
        <v>57.431041717529297</v>
      </c>
      <c r="FO117">
        <v>57.811637878417969</v>
      </c>
      <c r="FP117">
        <v>56.449863433837891</v>
      </c>
      <c r="FQ117">
        <v>54.635746002197266</v>
      </c>
      <c r="FR117">
        <v>53.336151123046875</v>
      </c>
      <c r="FS117">
        <v>52.572925567626953</v>
      </c>
      <c r="FT117">
        <v>51.227272033691406</v>
      </c>
      <c r="FU117">
        <v>50.127357482910156</v>
      </c>
      <c r="FV117">
        <v>49.510993957519531</v>
      </c>
      <c r="FW117">
        <v>1</v>
      </c>
      <c r="FX117" s="60"/>
    </row>
    <row r="118" spans="1:180" x14ac:dyDescent="0.2">
      <c r="A118" t="s">
        <v>233</v>
      </c>
      <c r="B118" t="s">
        <v>217</v>
      </c>
      <c r="C118" t="s">
        <v>219</v>
      </c>
      <c r="D118" t="s">
        <v>11</v>
      </c>
      <c r="E118">
        <v>2015</v>
      </c>
      <c r="F118" t="s">
        <v>221</v>
      </c>
      <c r="G118" t="s">
        <v>234</v>
      </c>
      <c r="H118">
        <v>430.49</v>
      </c>
      <c r="K118">
        <v>169.36164062468902</v>
      </c>
      <c r="L118">
        <v>166.4343436608923</v>
      </c>
      <c r="M118">
        <v>164.20241607426024</v>
      </c>
      <c r="N118">
        <v>165.83055292221843</v>
      </c>
      <c r="O118">
        <v>172.61677137823403</v>
      </c>
      <c r="P118">
        <v>190.32047279417986</v>
      </c>
      <c r="Q118">
        <v>212.39369488770902</v>
      </c>
      <c r="R118">
        <v>230.82169973757297</v>
      </c>
      <c r="S118">
        <v>251.11635117441887</v>
      </c>
      <c r="T118">
        <v>261.4001364657363</v>
      </c>
      <c r="U118">
        <v>265.0903411911745</v>
      </c>
      <c r="V118">
        <v>263.40618441141424</v>
      </c>
      <c r="W118">
        <v>261.73474450920776</v>
      </c>
      <c r="X118">
        <v>261.34989570343231</v>
      </c>
      <c r="Y118">
        <v>258.85626282642312</v>
      </c>
      <c r="Z118">
        <v>253.46228388722207</v>
      </c>
      <c r="AA118">
        <v>248.37721644061796</v>
      </c>
      <c r="AB118">
        <v>235.76057986647766</v>
      </c>
      <c r="AC118">
        <v>211.0836491759714</v>
      </c>
      <c r="AD118">
        <v>201.33504401261558</v>
      </c>
      <c r="AE118">
        <v>194.82134213222335</v>
      </c>
      <c r="AF118">
        <v>189.10693896671546</v>
      </c>
      <c r="AG118">
        <v>180.58030069830048</v>
      </c>
      <c r="AH118">
        <v>174.42840663877541</v>
      </c>
      <c r="AI118">
        <v>-0.6840851902961731</v>
      </c>
      <c r="AJ118">
        <v>-0.41345208883285522</v>
      </c>
      <c r="AK118">
        <v>-0.94229209423065186</v>
      </c>
      <c r="AL118">
        <v>-1.4070416688919067</v>
      </c>
      <c r="AM118">
        <v>-2.1847648620605469</v>
      </c>
      <c r="AN118">
        <v>-2.1266417503356934</v>
      </c>
      <c r="AO118">
        <v>-2.2914221286773682</v>
      </c>
      <c r="AP118">
        <v>-2.7929997444152832</v>
      </c>
      <c r="AQ118">
        <v>-3.2901508808135986</v>
      </c>
      <c r="AR118">
        <v>-3.6900486946105957</v>
      </c>
      <c r="AS118">
        <v>-2.7183270454406738</v>
      </c>
      <c r="AT118">
        <v>-2.5308666229248047</v>
      </c>
      <c r="AU118">
        <v>-1.5800336599349976</v>
      </c>
      <c r="AV118">
        <v>-8.1076398491859436E-2</v>
      </c>
      <c r="AW118">
        <v>0.81796383857727051</v>
      </c>
      <c r="AX118">
        <v>1.6947993040084839</v>
      </c>
      <c r="AY118">
        <v>2.6567301750183105</v>
      </c>
      <c r="AZ118">
        <v>-0.82892465591430664</v>
      </c>
      <c r="BA118">
        <v>-1.7373026609420776</v>
      </c>
      <c r="BB118">
        <v>-2.8229949474334717</v>
      </c>
      <c r="BC118">
        <v>-2.7477874755859375</v>
      </c>
      <c r="BD118">
        <v>-2.687352180480957</v>
      </c>
      <c r="BE118">
        <v>-1.9983460903167725</v>
      </c>
      <c r="BF118">
        <v>-1.9518076181411743</v>
      </c>
      <c r="BG118">
        <v>0.11402415484189987</v>
      </c>
      <c r="BH118">
        <v>0.28364691138267517</v>
      </c>
      <c r="BI118">
        <v>-0.22807617485523224</v>
      </c>
      <c r="BJ118">
        <v>-0.6509246826171875</v>
      </c>
      <c r="BK118">
        <v>-1.1340060234069824</v>
      </c>
      <c r="BL118">
        <v>-1.2026312351226807</v>
      </c>
      <c r="BM118">
        <v>-1.3727325201034546</v>
      </c>
      <c r="BN118">
        <v>-1.8777823448181152</v>
      </c>
      <c r="BO118">
        <v>-2.2612349987030029</v>
      </c>
      <c r="BP118">
        <v>-2.596541166305542</v>
      </c>
      <c r="BQ118">
        <v>-1.5865926742553711</v>
      </c>
      <c r="BR118">
        <v>-1.4358396530151367</v>
      </c>
      <c r="BS118">
        <v>-0.47398272156715393</v>
      </c>
      <c r="BT118">
        <v>1.6230078935623169</v>
      </c>
      <c r="BU118">
        <v>2.3595943450927734</v>
      </c>
      <c r="BV118">
        <v>3.1884169578552246</v>
      </c>
      <c r="BW118">
        <v>4.1280608177185059</v>
      </c>
      <c r="BX118">
        <v>1.0300997495651245</v>
      </c>
      <c r="BY118">
        <v>-0.24595281481742859</v>
      </c>
      <c r="BZ118">
        <v>-1.4193404912948608</v>
      </c>
      <c r="CA118">
        <v>-1.3971493244171143</v>
      </c>
      <c r="CB118">
        <v>-1.4050866365432739</v>
      </c>
      <c r="CC118">
        <v>-0.75348484516143799</v>
      </c>
      <c r="CD118">
        <v>-0.74136662483215332</v>
      </c>
      <c r="CE118">
        <v>0.66679227352142334</v>
      </c>
      <c r="CF118">
        <v>0.76645559072494507</v>
      </c>
      <c r="CG118">
        <v>0.26658761501312256</v>
      </c>
      <c r="CH118">
        <v>-0.12724035978317261</v>
      </c>
      <c r="CI118">
        <v>-0.40625369548797607</v>
      </c>
      <c r="CJ118">
        <v>-0.56266433000564575</v>
      </c>
      <c r="CK118">
        <v>-0.73645085096359253</v>
      </c>
      <c r="CL118">
        <v>-1.2439056634902954</v>
      </c>
      <c r="CM118">
        <v>-1.5486108064651489</v>
      </c>
      <c r="CN118">
        <v>-1.8391811847686768</v>
      </c>
      <c r="CO118">
        <v>-0.80275696516036987</v>
      </c>
      <c r="CP118">
        <v>-0.67742729187011719</v>
      </c>
      <c r="CQ118">
        <v>0.29206478595733643</v>
      </c>
      <c r="CR118">
        <v>2.8032515048980713</v>
      </c>
      <c r="CS118">
        <v>3.4273228645324707</v>
      </c>
      <c r="CT118">
        <v>4.2228922843933105</v>
      </c>
      <c r="CU118">
        <v>5.1470999717712402</v>
      </c>
      <c r="CV118">
        <v>2.3176543712615967</v>
      </c>
      <c r="CW118">
        <v>0.78695154190063477</v>
      </c>
      <c r="CX118">
        <v>-0.44717368483543396</v>
      </c>
      <c r="CY118">
        <v>-0.46170145273208618</v>
      </c>
      <c r="CZ118">
        <v>-0.51699334383010864</v>
      </c>
      <c r="DA118">
        <v>0.10870226472616196</v>
      </c>
      <c r="DB118">
        <v>9.6981137990951538E-2</v>
      </c>
      <c r="DC118">
        <v>1.2195603847503662</v>
      </c>
      <c r="DD118">
        <v>1.2492642402648926</v>
      </c>
      <c r="DE118">
        <v>0.76125138998031616</v>
      </c>
      <c r="DF118">
        <v>0.39644396305084229</v>
      </c>
      <c r="DG118">
        <v>0.32149869203567505</v>
      </c>
      <c r="DH118">
        <v>7.7302545309066772E-2</v>
      </c>
      <c r="DI118">
        <v>-0.10016921907663345</v>
      </c>
      <c r="DJ118">
        <v>-0.61002904176712036</v>
      </c>
      <c r="DK118">
        <v>-0.83598673343658447</v>
      </c>
      <c r="DL118">
        <v>-1.0818212032318115</v>
      </c>
      <c r="DM118">
        <v>-1.892121322453022E-2</v>
      </c>
      <c r="DN118">
        <v>8.0985084176063538E-2</v>
      </c>
      <c r="DO118">
        <v>1.0581122636795044</v>
      </c>
      <c r="DP118">
        <v>3.9834949970245361</v>
      </c>
      <c r="DQ118">
        <v>4.495051383972168</v>
      </c>
      <c r="DR118">
        <v>5.2573671340942383</v>
      </c>
      <c r="DS118">
        <v>6.1661391258239746</v>
      </c>
      <c r="DT118">
        <v>3.6052088737487793</v>
      </c>
      <c r="DU118">
        <v>1.8198559284210205</v>
      </c>
      <c r="DV118">
        <v>0.52499312162399292</v>
      </c>
      <c r="DW118">
        <v>0.47374644875526428</v>
      </c>
      <c r="DX118">
        <v>0.37109985947608948</v>
      </c>
      <c r="DY118">
        <v>0.9708893895149231</v>
      </c>
      <c r="DZ118">
        <v>0.9353289008140564</v>
      </c>
      <c r="EA118">
        <v>2.017669677734375</v>
      </c>
      <c r="EB118">
        <v>1.9463632106781006</v>
      </c>
      <c r="EC118">
        <v>1.475467324256897</v>
      </c>
      <c r="ED118">
        <v>1.1525609493255615</v>
      </c>
      <c r="EE118">
        <v>1.3722575902938843</v>
      </c>
      <c r="EF118">
        <v>1.0013130903244019</v>
      </c>
      <c r="EG118">
        <v>0.81852042675018311</v>
      </c>
      <c r="EH118">
        <v>0.30518823862075806</v>
      </c>
      <c r="EI118">
        <v>0.19292925298213959</v>
      </c>
      <c r="EJ118">
        <v>1.1686402373015881E-2</v>
      </c>
      <c r="EK118">
        <v>1.1128131151199341</v>
      </c>
      <c r="EL118">
        <v>1.1760120391845703</v>
      </c>
      <c r="EM118">
        <v>2.1641631126403809</v>
      </c>
      <c r="EN118">
        <v>5.6875796318054199</v>
      </c>
      <c r="EO118">
        <v>6.03668212890625</v>
      </c>
      <c r="EP118">
        <v>6.7509846687316895</v>
      </c>
      <c r="EQ118">
        <v>7.6374702453613281</v>
      </c>
      <c r="ER118">
        <v>5.4642333984375</v>
      </c>
      <c r="ES118">
        <v>3.3112058639526367</v>
      </c>
      <c r="ET118">
        <v>1.928647518157959</v>
      </c>
      <c r="EU118">
        <v>1.8243845701217651</v>
      </c>
      <c r="EV118">
        <v>1.6533654928207397</v>
      </c>
      <c r="EW118">
        <v>2.2157506942749023</v>
      </c>
      <c r="EX118">
        <v>2.1457698345184326</v>
      </c>
      <c r="EY118">
        <v>67.608543395996094</v>
      </c>
      <c r="EZ118">
        <v>67.025093078613281</v>
      </c>
      <c r="FA118">
        <v>66.224143981933594</v>
      </c>
      <c r="FB118">
        <v>65.711143493652344</v>
      </c>
      <c r="FC118">
        <v>65.281623840332031</v>
      </c>
      <c r="FD118">
        <v>65.109725952148438</v>
      </c>
      <c r="FE118">
        <v>65.341545104980469</v>
      </c>
      <c r="FF118">
        <v>67.8431396484375</v>
      </c>
      <c r="FG118">
        <v>72.219841003417969</v>
      </c>
      <c r="FH118">
        <v>75.77606201171875</v>
      </c>
      <c r="FI118">
        <v>78.491317749023437</v>
      </c>
      <c r="FJ118">
        <v>80.138847351074219</v>
      </c>
      <c r="FK118">
        <v>81.856330871582031</v>
      </c>
      <c r="FL118">
        <v>83.085174560546875</v>
      </c>
      <c r="FM118">
        <v>83.503547668457031</v>
      </c>
      <c r="FN118">
        <v>83.630912780761719</v>
      </c>
      <c r="FO118">
        <v>83.037406921386719</v>
      </c>
      <c r="FP118">
        <v>81.489280700683594</v>
      </c>
      <c r="FQ118">
        <v>79.087753295898437</v>
      </c>
      <c r="FR118">
        <v>75.872604370117188</v>
      </c>
      <c r="FS118">
        <v>73.018287658691406</v>
      </c>
      <c r="FT118">
        <v>71.493232727050781</v>
      </c>
      <c r="FU118">
        <v>70.60003662109375</v>
      </c>
      <c r="FV118">
        <v>69.482353210449219</v>
      </c>
      <c r="FW118">
        <v>1</v>
      </c>
      <c r="FX118" s="60"/>
    </row>
    <row r="119" spans="1:180" x14ac:dyDescent="0.2">
      <c r="A119" t="s">
        <v>233</v>
      </c>
      <c r="B119" t="s">
        <v>217</v>
      </c>
      <c r="C119" t="s">
        <v>219</v>
      </c>
      <c r="D119" t="s">
        <v>36</v>
      </c>
      <c r="E119">
        <v>2015</v>
      </c>
      <c r="F119" t="s">
        <v>222</v>
      </c>
      <c r="G119" t="s">
        <v>234</v>
      </c>
      <c r="H119">
        <v>430.49</v>
      </c>
      <c r="K119">
        <v>169.18810976413479</v>
      </c>
      <c r="L119">
        <v>166.43087357971422</v>
      </c>
      <c r="M119">
        <v>165.11753449323336</v>
      </c>
      <c r="N119">
        <v>166.879347383126</v>
      </c>
      <c r="O119">
        <v>174.64792979961834</v>
      </c>
      <c r="P119">
        <v>193.21224781323446</v>
      </c>
      <c r="Q119">
        <v>217.07691363472742</v>
      </c>
      <c r="R119">
        <v>229.79755710965372</v>
      </c>
      <c r="S119">
        <v>238.27527442097909</v>
      </c>
      <c r="T119">
        <v>242.78047518762625</v>
      </c>
      <c r="U119">
        <v>241.33303422857975</v>
      </c>
      <c r="V119">
        <v>242.20521528482459</v>
      </c>
      <c r="W119">
        <v>241.73788050910878</v>
      </c>
      <c r="X119">
        <v>241.67119080996994</v>
      </c>
      <c r="Y119">
        <v>240.02901338255091</v>
      </c>
      <c r="Z119">
        <v>236.45615060976891</v>
      </c>
      <c r="AA119">
        <v>233.39789266321247</v>
      </c>
      <c r="AB119">
        <v>228.70912407494052</v>
      </c>
      <c r="AC119">
        <v>209.7195784690939</v>
      </c>
      <c r="AD119">
        <v>200.23684007084407</v>
      </c>
      <c r="AE119">
        <v>192.28054090223594</v>
      </c>
      <c r="AF119">
        <v>185.42506315308231</v>
      </c>
      <c r="AG119">
        <v>177.47648523343682</v>
      </c>
      <c r="AH119">
        <v>173.55541993639221</v>
      </c>
      <c r="AI119">
        <v>-0.80890262126922607</v>
      </c>
      <c r="AJ119">
        <v>-0.77672719955444336</v>
      </c>
      <c r="AK119">
        <v>-0.71212977170944214</v>
      </c>
      <c r="AL119">
        <v>-0.75034546852111816</v>
      </c>
      <c r="AM119">
        <v>-1.2829304933547974</v>
      </c>
      <c r="AN119">
        <v>-1.7188297510147095</v>
      </c>
      <c r="AO119">
        <v>-2.3230717182159424</v>
      </c>
      <c r="AP119">
        <v>-2.5139386653900146</v>
      </c>
      <c r="AQ119">
        <v>-1.826712965965271</v>
      </c>
      <c r="AR119">
        <v>-2.1422474384307861</v>
      </c>
      <c r="AS119">
        <v>-2.9143702983856201</v>
      </c>
      <c r="AT119">
        <v>-2.9306881427764893</v>
      </c>
      <c r="AU119">
        <v>-3.0439643859863281</v>
      </c>
      <c r="AV119">
        <v>-2.6782717704772949</v>
      </c>
      <c r="AW119">
        <v>-2.697120189666748</v>
      </c>
      <c r="AX119">
        <v>-2.3703408241271973</v>
      </c>
      <c r="AY119">
        <v>-1.584951639175415</v>
      </c>
      <c r="AZ119">
        <v>-2.1697065830230713</v>
      </c>
      <c r="BA119">
        <v>-0.73223042488098145</v>
      </c>
      <c r="BB119">
        <v>1.1468424797058105</v>
      </c>
      <c r="BC119">
        <v>0.50455272197723389</v>
      </c>
      <c r="BD119">
        <v>-1.1746616363525391</v>
      </c>
      <c r="BE119">
        <v>-1.4297279119491577</v>
      </c>
      <c r="BF119">
        <v>-1.5481449365615845</v>
      </c>
      <c r="BG119">
        <v>8.9470716193318367E-3</v>
      </c>
      <c r="BH119">
        <v>2.6355918496847153E-2</v>
      </c>
      <c r="BI119">
        <v>6.0875244438648224E-2</v>
      </c>
      <c r="BJ119">
        <v>3.9727021008729935E-2</v>
      </c>
      <c r="BK119">
        <v>-0.42543160915374756</v>
      </c>
      <c r="BL119">
        <v>-0.66869628429412842</v>
      </c>
      <c r="BM119">
        <v>-0.99909055233001709</v>
      </c>
      <c r="BN119">
        <v>-0.86002475023269653</v>
      </c>
      <c r="BO119">
        <v>-0.63565468788146973</v>
      </c>
      <c r="BP119">
        <v>-1.1814039945602417</v>
      </c>
      <c r="BQ119">
        <v>-1.8592690229415894</v>
      </c>
      <c r="BR119">
        <v>-1.9892337322235107</v>
      </c>
      <c r="BS119">
        <v>-2.0691709518432617</v>
      </c>
      <c r="BT119">
        <v>-1.6581704616546631</v>
      </c>
      <c r="BU119">
        <v>-1.691614031791687</v>
      </c>
      <c r="BV119">
        <v>-1.1671856641769409</v>
      </c>
      <c r="BW119">
        <v>0.61662477254867554</v>
      </c>
      <c r="BX119">
        <v>0.6375775933265686</v>
      </c>
      <c r="BY119">
        <v>1.3267289400100708</v>
      </c>
      <c r="BZ119">
        <v>2.6848347187042236</v>
      </c>
      <c r="CA119">
        <v>1.7726153135299683</v>
      </c>
      <c r="CB119">
        <v>-7.1791365742683411E-2</v>
      </c>
      <c r="CC119">
        <v>-0.38534212112426758</v>
      </c>
      <c r="CD119">
        <v>-0.47588664293289185</v>
      </c>
      <c r="CE119">
        <v>0.57538729906082153</v>
      </c>
      <c r="CF119">
        <v>0.58256882429122925</v>
      </c>
      <c r="CG119">
        <v>0.59625619649887085</v>
      </c>
      <c r="CH119">
        <v>0.58692878484725952</v>
      </c>
      <c r="CI119">
        <v>0.16846950352191925</v>
      </c>
      <c r="CJ119">
        <v>5.8622922748327255E-2</v>
      </c>
      <c r="CK119">
        <v>-8.2105182111263275E-2</v>
      </c>
      <c r="CL119">
        <v>0.28547102212905884</v>
      </c>
      <c r="CM119">
        <v>0.18926869332790375</v>
      </c>
      <c r="CN119">
        <v>-0.5159267783164978</v>
      </c>
      <c r="CO119">
        <v>-1.1285092830657959</v>
      </c>
      <c r="CP119">
        <v>-1.3371851444244385</v>
      </c>
      <c r="CQ119">
        <v>-1.3940321207046509</v>
      </c>
      <c r="CR119">
        <v>-0.95165145397186279</v>
      </c>
      <c r="CS119">
        <v>-0.99520349502563477</v>
      </c>
      <c r="CT119">
        <v>-0.33388409018516541</v>
      </c>
      <c r="CU119">
        <v>2.1414299011230469</v>
      </c>
      <c r="CV119">
        <v>2.5818939208984375</v>
      </c>
      <c r="CW119">
        <v>2.7527577877044678</v>
      </c>
      <c r="CX119">
        <v>3.7500433921813965</v>
      </c>
      <c r="CY119">
        <v>2.650871753692627</v>
      </c>
      <c r="CZ119">
        <v>0.69205319881439209</v>
      </c>
      <c r="DA119">
        <v>0.33799630403518677</v>
      </c>
      <c r="DB119">
        <v>0.26675617694854736</v>
      </c>
      <c r="DC119">
        <v>1.1418274641036987</v>
      </c>
      <c r="DD119">
        <v>1.1387816667556763</v>
      </c>
      <c r="DE119">
        <v>1.1316370964050293</v>
      </c>
      <c r="DF119">
        <v>1.134130597114563</v>
      </c>
      <c r="DG119">
        <v>0.76237058639526367</v>
      </c>
      <c r="DH119">
        <v>0.78594213724136353</v>
      </c>
      <c r="DI119">
        <v>0.83488017320632935</v>
      </c>
      <c r="DJ119">
        <v>1.430966854095459</v>
      </c>
      <c r="DK119">
        <v>1.0141921043395996</v>
      </c>
      <c r="DL119">
        <v>0.14955052733421326</v>
      </c>
      <c r="DM119">
        <v>-0.39774936437606812</v>
      </c>
      <c r="DN119">
        <v>-0.68513661623001099</v>
      </c>
      <c r="DO119">
        <v>-0.71889322996139526</v>
      </c>
      <c r="DP119">
        <v>-0.24513234198093414</v>
      </c>
      <c r="DQ119">
        <v>-0.29879295825958252</v>
      </c>
      <c r="DR119">
        <v>0.49941742420196533</v>
      </c>
      <c r="DS119">
        <v>3.6662349700927734</v>
      </c>
      <c r="DT119">
        <v>4.5262103080749512</v>
      </c>
      <c r="DU119">
        <v>4.1787867546081543</v>
      </c>
      <c r="DV119">
        <v>4.8152518272399902</v>
      </c>
      <c r="DW119">
        <v>3.5291280746459961</v>
      </c>
      <c r="DX119">
        <v>1.4558978080749512</v>
      </c>
      <c r="DY119">
        <v>1.0613347291946411</v>
      </c>
      <c r="DZ119">
        <v>1.0093990564346313</v>
      </c>
      <c r="EA119">
        <v>1.9596772193908691</v>
      </c>
      <c r="EB119">
        <v>1.9418648481369019</v>
      </c>
      <c r="EC119">
        <v>1.9046421051025391</v>
      </c>
      <c r="ED119">
        <v>1.9242030382156372</v>
      </c>
      <c r="EE119">
        <v>1.6198694705963135</v>
      </c>
      <c r="EF119">
        <v>1.8360756635665894</v>
      </c>
      <c r="EG119">
        <v>2.1588613986968994</v>
      </c>
      <c r="EH119">
        <v>3.0848808288574219</v>
      </c>
      <c r="EI119">
        <v>2.2052505016326904</v>
      </c>
      <c r="EJ119">
        <v>1.1103940010070801</v>
      </c>
      <c r="EK119">
        <v>0.6573517918586731</v>
      </c>
      <c r="EL119">
        <v>0.25631788372993469</v>
      </c>
      <c r="EM119">
        <v>0.25590017437934875</v>
      </c>
      <c r="EN119">
        <v>0.77496898174285889</v>
      </c>
      <c r="EO119">
        <v>0.70671325922012329</v>
      </c>
      <c r="EP119">
        <v>1.7025724649429321</v>
      </c>
      <c r="EQ119">
        <v>5.8678116798400879</v>
      </c>
      <c r="ER119">
        <v>7.3334946632385254</v>
      </c>
      <c r="ES119">
        <v>6.2377462387084961</v>
      </c>
      <c r="ET119">
        <v>6.3532443046569824</v>
      </c>
      <c r="EU119">
        <v>4.7971906661987305</v>
      </c>
      <c r="EV119">
        <v>2.5587680339813232</v>
      </c>
      <c r="EW119">
        <v>2.1057205200195312</v>
      </c>
      <c r="EX119">
        <v>2.0816574096679687</v>
      </c>
      <c r="EY119">
        <v>47.599437713623047</v>
      </c>
      <c r="EZ119">
        <v>46.920158386230469</v>
      </c>
      <c r="FA119">
        <v>46.82598876953125</v>
      </c>
      <c r="FB119">
        <v>46.461521148681641</v>
      </c>
      <c r="FC119">
        <v>46.046310424804687</v>
      </c>
      <c r="FD119">
        <v>45.460247039794922</v>
      </c>
      <c r="FE119">
        <v>44.561328887939453</v>
      </c>
      <c r="FF119">
        <v>44.636009216308594</v>
      </c>
      <c r="FG119">
        <v>44.554080963134766</v>
      </c>
      <c r="FH119">
        <v>45.945030212402344</v>
      </c>
      <c r="FI119">
        <v>48.373126983642578</v>
      </c>
      <c r="FJ119">
        <v>49.663944244384766</v>
      </c>
      <c r="FK119">
        <v>50.721923828125</v>
      </c>
      <c r="FL119">
        <v>52.144828796386719</v>
      </c>
      <c r="FM119">
        <v>52.835227966308594</v>
      </c>
      <c r="FN119">
        <v>53.323040008544922</v>
      </c>
      <c r="FO119">
        <v>53.028640747070313</v>
      </c>
      <c r="FP119">
        <v>51.949302673339844</v>
      </c>
      <c r="FQ119">
        <v>50.267417907714844</v>
      </c>
      <c r="FR119">
        <v>49.316883087158203</v>
      </c>
      <c r="FS119">
        <v>47.992481231689453</v>
      </c>
      <c r="FT119">
        <v>46.924430847167969</v>
      </c>
      <c r="FU119">
        <v>46.538455963134766</v>
      </c>
      <c r="FV119">
        <v>46.492305755615234</v>
      </c>
      <c r="FW119">
        <v>1</v>
      </c>
      <c r="FX119" s="60"/>
    </row>
    <row r="120" spans="1:180" x14ac:dyDescent="0.2">
      <c r="A120" t="s">
        <v>233</v>
      </c>
      <c r="B120" t="s">
        <v>217</v>
      </c>
      <c r="C120" t="s">
        <v>219</v>
      </c>
      <c r="D120" t="s">
        <v>37</v>
      </c>
      <c r="E120">
        <v>2015</v>
      </c>
      <c r="F120" t="s">
        <v>222</v>
      </c>
      <c r="G120" t="s">
        <v>234</v>
      </c>
      <c r="H120">
        <v>430.49</v>
      </c>
      <c r="K120">
        <v>180.33299584561522</v>
      </c>
      <c r="L120">
        <v>177.41548998529566</v>
      </c>
      <c r="M120">
        <v>174.22779754372948</v>
      </c>
      <c r="N120">
        <v>174.70988280434784</v>
      </c>
      <c r="O120">
        <v>181.95655983163991</v>
      </c>
      <c r="P120">
        <v>200.82130101148556</v>
      </c>
      <c r="Q120">
        <v>224.21016850695494</v>
      </c>
      <c r="R120">
        <v>237.90402351488919</v>
      </c>
      <c r="S120">
        <v>249.42220541010084</v>
      </c>
      <c r="T120">
        <v>258.99729225730476</v>
      </c>
      <c r="U120">
        <v>266.00342743165464</v>
      </c>
      <c r="V120">
        <v>273.22023719675974</v>
      </c>
      <c r="W120">
        <v>274.47025275393719</v>
      </c>
      <c r="X120">
        <v>274.7865306515389</v>
      </c>
      <c r="Y120">
        <v>272.38634133875195</v>
      </c>
      <c r="Z120">
        <v>267.0878091901352</v>
      </c>
      <c r="AA120">
        <v>260.92326821124703</v>
      </c>
      <c r="AB120">
        <v>249.63943776930023</v>
      </c>
      <c r="AC120">
        <v>225.22251875023139</v>
      </c>
      <c r="AD120">
        <v>214.98652987349516</v>
      </c>
      <c r="AE120">
        <v>208.99530054615443</v>
      </c>
      <c r="AF120">
        <v>200.73378757125852</v>
      </c>
      <c r="AG120">
        <v>192.66420685896048</v>
      </c>
      <c r="AH120">
        <v>185.53684298209305</v>
      </c>
      <c r="AI120">
        <v>-0.85626852512359619</v>
      </c>
      <c r="AJ120">
        <v>-0.7958182692527771</v>
      </c>
      <c r="AK120">
        <v>-0.74537891149520874</v>
      </c>
      <c r="AL120">
        <v>-0.74508243799209595</v>
      </c>
      <c r="AM120">
        <v>-1.2071691751480103</v>
      </c>
      <c r="AN120">
        <v>-1.6701593399047852</v>
      </c>
      <c r="AO120">
        <v>-2.2817001342773437</v>
      </c>
      <c r="AP120">
        <v>-2.8508989810943604</v>
      </c>
      <c r="AQ120">
        <v>-2.0491700172424316</v>
      </c>
      <c r="AR120">
        <v>-2.3779652118682861</v>
      </c>
      <c r="AS120">
        <v>-2.9741990566253662</v>
      </c>
      <c r="AT120">
        <v>-3.4704303741455078</v>
      </c>
      <c r="AU120">
        <v>-3.5030498504638672</v>
      </c>
      <c r="AV120">
        <v>-2.9235515594482422</v>
      </c>
      <c r="AW120">
        <v>-2.9053108692169189</v>
      </c>
      <c r="AX120">
        <v>-2.0830583572387695</v>
      </c>
      <c r="AY120">
        <v>-0.94765961170196533</v>
      </c>
      <c r="AZ120">
        <v>-0.97450709342956543</v>
      </c>
      <c r="BA120">
        <v>-0.1345718652009964</v>
      </c>
      <c r="BB120">
        <v>1.7851099967956543</v>
      </c>
      <c r="BC120">
        <v>0.61935484409332275</v>
      </c>
      <c r="BD120">
        <v>-0.95082747936248779</v>
      </c>
      <c r="BE120">
        <v>-1.2468608617782593</v>
      </c>
      <c r="BF120">
        <v>-1.4449698925018311</v>
      </c>
      <c r="BG120">
        <v>-8.3237431943416595E-2</v>
      </c>
      <c r="BH120">
        <v>-4.4714070856571198E-2</v>
      </c>
      <c r="BI120">
        <v>-2.1304044872522354E-2</v>
      </c>
      <c r="BJ120">
        <v>-2.2798473015427589E-2</v>
      </c>
      <c r="BK120">
        <v>-0.40285173058509827</v>
      </c>
      <c r="BL120">
        <v>-0.64353024959564209</v>
      </c>
      <c r="BM120">
        <v>-0.82796037197113037</v>
      </c>
      <c r="BN120">
        <v>-1.0422085523605347</v>
      </c>
      <c r="BO120">
        <v>-0.77913463115692139</v>
      </c>
      <c r="BP120">
        <v>-1.3327534198760986</v>
      </c>
      <c r="BQ120">
        <v>-1.9939006567001343</v>
      </c>
      <c r="BR120">
        <v>-2.4319519996643066</v>
      </c>
      <c r="BS120">
        <v>-2.4537618160247803</v>
      </c>
      <c r="BT120">
        <v>-1.8149712085723877</v>
      </c>
      <c r="BU120">
        <v>-1.8133169412612915</v>
      </c>
      <c r="BV120">
        <v>-0.91393584012985229</v>
      </c>
      <c r="BW120">
        <v>1.2242770195007324</v>
      </c>
      <c r="BX120">
        <v>1.3068817853927612</v>
      </c>
      <c r="BY120">
        <v>1.738616943359375</v>
      </c>
      <c r="BZ120">
        <v>3.2476022243499756</v>
      </c>
      <c r="CA120">
        <v>1.9769730567932129</v>
      </c>
      <c r="CB120">
        <v>0.15015652775764465</v>
      </c>
      <c r="CC120">
        <v>-0.23056189715862274</v>
      </c>
      <c r="CD120">
        <v>-0.41935190558433533</v>
      </c>
      <c r="CE120">
        <v>0.45216155052185059</v>
      </c>
      <c r="CF120">
        <v>0.47549840807914734</v>
      </c>
      <c r="CG120">
        <v>0.48018801212310791</v>
      </c>
      <c r="CH120">
        <v>0.47745320200920105</v>
      </c>
      <c r="CI120">
        <v>0.15421609580516815</v>
      </c>
      <c r="CJ120">
        <v>6.7509911954402924E-2</v>
      </c>
      <c r="CK120">
        <v>0.1788952648639679</v>
      </c>
      <c r="CL120">
        <v>0.21048478782176971</v>
      </c>
      <c r="CM120">
        <v>0.10048800706863403</v>
      </c>
      <c r="CN120">
        <v>-0.60884290933609009</v>
      </c>
      <c r="CO120">
        <v>-1.3149490356445313</v>
      </c>
      <c r="CP120">
        <v>-1.7127052545547485</v>
      </c>
      <c r="CQ120">
        <v>-1.7270280122756958</v>
      </c>
      <c r="CR120">
        <v>-1.0471718311309814</v>
      </c>
      <c r="CS120">
        <v>-1.0570052862167358</v>
      </c>
      <c r="CT120">
        <v>-0.10420507937669754</v>
      </c>
      <c r="CU120">
        <v>2.7285537719726562</v>
      </c>
      <c r="CV120">
        <v>2.8869647979736328</v>
      </c>
      <c r="CW120">
        <v>3.0359818935394287</v>
      </c>
      <c r="CX120">
        <v>4.2605199813842773</v>
      </c>
      <c r="CY120">
        <v>2.9172554016113281</v>
      </c>
      <c r="CZ120">
        <v>0.91269469261169434</v>
      </c>
      <c r="DA120">
        <v>0.47332370281219482</v>
      </c>
      <c r="DB120">
        <v>0.29098799824714661</v>
      </c>
      <c r="DC120">
        <v>0.98756057024002075</v>
      </c>
      <c r="DD120">
        <v>0.99571090936660767</v>
      </c>
      <c r="DE120">
        <v>0.98168009519577026</v>
      </c>
      <c r="DF120">
        <v>0.97770488262176514</v>
      </c>
      <c r="DG120">
        <v>0.71128392219543457</v>
      </c>
      <c r="DH120">
        <v>0.77855008840560913</v>
      </c>
      <c r="DI120">
        <v>1.1857509613037109</v>
      </c>
      <c r="DJ120">
        <v>1.4631781578063965</v>
      </c>
      <c r="DK120">
        <v>0.98011064529418945</v>
      </c>
      <c r="DL120">
        <v>0.11506759375333786</v>
      </c>
      <c r="DM120">
        <v>-0.63599735498428345</v>
      </c>
      <c r="DN120">
        <v>-0.99345844984054565</v>
      </c>
      <c r="DO120">
        <v>-1.0002942085266113</v>
      </c>
      <c r="DP120">
        <v>-0.27937239408493042</v>
      </c>
      <c r="DQ120">
        <v>-0.30069366097450256</v>
      </c>
      <c r="DR120">
        <v>0.70552563667297363</v>
      </c>
      <c r="DS120">
        <v>4.2328305244445801</v>
      </c>
      <c r="DT120">
        <v>4.4670476913452148</v>
      </c>
      <c r="DU120">
        <v>4.3333468437194824</v>
      </c>
      <c r="DV120">
        <v>5.2734379768371582</v>
      </c>
      <c r="DW120">
        <v>3.8575375080108643</v>
      </c>
      <c r="DX120">
        <v>1.6752328872680664</v>
      </c>
      <c r="DY120">
        <v>1.1772092580795288</v>
      </c>
      <c r="DZ120">
        <v>1.0013278722763062</v>
      </c>
      <c r="EA120">
        <v>1.7605916261672974</v>
      </c>
      <c r="EB120">
        <v>1.7468150854110718</v>
      </c>
      <c r="EC120">
        <v>1.7057549953460693</v>
      </c>
      <c r="ED120">
        <v>1.699988842010498</v>
      </c>
      <c r="EE120">
        <v>1.5156013965606689</v>
      </c>
      <c r="EF120">
        <v>1.805179238319397</v>
      </c>
      <c r="EG120">
        <v>2.6394906044006348</v>
      </c>
      <c r="EH120">
        <v>3.2718684673309326</v>
      </c>
      <c r="EI120">
        <v>2.2501461505889893</v>
      </c>
      <c r="EJ120">
        <v>1.160279393196106</v>
      </c>
      <c r="EK120">
        <v>0.34430104494094849</v>
      </c>
      <c r="EL120">
        <v>4.5019719749689102E-2</v>
      </c>
      <c r="EM120">
        <v>4.8994015902280807E-2</v>
      </c>
      <c r="EN120">
        <v>0.82920801639556885</v>
      </c>
      <c r="EO120">
        <v>0.79130023717880249</v>
      </c>
      <c r="EP120">
        <v>1.8746482133865356</v>
      </c>
      <c r="EQ120">
        <v>6.4047675132751465</v>
      </c>
      <c r="ER120">
        <v>6.7484369277954102</v>
      </c>
      <c r="ES120">
        <v>6.2065353393554687</v>
      </c>
      <c r="ET120">
        <v>6.7359299659729004</v>
      </c>
      <c r="EU120">
        <v>5.2151556015014648</v>
      </c>
      <c r="EV120">
        <v>2.776216983795166</v>
      </c>
      <c r="EW120">
        <v>2.1935083866119385</v>
      </c>
      <c r="EX120">
        <v>2.0269458293914795</v>
      </c>
      <c r="EY120">
        <v>61.854808807373047</v>
      </c>
      <c r="EZ120">
        <v>61.920963287353516</v>
      </c>
      <c r="FA120">
        <v>60.440811157226563</v>
      </c>
      <c r="FB120">
        <v>59.497520446777344</v>
      </c>
      <c r="FC120">
        <v>58.037124633789063</v>
      </c>
      <c r="FD120">
        <v>56.963886260986328</v>
      </c>
      <c r="FE120">
        <v>55.550319671630859</v>
      </c>
      <c r="FF120">
        <v>55.380992889404297</v>
      </c>
      <c r="FG120">
        <v>56.764598846435547</v>
      </c>
      <c r="FH120">
        <v>60.391685485839844</v>
      </c>
      <c r="FI120">
        <v>64.697868347167969</v>
      </c>
      <c r="FJ120">
        <v>69.611991882324219</v>
      </c>
      <c r="FK120">
        <v>72.091720581054687</v>
      </c>
      <c r="FL120">
        <v>72.846076965332031</v>
      </c>
      <c r="FM120">
        <v>72.985786437988281</v>
      </c>
      <c r="FN120">
        <v>73.621696472167969</v>
      </c>
      <c r="FO120">
        <v>73.235054016113281</v>
      </c>
      <c r="FP120">
        <v>71.716011047363281</v>
      </c>
      <c r="FQ120">
        <v>68.849311828613281</v>
      </c>
      <c r="FR120">
        <v>66.941482543945313</v>
      </c>
      <c r="FS120">
        <v>66.068183898925781</v>
      </c>
      <c r="FT120">
        <v>64.766471862792969</v>
      </c>
      <c r="FU120">
        <v>65.3255615234375</v>
      </c>
      <c r="FV120">
        <v>63.800422668457031</v>
      </c>
      <c r="FW120">
        <v>1</v>
      </c>
      <c r="FX120" s="60"/>
    </row>
    <row r="121" spans="1:180" x14ac:dyDescent="0.2">
      <c r="A121" t="s">
        <v>233</v>
      </c>
      <c r="B121" t="s">
        <v>217</v>
      </c>
      <c r="C121" t="s">
        <v>219</v>
      </c>
      <c r="D121" t="s">
        <v>38</v>
      </c>
      <c r="E121">
        <v>2015</v>
      </c>
      <c r="F121" t="s">
        <v>222</v>
      </c>
      <c r="G121" t="s">
        <v>234</v>
      </c>
      <c r="H121">
        <v>430.49</v>
      </c>
      <c r="K121">
        <v>182.95488496170177</v>
      </c>
      <c r="L121">
        <v>179.21362975216445</v>
      </c>
      <c r="M121">
        <v>175.11412292674453</v>
      </c>
      <c r="N121">
        <v>175.50260106792166</v>
      </c>
      <c r="O121">
        <v>184.35446178984938</v>
      </c>
      <c r="P121">
        <v>202.74902102199661</v>
      </c>
      <c r="Q121">
        <v>226.6973462998067</v>
      </c>
      <c r="R121">
        <v>241.22421085212147</v>
      </c>
      <c r="S121">
        <v>256.87947791697064</v>
      </c>
      <c r="T121">
        <v>270.8919161000286</v>
      </c>
      <c r="U121">
        <v>279.34355861146577</v>
      </c>
      <c r="V121">
        <v>284.69305204671548</v>
      </c>
      <c r="W121">
        <v>285.18455055817424</v>
      </c>
      <c r="X121">
        <v>286.31710382956152</v>
      </c>
      <c r="Y121">
        <v>285.48740960587833</v>
      </c>
      <c r="Z121">
        <v>277.65675621567198</v>
      </c>
      <c r="AA121">
        <v>269.275595587483</v>
      </c>
      <c r="AB121">
        <v>256.22358218967605</v>
      </c>
      <c r="AC121">
        <v>229.15125594200302</v>
      </c>
      <c r="AD121">
        <v>217.16318298271969</v>
      </c>
      <c r="AE121">
        <v>209.48092972866579</v>
      </c>
      <c r="AF121">
        <v>201.20713576406715</v>
      </c>
      <c r="AG121">
        <v>191.33445912207947</v>
      </c>
      <c r="AH121">
        <v>184.44004594474484</v>
      </c>
      <c r="AI121">
        <v>-0.83630192279815674</v>
      </c>
      <c r="AJ121">
        <v>-0.76453065872192383</v>
      </c>
      <c r="AK121">
        <v>-0.65926283597946167</v>
      </c>
      <c r="AL121">
        <v>-0.6797860860824585</v>
      </c>
      <c r="AM121">
        <v>-1.1138867139816284</v>
      </c>
      <c r="AN121">
        <v>-1.5208563804626465</v>
      </c>
      <c r="AO121">
        <v>-2.2534773349761963</v>
      </c>
      <c r="AP121">
        <v>-2.8857390880584717</v>
      </c>
      <c r="AQ121">
        <v>-2.1115963459014893</v>
      </c>
      <c r="AR121">
        <v>-2.4977476596832275</v>
      </c>
      <c r="AS121">
        <v>-3.2636141777038574</v>
      </c>
      <c r="AT121">
        <v>-3.8733699321746826</v>
      </c>
      <c r="AU121">
        <v>-3.7499475479125977</v>
      </c>
      <c r="AV121">
        <v>-3.0936510562896729</v>
      </c>
      <c r="AW121">
        <v>-3.089137077331543</v>
      </c>
      <c r="AX121">
        <v>-2.043954610824585</v>
      </c>
      <c r="AY121">
        <v>-0.81352990865707397</v>
      </c>
      <c r="AZ121">
        <v>-0.95343267917633057</v>
      </c>
      <c r="BA121">
        <v>-0.28641772270202637</v>
      </c>
      <c r="BB121">
        <v>1.975874662399292</v>
      </c>
      <c r="BC121">
        <v>0.75801324844360352</v>
      </c>
      <c r="BD121">
        <v>-0.93979275226593018</v>
      </c>
      <c r="BE121">
        <v>-1.3089624643325806</v>
      </c>
      <c r="BF121">
        <v>-1.5079411268234253</v>
      </c>
      <c r="BG121">
        <v>-2.0505528897047043E-2</v>
      </c>
      <c r="BH121">
        <v>2.1036509424448013E-2</v>
      </c>
      <c r="BI121">
        <v>8.5502445697784424E-2</v>
      </c>
      <c r="BJ121">
        <v>5.8062117546796799E-2</v>
      </c>
      <c r="BK121">
        <v>-0.29466760158538818</v>
      </c>
      <c r="BL121">
        <v>-0.49742361903190613</v>
      </c>
      <c r="BM121">
        <v>-0.83448892831802368</v>
      </c>
      <c r="BN121">
        <v>-1.0869272947311401</v>
      </c>
      <c r="BO121">
        <v>-0.84471333026885986</v>
      </c>
      <c r="BP121">
        <v>-1.4203174114227295</v>
      </c>
      <c r="BQ121">
        <v>-2.2105669975280762</v>
      </c>
      <c r="BR121">
        <v>-2.7149817943572998</v>
      </c>
      <c r="BS121">
        <v>-2.6317219734191895</v>
      </c>
      <c r="BT121">
        <v>-1.9064441919326782</v>
      </c>
      <c r="BU121">
        <v>-1.9148757457733154</v>
      </c>
      <c r="BV121">
        <v>-0.82074105739593506</v>
      </c>
      <c r="BW121">
        <v>1.4138268232345581</v>
      </c>
      <c r="BX121">
        <v>1.4056042432785034</v>
      </c>
      <c r="BY121">
        <v>1.7309966087341309</v>
      </c>
      <c r="BZ121">
        <v>3.40993332862854</v>
      </c>
      <c r="CA121">
        <v>2.0840742588043213</v>
      </c>
      <c r="CB121">
        <v>0.1612856388092041</v>
      </c>
      <c r="CC121">
        <v>-0.28057083487510681</v>
      </c>
      <c r="CD121">
        <v>-0.46018359065055847</v>
      </c>
      <c r="CE121">
        <v>0.54451256990432739</v>
      </c>
      <c r="CF121">
        <v>0.56511795520782471</v>
      </c>
      <c r="CG121">
        <v>0.60132461786270142</v>
      </c>
      <c r="CH121">
        <v>0.56909352540969849</v>
      </c>
      <c r="CI121">
        <v>0.27272108197212219</v>
      </c>
      <c r="CJ121">
        <v>0.21140275895595551</v>
      </c>
      <c r="CK121">
        <v>0.14829817414283752</v>
      </c>
      <c r="CL121">
        <v>0.15892422199249268</v>
      </c>
      <c r="CM121">
        <v>3.2725974917411804E-2</v>
      </c>
      <c r="CN121">
        <v>-0.67409241199493408</v>
      </c>
      <c r="CO121">
        <v>-1.4812297821044922</v>
      </c>
      <c r="CP121">
        <v>-1.9126856327056885</v>
      </c>
      <c r="CQ121">
        <v>-1.857242226600647</v>
      </c>
      <c r="CR121">
        <v>-1.0841883420944214</v>
      </c>
      <c r="CS121">
        <v>-1.101585865020752</v>
      </c>
      <c r="CT121">
        <v>2.6452818885445595E-2</v>
      </c>
      <c r="CU121">
        <v>2.9564871788024902</v>
      </c>
      <c r="CV121">
        <v>3.0394661426544189</v>
      </c>
      <c r="CW121">
        <v>3.1282515525817871</v>
      </c>
      <c r="CX121">
        <v>4.4031577110290527</v>
      </c>
      <c r="CY121">
        <v>3.0024998188018799</v>
      </c>
      <c r="CZ121">
        <v>0.92388921976089478</v>
      </c>
      <c r="DA121">
        <v>0.43169006705284119</v>
      </c>
      <c r="DB121">
        <v>0.26549002528190613</v>
      </c>
      <c r="DC121">
        <v>1.1095306873321533</v>
      </c>
      <c r="DD121">
        <v>1.1091994047164917</v>
      </c>
      <c r="DE121">
        <v>1.1171468496322632</v>
      </c>
      <c r="DF121">
        <v>1.0801249742507935</v>
      </c>
      <c r="DG121">
        <v>0.84010976552963257</v>
      </c>
      <c r="DH121">
        <v>0.92022913694381714</v>
      </c>
      <c r="DI121">
        <v>1.1310852766036987</v>
      </c>
      <c r="DJ121">
        <v>1.4047757387161255</v>
      </c>
      <c r="DK121">
        <v>0.91016530990600586</v>
      </c>
      <c r="DL121">
        <v>7.2132483124732971E-2</v>
      </c>
      <c r="DM121">
        <v>-0.75189244747161865</v>
      </c>
      <c r="DN121">
        <v>-1.1103895902633667</v>
      </c>
      <c r="DO121">
        <v>-1.082762598991394</v>
      </c>
      <c r="DP121">
        <v>-0.261932373046875</v>
      </c>
      <c r="DQ121">
        <v>-0.28829601407051086</v>
      </c>
      <c r="DR121">
        <v>0.87364673614501953</v>
      </c>
      <c r="DS121">
        <v>4.499147891998291</v>
      </c>
      <c r="DT121">
        <v>4.6733279228210449</v>
      </c>
      <c r="DU121">
        <v>4.5255064964294434</v>
      </c>
      <c r="DV121">
        <v>5.3963823318481445</v>
      </c>
      <c r="DW121">
        <v>3.9209256172180176</v>
      </c>
      <c r="DX121">
        <v>1.6864928007125854</v>
      </c>
      <c r="DY121">
        <v>1.1439509391784668</v>
      </c>
      <c r="DZ121">
        <v>0.99116367101669312</v>
      </c>
      <c r="EA121">
        <v>1.9253270626068115</v>
      </c>
      <c r="EB121">
        <v>1.8947665691375732</v>
      </c>
      <c r="EC121">
        <v>1.8619121313095093</v>
      </c>
      <c r="ED121">
        <v>1.8179731369018555</v>
      </c>
      <c r="EE121">
        <v>1.659328818321228</v>
      </c>
      <c r="EF121">
        <v>1.9436619281768799</v>
      </c>
      <c r="EG121">
        <v>2.5500738620758057</v>
      </c>
      <c r="EH121">
        <v>3.203587532043457</v>
      </c>
      <c r="EI121">
        <v>2.1770482063293457</v>
      </c>
      <c r="EJ121">
        <v>1.1495627164840698</v>
      </c>
      <c r="EK121">
        <v>0.30115479230880737</v>
      </c>
      <c r="EL121">
        <v>4.7998543828725815E-2</v>
      </c>
      <c r="EM121">
        <v>3.5463042557239532E-2</v>
      </c>
      <c r="EN121">
        <v>0.9252745509147644</v>
      </c>
      <c r="EO121">
        <v>0.88596540689468384</v>
      </c>
      <c r="EP121">
        <v>2.0968601703643799</v>
      </c>
      <c r="EQ121">
        <v>6.7265043258666992</v>
      </c>
      <c r="ER121">
        <v>7.0323648452758789</v>
      </c>
      <c r="ES121">
        <v>6.5429210662841797</v>
      </c>
      <c r="ET121">
        <v>6.8304409980773926</v>
      </c>
      <c r="EU121">
        <v>5.2469863891601562</v>
      </c>
      <c r="EV121">
        <v>2.7875711917877197</v>
      </c>
      <c r="EW121">
        <v>2.1723425388336182</v>
      </c>
      <c r="EX121">
        <v>2.0389211177825928</v>
      </c>
      <c r="EY121">
        <v>64.837448120117188</v>
      </c>
      <c r="EZ121">
        <v>63.862297058105469</v>
      </c>
      <c r="FA121">
        <v>61.542850494384766</v>
      </c>
      <c r="FB121">
        <v>60.756496429443359</v>
      </c>
      <c r="FC121">
        <v>61.336578369140625</v>
      </c>
      <c r="FD121">
        <v>59.461971282958984</v>
      </c>
      <c r="FE121">
        <v>58.454616546630859</v>
      </c>
      <c r="FF121">
        <v>59.944927215576172</v>
      </c>
      <c r="FG121">
        <v>63.982521057128906</v>
      </c>
      <c r="FH121">
        <v>69.228851318359375</v>
      </c>
      <c r="FI121">
        <v>73.380752563476563</v>
      </c>
      <c r="FJ121">
        <v>77.0679931640625</v>
      </c>
      <c r="FK121">
        <v>79.277595520019531</v>
      </c>
      <c r="FL121">
        <v>80.449623107910156</v>
      </c>
      <c r="FM121">
        <v>81.236358642578125</v>
      </c>
      <c r="FN121">
        <v>80.693626403808594</v>
      </c>
      <c r="FO121">
        <v>79.193679809570313</v>
      </c>
      <c r="FP121">
        <v>77.467422485351563</v>
      </c>
      <c r="FQ121">
        <v>73.521820068359375</v>
      </c>
      <c r="FR121">
        <v>69.680503845214844</v>
      </c>
      <c r="FS121">
        <v>67.313201904296875</v>
      </c>
      <c r="FT121">
        <v>65.673255920410156</v>
      </c>
      <c r="FU121">
        <v>63.699748992919922</v>
      </c>
      <c r="FV121">
        <v>61.310356140136719</v>
      </c>
      <c r="FW121">
        <v>1</v>
      </c>
      <c r="FX121" s="60"/>
    </row>
    <row r="122" spans="1:180" x14ac:dyDescent="0.2">
      <c r="A122" t="s">
        <v>233</v>
      </c>
      <c r="B122" t="s">
        <v>217</v>
      </c>
      <c r="C122" t="s">
        <v>219</v>
      </c>
      <c r="D122" t="s">
        <v>39</v>
      </c>
      <c r="E122">
        <v>2015</v>
      </c>
      <c r="F122" t="s">
        <v>222</v>
      </c>
      <c r="G122" t="s">
        <v>234</v>
      </c>
      <c r="H122">
        <v>430.49</v>
      </c>
      <c r="K122">
        <v>182.12496950353659</v>
      </c>
      <c r="L122">
        <v>178.88935917829889</v>
      </c>
      <c r="M122">
        <v>175.98003487121437</v>
      </c>
      <c r="N122">
        <v>176.44655922230064</v>
      </c>
      <c r="O122">
        <v>184.5167553319715</v>
      </c>
      <c r="P122">
        <v>203.70249561256557</v>
      </c>
      <c r="Q122">
        <v>228.97189122857432</v>
      </c>
      <c r="R122">
        <v>246.24726305211891</v>
      </c>
      <c r="S122">
        <v>266.81664612602975</v>
      </c>
      <c r="T122">
        <v>282.50575593342757</v>
      </c>
      <c r="U122">
        <v>293.41030019469639</v>
      </c>
      <c r="V122">
        <v>296.33159124753092</v>
      </c>
      <c r="W122">
        <v>293.60076457455779</v>
      </c>
      <c r="X122">
        <v>294.19251391272292</v>
      </c>
      <c r="Y122">
        <v>294.15676944716103</v>
      </c>
      <c r="Z122">
        <v>288.54567578220599</v>
      </c>
      <c r="AA122">
        <v>281.17566431574568</v>
      </c>
      <c r="AB122">
        <v>265.60594459087918</v>
      </c>
      <c r="AC122">
        <v>237.27365122597953</v>
      </c>
      <c r="AD122">
        <v>226.14204188374117</v>
      </c>
      <c r="AE122">
        <v>219.20820088190811</v>
      </c>
      <c r="AF122">
        <v>209.09106715069734</v>
      </c>
      <c r="AG122">
        <v>197.23947700465845</v>
      </c>
      <c r="AH122">
        <v>190.06994059345914</v>
      </c>
      <c r="AI122">
        <v>-1.0233198404312134</v>
      </c>
      <c r="AJ122">
        <v>-0.88976103067398071</v>
      </c>
      <c r="AK122">
        <v>-1.2660410404205322</v>
      </c>
      <c r="AL122">
        <v>-1.4339412450790405</v>
      </c>
      <c r="AM122">
        <v>-2.1006050109863281</v>
      </c>
      <c r="AN122">
        <v>-2.1107039451599121</v>
      </c>
      <c r="AO122">
        <v>-2.2729673385620117</v>
      </c>
      <c r="AP122">
        <v>-2.998603343963623</v>
      </c>
      <c r="AQ122">
        <v>-3.5487897396087646</v>
      </c>
      <c r="AR122">
        <v>-4.2826418876647949</v>
      </c>
      <c r="AS122">
        <v>-3.3745548725128174</v>
      </c>
      <c r="AT122">
        <v>-3.3453927040100098</v>
      </c>
      <c r="AU122">
        <v>-1.7686017751693726</v>
      </c>
      <c r="AV122">
        <v>-0.59116834402084351</v>
      </c>
      <c r="AW122">
        <v>-0.60834133625030518</v>
      </c>
      <c r="AX122">
        <v>0.16025115549564362</v>
      </c>
      <c r="AY122">
        <v>3.3522782325744629</v>
      </c>
      <c r="AZ122">
        <v>-0.35425588488578796</v>
      </c>
      <c r="BA122">
        <v>-1.930635929107666</v>
      </c>
      <c r="BB122">
        <v>-2.1176848411560059</v>
      </c>
      <c r="BC122">
        <v>-2.392235279083252</v>
      </c>
      <c r="BD122">
        <v>-2.1156063079833984</v>
      </c>
      <c r="BE122">
        <v>-1.7890998125076294</v>
      </c>
      <c r="BF122">
        <v>-1.7864310741424561</v>
      </c>
      <c r="BG122">
        <v>-8.6005367338657379E-2</v>
      </c>
      <c r="BH122">
        <v>1.3820874504745007E-2</v>
      </c>
      <c r="BI122">
        <v>-0.37285491824150085</v>
      </c>
      <c r="BJ122">
        <v>-0.56010293960571289</v>
      </c>
      <c r="BK122">
        <v>-0.9611581563949585</v>
      </c>
      <c r="BL122">
        <v>-1.1121304035186768</v>
      </c>
      <c r="BM122">
        <v>-1.3123000860214233</v>
      </c>
      <c r="BN122">
        <v>-2.0055420398712158</v>
      </c>
      <c r="BO122">
        <v>-2.4296433925628662</v>
      </c>
      <c r="BP122">
        <v>-2.8226420879364014</v>
      </c>
      <c r="BQ122">
        <v>-2.0580735206604004</v>
      </c>
      <c r="BR122">
        <v>-2.0521657466888428</v>
      </c>
      <c r="BS122">
        <v>-0.44168996810913086</v>
      </c>
      <c r="BT122">
        <v>2.1855099201202393</v>
      </c>
      <c r="BU122">
        <v>2.3417227268218994</v>
      </c>
      <c r="BV122">
        <v>3.1149885654449463</v>
      </c>
      <c r="BW122">
        <v>5.2256903648376465</v>
      </c>
      <c r="BX122">
        <v>1.7497715950012207</v>
      </c>
      <c r="BY122">
        <v>-0.29283726215362549</v>
      </c>
      <c r="BZ122">
        <v>-0.63415288925170898</v>
      </c>
      <c r="CA122">
        <v>-0.87405878305435181</v>
      </c>
      <c r="CB122">
        <v>-0.74225813150405884</v>
      </c>
      <c r="CC122">
        <v>-0.4718555212020874</v>
      </c>
      <c r="CD122">
        <v>-0.50756442546844482</v>
      </c>
      <c r="CE122">
        <v>0.56317579746246338</v>
      </c>
      <c r="CF122">
        <v>0.63963896036148071</v>
      </c>
      <c r="CG122">
        <v>0.24576306343078613</v>
      </c>
      <c r="CH122">
        <v>4.5114852488040924E-2</v>
      </c>
      <c r="CI122">
        <v>-0.17198079824447632</v>
      </c>
      <c r="CJ122">
        <v>-0.42052128911018372</v>
      </c>
      <c r="CK122">
        <v>-0.64694488048553467</v>
      </c>
      <c r="CL122">
        <v>-1.3177505731582642</v>
      </c>
      <c r="CM122">
        <v>-1.6545262336730957</v>
      </c>
      <c r="CN122">
        <v>-1.8114508390426636</v>
      </c>
      <c r="CO122">
        <v>-1.1462823152542114</v>
      </c>
      <c r="CP122">
        <v>-1.1564809083938599</v>
      </c>
      <c r="CQ122">
        <v>0.47732508182525635</v>
      </c>
      <c r="CR122">
        <v>4.1086287498474121</v>
      </c>
      <c r="CS122">
        <v>4.3849282264709473</v>
      </c>
      <c r="CT122">
        <v>5.1614303588867187</v>
      </c>
      <c r="CU122">
        <v>6.5232095718383789</v>
      </c>
      <c r="CV122">
        <v>3.2070145606994629</v>
      </c>
      <c r="CW122">
        <v>0.84149712324142456</v>
      </c>
      <c r="CX122">
        <v>0.39333689212799072</v>
      </c>
      <c r="CY122">
        <v>0.1774255782365799</v>
      </c>
      <c r="CZ122">
        <v>0.20891855657100677</v>
      </c>
      <c r="DA122">
        <v>0.4404638409614563</v>
      </c>
      <c r="DB122">
        <v>0.37817472219467163</v>
      </c>
      <c r="DC122">
        <v>1.2123569250106812</v>
      </c>
      <c r="DD122">
        <v>1.2654570341110229</v>
      </c>
      <c r="DE122">
        <v>0.86438101530075073</v>
      </c>
      <c r="DF122">
        <v>0.65033262968063354</v>
      </c>
      <c r="DG122">
        <v>0.61719655990600586</v>
      </c>
      <c r="DH122">
        <v>0.27108779549598694</v>
      </c>
      <c r="DI122">
        <v>1.8410328775644302E-2</v>
      </c>
      <c r="DJ122">
        <v>-0.62995928525924683</v>
      </c>
      <c r="DK122">
        <v>-0.87940901517868042</v>
      </c>
      <c r="DL122">
        <v>-0.80025941133499146</v>
      </c>
      <c r="DM122">
        <v>-0.23449115455150604</v>
      </c>
      <c r="DN122">
        <v>-0.26079598069190979</v>
      </c>
      <c r="DO122">
        <v>1.3963401317596436</v>
      </c>
      <c r="DP122">
        <v>6.0317478179931641</v>
      </c>
      <c r="DQ122">
        <v>6.428133487701416</v>
      </c>
      <c r="DR122">
        <v>7.2078728675842285</v>
      </c>
      <c r="DS122">
        <v>7.8207292556762695</v>
      </c>
      <c r="DT122">
        <v>4.6642575263977051</v>
      </c>
      <c r="DU122">
        <v>1.9758315086364746</v>
      </c>
      <c r="DV122">
        <v>1.4208266735076904</v>
      </c>
      <c r="DW122">
        <v>1.228909969329834</v>
      </c>
      <c r="DX122">
        <v>1.16009521484375</v>
      </c>
      <c r="DY122">
        <v>1.352783203125</v>
      </c>
      <c r="DZ122">
        <v>1.2639138698577881</v>
      </c>
      <c r="EA122">
        <v>2.1496715545654297</v>
      </c>
      <c r="EB122">
        <v>2.1690390110015869</v>
      </c>
      <c r="EC122">
        <v>1.7575671672821045</v>
      </c>
      <c r="ED122">
        <v>1.524170994758606</v>
      </c>
      <c r="EE122">
        <v>1.7566434144973755</v>
      </c>
      <c r="EF122">
        <v>1.2696614265441895</v>
      </c>
      <c r="EG122">
        <v>0.97907757759094238</v>
      </c>
      <c r="EH122">
        <v>0.36310213804244995</v>
      </c>
      <c r="EI122">
        <v>0.23973716795444489</v>
      </c>
      <c r="EJ122">
        <v>0.6597403883934021</v>
      </c>
      <c r="EK122">
        <v>1.0819904804229736</v>
      </c>
      <c r="EL122">
        <v>1.0324307680130005</v>
      </c>
      <c r="EM122">
        <v>2.7232518196105957</v>
      </c>
      <c r="EN122">
        <v>8.8084259033203125</v>
      </c>
      <c r="EO122">
        <v>9.3781976699829102</v>
      </c>
      <c r="EP122">
        <v>10.162610054016113</v>
      </c>
      <c r="EQ122">
        <v>9.6941413879394531</v>
      </c>
      <c r="ER122">
        <v>6.7682852745056152</v>
      </c>
      <c r="ES122">
        <v>3.6136300563812256</v>
      </c>
      <c r="ET122">
        <v>2.9043586254119873</v>
      </c>
      <c r="EU122">
        <v>2.7470862865447998</v>
      </c>
      <c r="EV122">
        <v>2.5334434509277344</v>
      </c>
      <c r="EW122">
        <v>2.670027494430542</v>
      </c>
      <c r="EX122">
        <v>2.5427806377410889</v>
      </c>
      <c r="EY122">
        <v>61.990100860595703</v>
      </c>
      <c r="EZ122">
        <v>61.3466796875</v>
      </c>
      <c r="FA122">
        <v>60.557910919189453</v>
      </c>
      <c r="FB122">
        <v>60.055027008056641</v>
      </c>
      <c r="FC122">
        <v>59.9620361328125</v>
      </c>
      <c r="FD122">
        <v>59.551197052001953</v>
      </c>
      <c r="FE122">
        <v>61.354946136474609</v>
      </c>
      <c r="FF122">
        <v>67.383834838867188</v>
      </c>
      <c r="FG122">
        <v>74.357170104980469</v>
      </c>
      <c r="FH122">
        <v>77.721420288085937</v>
      </c>
      <c r="FI122">
        <v>81.551849365234375</v>
      </c>
      <c r="FJ122">
        <v>83.748252868652344</v>
      </c>
      <c r="FK122">
        <v>84.205795288085938</v>
      </c>
      <c r="FL122">
        <v>84.814193725585937</v>
      </c>
      <c r="FM122">
        <v>86.093162536621094</v>
      </c>
      <c r="FN122">
        <v>86.792488098144531</v>
      </c>
      <c r="FO122">
        <v>86.372077941894531</v>
      </c>
      <c r="FP122">
        <v>83.960731506347656</v>
      </c>
      <c r="FQ122">
        <v>80.8741455078125</v>
      </c>
      <c r="FR122">
        <v>78.137619018554688</v>
      </c>
      <c r="FS122">
        <v>76.135414123535156</v>
      </c>
      <c r="FT122">
        <v>73.38916015625</v>
      </c>
      <c r="FU122">
        <v>70.814697265625</v>
      </c>
      <c r="FV122">
        <v>68.820121765136719</v>
      </c>
      <c r="FW122">
        <v>1</v>
      </c>
      <c r="FX122" s="60"/>
    </row>
    <row r="123" spans="1:180" x14ac:dyDescent="0.2">
      <c r="A123" t="s">
        <v>233</v>
      </c>
      <c r="B123" t="s">
        <v>217</v>
      </c>
      <c r="C123" t="s">
        <v>219</v>
      </c>
      <c r="D123" t="s">
        <v>40</v>
      </c>
      <c r="E123">
        <v>2015</v>
      </c>
      <c r="F123" t="s">
        <v>222</v>
      </c>
      <c r="G123" t="s">
        <v>234</v>
      </c>
      <c r="H123">
        <v>430.49</v>
      </c>
      <c r="K123">
        <v>170.57670690712686</v>
      </c>
      <c r="L123">
        <v>166.87516547992286</v>
      </c>
      <c r="M123">
        <v>165.68524935833449</v>
      </c>
      <c r="N123">
        <v>168.74152770801703</v>
      </c>
      <c r="O123">
        <v>176.51029710839944</v>
      </c>
      <c r="P123">
        <v>193.84551491866227</v>
      </c>
      <c r="Q123">
        <v>216.65491491778968</v>
      </c>
      <c r="R123">
        <v>237.15256298729747</v>
      </c>
      <c r="S123">
        <v>254.64846076350929</v>
      </c>
      <c r="T123">
        <v>262.55209313413371</v>
      </c>
      <c r="U123">
        <v>264.60003438527235</v>
      </c>
      <c r="V123">
        <v>262.15102698148536</v>
      </c>
      <c r="W123">
        <v>259.61617143818734</v>
      </c>
      <c r="X123">
        <v>258.69737680084137</v>
      </c>
      <c r="Y123">
        <v>255.26849296241494</v>
      </c>
      <c r="Z123">
        <v>248.53574149381967</v>
      </c>
      <c r="AA123">
        <v>240.80212517242842</v>
      </c>
      <c r="AB123">
        <v>228.71702670905907</v>
      </c>
      <c r="AC123">
        <v>205.76927308458801</v>
      </c>
      <c r="AD123">
        <v>196.17048191697629</v>
      </c>
      <c r="AE123">
        <v>189.49072305249476</v>
      </c>
      <c r="AF123">
        <v>184.09103630269524</v>
      </c>
      <c r="AG123">
        <v>175.33057850800202</v>
      </c>
      <c r="AH123">
        <v>170.05205839972103</v>
      </c>
      <c r="AI123">
        <v>-0.5647817850112915</v>
      </c>
      <c r="AJ123">
        <v>-0.4774620532989502</v>
      </c>
      <c r="AK123">
        <v>-1.0722200870513916</v>
      </c>
      <c r="AL123">
        <v>-1.6351968050003052</v>
      </c>
      <c r="AM123">
        <v>-2.2697327136993408</v>
      </c>
      <c r="AN123">
        <v>-2.1669702529907227</v>
      </c>
      <c r="AO123">
        <v>-2.3594741821289062</v>
      </c>
      <c r="AP123">
        <v>-2.947209358215332</v>
      </c>
      <c r="AQ123">
        <v>-3.4456086158752441</v>
      </c>
      <c r="AR123">
        <v>-3.6423399448394775</v>
      </c>
      <c r="AS123">
        <v>-2.7345137596130371</v>
      </c>
      <c r="AT123">
        <v>-2.5740067958831787</v>
      </c>
      <c r="AU123">
        <v>-1.6001026630401611</v>
      </c>
      <c r="AV123">
        <v>-5.829213559627533E-2</v>
      </c>
      <c r="AW123">
        <v>0.600635826587677</v>
      </c>
      <c r="AX123">
        <v>1.3842071294784546</v>
      </c>
      <c r="AY123">
        <v>2.3868663311004639</v>
      </c>
      <c r="AZ123">
        <v>-0.92259073257446289</v>
      </c>
      <c r="BA123">
        <v>-1.7857398986816406</v>
      </c>
      <c r="BB123">
        <v>-2.7154057025909424</v>
      </c>
      <c r="BC123">
        <v>-2.7061483860015869</v>
      </c>
      <c r="BD123">
        <v>-2.6367528438568115</v>
      </c>
      <c r="BE123">
        <v>-2.0032138824462891</v>
      </c>
      <c r="BF123">
        <v>-1.9708493947982788</v>
      </c>
      <c r="BG123">
        <v>0.31293344497680664</v>
      </c>
      <c r="BH123">
        <v>0.34503492712974548</v>
      </c>
      <c r="BI123">
        <v>-0.2286541759967804</v>
      </c>
      <c r="BJ123">
        <v>-0.78146457672119141</v>
      </c>
      <c r="BK123">
        <v>-1.1396968364715576</v>
      </c>
      <c r="BL123">
        <v>-1.2010746002197266</v>
      </c>
      <c r="BM123">
        <v>-1.4125831127166748</v>
      </c>
      <c r="BN123">
        <v>-1.9712127447128296</v>
      </c>
      <c r="BO123">
        <v>-2.3749349117279053</v>
      </c>
      <c r="BP123">
        <v>-2.567035436630249</v>
      </c>
      <c r="BQ123">
        <v>-1.547580361366272</v>
      </c>
      <c r="BR123">
        <v>-1.416115403175354</v>
      </c>
      <c r="BS123">
        <v>-0.44849348068237305</v>
      </c>
      <c r="BT123">
        <v>1.6743307113647461</v>
      </c>
      <c r="BU123">
        <v>2.1987593173980713</v>
      </c>
      <c r="BV123">
        <v>2.9708690643310547</v>
      </c>
      <c r="BW123">
        <v>3.9244356155395508</v>
      </c>
      <c r="BX123">
        <v>0.95586705207824707</v>
      </c>
      <c r="BY123">
        <v>-0.23939283192157745</v>
      </c>
      <c r="BZ123">
        <v>-1.2662918567657471</v>
      </c>
      <c r="CA123">
        <v>-1.2652026414871216</v>
      </c>
      <c r="CB123">
        <v>-1.2567477226257324</v>
      </c>
      <c r="CC123">
        <v>-0.66162002086639404</v>
      </c>
      <c r="CD123">
        <v>-0.65858316421508789</v>
      </c>
      <c r="CE123">
        <v>0.92083626985549927</v>
      </c>
      <c r="CF123">
        <v>0.91469383239746094</v>
      </c>
      <c r="CG123">
        <v>0.35559698939323425</v>
      </c>
      <c r="CH123">
        <v>-0.19017228484153748</v>
      </c>
      <c r="CI123">
        <v>-0.35703745484352112</v>
      </c>
      <c r="CJ123">
        <v>-0.53209811449050903</v>
      </c>
      <c r="CK123">
        <v>-0.75676923990249634</v>
      </c>
      <c r="CL123">
        <v>-1.2952404022216797</v>
      </c>
      <c r="CM123">
        <v>-1.6333894729614258</v>
      </c>
      <c r="CN123">
        <v>-1.8222830295562744</v>
      </c>
      <c r="CO123">
        <v>-0.72551381587982178</v>
      </c>
      <c r="CP123">
        <v>-0.61416339874267578</v>
      </c>
      <c r="CQ123">
        <v>0.34910750389099121</v>
      </c>
      <c r="CR123">
        <v>2.8743400573730469</v>
      </c>
      <c r="CS123">
        <v>3.3056149482727051</v>
      </c>
      <c r="CT123">
        <v>4.069786548614502</v>
      </c>
      <c r="CU123">
        <v>4.989351749420166</v>
      </c>
      <c r="CV123">
        <v>2.2568812370300293</v>
      </c>
      <c r="CW123">
        <v>0.83160245418548584</v>
      </c>
      <c r="CX123">
        <v>-0.26264020800590515</v>
      </c>
      <c r="CY123">
        <v>-0.26720795035362244</v>
      </c>
      <c r="CZ123">
        <v>-0.30096036195755005</v>
      </c>
      <c r="DA123">
        <v>0.26756381988525391</v>
      </c>
      <c r="DB123">
        <v>0.25028839707374573</v>
      </c>
      <c r="DC123">
        <v>1.5287392139434814</v>
      </c>
      <c r="DD123">
        <v>1.484352707862854</v>
      </c>
      <c r="DE123">
        <v>0.93984812498092651</v>
      </c>
      <c r="DF123">
        <v>0.40112003684043884</v>
      </c>
      <c r="DG123">
        <v>0.42562192678451538</v>
      </c>
      <c r="DH123">
        <v>0.1368783712387085</v>
      </c>
      <c r="DI123">
        <v>-0.10095541924238205</v>
      </c>
      <c r="DJ123">
        <v>-0.61926800012588501</v>
      </c>
      <c r="DK123">
        <v>-0.89184409379959106</v>
      </c>
      <c r="DL123">
        <v>-1.0775305032730103</v>
      </c>
      <c r="DM123">
        <v>9.6552692353725433E-2</v>
      </c>
      <c r="DN123">
        <v>0.18778860569000244</v>
      </c>
      <c r="DO123">
        <v>1.1467084884643555</v>
      </c>
      <c r="DP123">
        <v>4.0743494033813477</v>
      </c>
      <c r="DQ123">
        <v>4.4124703407287598</v>
      </c>
      <c r="DR123">
        <v>5.168703556060791</v>
      </c>
      <c r="DS123">
        <v>6.054267406463623</v>
      </c>
      <c r="DT123">
        <v>3.5578954219818115</v>
      </c>
      <c r="DU123">
        <v>1.9025977849960327</v>
      </c>
      <c r="DV123">
        <v>0.74101150035858154</v>
      </c>
      <c r="DW123">
        <v>0.73078668117523193</v>
      </c>
      <c r="DX123">
        <v>0.65482693910598755</v>
      </c>
      <c r="DY123">
        <v>1.1967476606369019</v>
      </c>
      <c r="DZ123">
        <v>1.1591598987579346</v>
      </c>
      <c r="EA123">
        <v>2.40645432472229</v>
      </c>
      <c r="EB123">
        <v>2.3068497180938721</v>
      </c>
      <c r="EC123">
        <v>1.7834140062332153</v>
      </c>
      <c r="ED123">
        <v>1.2548521757125854</v>
      </c>
      <c r="EE123">
        <v>1.5556577444076538</v>
      </c>
      <c r="EF123">
        <v>1.1027741432189941</v>
      </c>
      <c r="EG123">
        <v>0.84593558311462402</v>
      </c>
      <c r="EH123">
        <v>0.35672867298126221</v>
      </c>
      <c r="EI123">
        <v>0.1788296103477478</v>
      </c>
      <c r="EJ123">
        <v>-2.2260861005634069E-3</v>
      </c>
      <c r="EK123">
        <v>1.2834861278533936</v>
      </c>
      <c r="EL123">
        <v>1.3456798791885376</v>
      </c>
      <c r="EM123">
        <v>2.2983176708221436</v>
      </c>
      <c r="EN123">
        <v>5.8069725036621094</v>
      </c>
      <c r="EO123">
        <v>6.0105938911437988</v>
      </c>
      <c r="EP123">
        <v>6.7553658485412598</v>
      </c>
      <c r="EQ123">
        <v>7.5918369293212891</v>
      </c>
      <c r="ER123">
        <v>5.4363532066345215</v>
      </c>
      <c r="ES123">
        <v>3.4489448070526123</v>
      </c>
      <c r="ET123">
        <v>2.1901252269744873</v>
      </c>
      <c r="EU123">
        <v>2.1717324256896973</v>
      </c>
      <c r="EV123">
        <v>2.0348320007324219</v>
      </c>
      <c r="EW123">
        <v>2.5383415222167969</v>
      </c>
      <c r="EX123">
        <v>2.471426248550415</v>
      </c>
      <c r="EY123">
        <v>69.366584777832031</v>
      </c>
      <c r="EZ123">
        <v>68.064552307128906</v>
      </c>
      <c r="FA123">
        <v>67.765464782714844</v>
      </c>
      <c r="FB123">
        <v>67.565452575683594</v>
      </c>
      <c r="FC123">
        <v>67.065742492675781</v>
      </c>
      <c r="FD123">
        <v>67.128974914550781</v>
      </c>
      <c r="FE123">
        <v>67.601585388183594</v>
      </c>
      <c r="FF123">
        <v>70.714813232421875</v>
      </c>
      <c r="FG123">
        <v>73.501747131347656</v>
      </c>
      <c r="FH123">
        <v>76.241470336914063</v>
      </c>
      <c r="FI123">
        <v>78.223030090332031</v>
      </c>
      <c r="FJ123">
        <v>79.347099304199219</v>
      </c>
      <c r="FK123">
        <v>80.466629028320313</v>
      </c>
      <c r="FL123">
        <v>81.513252258300781</v>
      </c>
      <c r="FM123">
        <v>81.579864501953125</v>
      </c>
      <c r="FN123">
        <v>81.003952026367188</v>
      </c>
      <c r="FO123">
        <v>78.698387145996094</v>
      </c>
      <c r="FP123">
        <v>76.688629150390625</v>
      </c>
      <c r="FQ123">
        <v>74.262855529785156</v>
      </c>
      <c r="FR123">
        <v>70.902816772460938</v>
      </c>
      <c r="FS123">
        <v>67.671684265136719</v>
      </c>
      <c r="FT123">
        <v>66.428794860839844</v>
      </c>
      <c r="FU123">
        <v>64.981719970703125</v>
      </c>
      <c r="FV123">
        <v>64.049125671386719</v>
      </c>
      <c r="FW123">
        <v>1</v>
      </c>
      <c r="FX123" s="60"/>
    </row>
    <row r="124" spans="1:180" x14ac:dyDescent="0.2">
      <c r="A124" t="s">
        <v>233</v>
      </c>
      <c r="B124" t="s">
        <v>217</v>
      </c>
      <c r="C124" t="s">
        <v>219</v>
      </c>
      <c r="D124" t="s">
        <v>41</v>
      </c>
      <c r="E124">
        <v>2015</v>
      </c>
      <c r="F124" t="s">
        <v>222</v>
      </c>
      <c r="G124" t="s">
        <v>234</v>
      </c>
      <c r="H124">
        <v>430.49</v>
      </c>
      <c r="K124">
        <v>173.06701573825956</v>
      </c>
      <c r="L124">
        <v>170.30897771948852</v>
      </c>
      <c r="M124">
        <v>169.12600191793959</v>
      </c>
      <c r="N124">
        <v>171.8073735138012</v>
      </c>
      <c r="O124">
        <v>180.32056425815543</v>
      </c>
      <c r="P124">
        <v>198.39237994121578</v>
      </c>
      <c r="Q124">
        <v>222.10435657354958</v>
      </c>
      <c r="R124">
        <v>240.32748491662386</v>
      </c>
      <c r="S124">
        <v>256.8007969764048</v>
      </c>
      <c r="T124">
        <v>263.25252791091299</v>
      </c>
      <c r="U124">
        <v>264.32138562327589</v>
      </c>
      <c r="V124">
        <v>263.25266795912239</v>
      </c>
      <c r="W124">
        <v>260.2880167148997</v>
      </c>
      <c r="X124">
        <v>260.65054622826659</v>
      </c>
      <c r="Y124">
        <v>257.65970901270146</v>
      </c>
      <c r="Z124">
        <v>250.68528950520286</v>
      </c>
      <c r="AA124">
        <v>244.97534586489027</v>
      </c>
      <c r="AB124">
        <v>232.33024365951647</v>
      </c>
      <c r="AC124">
        <v>208.18062468585322</v>
      </c>
      <c r="AD124">
        <v>198.97812318285443</v>
      </c>
      <c r="AE124">
        <v>193.36978223534473</v>
      </c>
      <c r="AF124">
        <v>188.55451999166971</v>
      </c>
      <c r="AG124">
        <v>180.26410090857581</v>
      </c>
      <c r="AH124">
        <v>174.5716262072645</v>
      </c>
      <c r="AI124">
        <v>-0.49068754911422729</v>
      </c>
      <c r="AJ124">
        <v>-0.35672283172607422</v>
      </c>
      <c r="AK124">
        <v>-1.0335663557052612</v>
      </c>
      <c r="AL124">
        <v>-1.574324369430542</v>
      </c>
      <c r="AM124">
        <v>-2.2265608310699463</v>
      </c>
      <c r="AN124">
        <v>-2.0011246204376221</v>
      </c>
      <c r="AO124">
        <v>-2.2296018600463867</v>
      </c>
      <c r="AP124">
        <v>-2.7593607902526855</v>
      </c>
      <c r="AQ124">
        <v>-3.2114632129669189</v>
      </c>
      <c r="AR124">
        <v>-3.7711911201477051</v>
      </c>
      <c r="AS124">
        <v>-2.8704793453216553</v>
      </c>
      <c r="AT124">
        <v>-2.7051684856414795</v>
      </c>
      <c r="AU124">
        <v>-1.6784186363220215</v>
      </c>
      <c r="AV124">
        <v>-8.7602503597736359E-2</v>
      </c>
      <c r="AW124">
        <v>0.69078439474105835</v>
      </c>
      <c r="AX124">
        <v>1.4568861722946167</v>
      </c>
      <c r="AY124">
        <v>2.4010534286499023</v>
      </c>
      <c r="AZ124">
        <v>-1.1544839143753052</v>
      </c>
      <c r="BA124">
        <v>-2.0363533496856689</v>
      </c>
      <c r="BB124">
        <v>-2.9487695693969727</v>
      </c>
      <c r="BC124">
        <v>-2.9051840305328369</v>
      </c>
      <c r="BD124">
        <v>-2.9502007961273193</v>
      </c>
      <c r="BE124">
        <v>-2.2497355937957764</v>
      </c>
      <c r="BF124">
        <v>-2.2147793769836426</v>
      </c>
      <c r="BG124">
        <v>0.30552425980567932</v>
      </c>
      <c r="BH124">
        <v>0.38166347146034241</v>
      </c>
      <c r="BI124">
        <v>-0.24383196234703064</v>
      </c>
      <c r="BJ124">
        <v>-0.72057616710662842</v>
      </c>
      <c r="BK124">
        <v>-1.1354683637619019</v>
      </c>
      <c r="BL124">
        <v>-1.0652855634689331</v>
      </c>
      <c r="BM124">
        <v>-1.3014872074127197</v>
      </c>
      <c r="BN124">
        <v>-1.8444861173629761</v>
      </c>
      <c r="BO124">
        <v>-2.2172133922576904</v>
      </c>
      <c r="BP124">
        <v>-2.6836013793945313</v>
      </c>
      <c r="BQ124">
        <v>-1.6744259595870972</v>
      </c>
      <c r="BR124">
        <v>-1.5461273193359375</v>
      </c>
      <c r="BS124">
        <v>-0.53269922733306885</v>
      </c>
      <c r="BT124">
        <v>1.6110148429870605</v>
      </c>
      <c r="BU124">
        <v>2.2415752410888672</v>
      </c>
      <c r="BV124">
        <v>3.0094683170318604</v>
      </c>
      <c r="BW124">
        <v>3.9108097553253174</v>
      </c>
      <c r="BX124">
        <v>0.70143771171569824</v>
      </c>
      <c r="BY124">
        <v>-0.51728081703186035</v>
      </c>
      <c r="BZ124">
        <v>-1.5435223579406738</v>
      </c>
      <c r="CA124">
        <v>-1.5334880352020264</v>
      </c>
      <c r="CB124">
        <v>-1.6245287656784058</v>
      </c>
      <c r="CC124">
        <v>-0.96862989664077759</v>
      </c>
      <c r="CD124">
        <v>-0.966796875</v>
      </c>
      <c r="CE124">
        <v>0.85697817802429199</v>
      </c>
      <c r="CF124">
        <v>0.89306759834289551</v>
      </c>
      <c r="CG124">
        <v>0.30313563346862793</v>
      </c>
      <c r="CH124">
        <v>-0.12927280366420746</v>
      </c>
      <c r="CI124">
        <v>-0.37978097796440125</v>
      </c>
      <c r="CJ124">
        <v>-0.41712629795074463</v>
      </c>
      <c r="CK124">
        <v>-0.65867781639099121</v>
      </c>
      <c r="CL124">
        <v>-1.2108469009399414</v>
      </c>
      <c r="CM124">
        <v>-1.5285987854003906</v>
      </c>
      <c r="CN124">
        <v>-1.930340051651001</v>
      </c>
      <c r="CO124">
        <v>-0.8460431694984436</v>
      </c>
      <c r="CP124">
        <v>-0.74337905645370483</v>
      </c>
      <c r="CQ124">
        <v>0.26082262396812439</v>
      </c>
      <c r="CR124">
        <v>2.7874720096588135</v>
      </c>
      <c r="CS124">
        <v>3.315648078918457</v>
      </c>
      <c r="CT124">
        <v>4.0847816467285156</v>
      </c>
      <c r="CU124">
        <v>4.9564623832702637</v>
      </c>
      <c r="CV124">
        <v>1.9868433475494385</v>
      </c>
      <c r="CW124">
        <v>0.5348241925239563</v>
      </c>
      <c r="CX124">
        <v>-0.57025241851806641</v>
      </c>
      <c r="CY124">
        <v>-0.58345562219619751</v>
      </c>
      <c r="CZ124">
        <v>-0.70637238025665283</v>
      </c>
      <c r="DA124">
        <v>-8.1340104341506958E-2</v>
      </c>
      <c r="DB124">
        <v>-0.10244806110858917</v>
      </c>
      <c r="DC124">
        <v>1.4084320068359375</v>
      </c>
      <c r="DD124">
        <v>1.4044716358184814</v>
      </c>
      <c r="DE124">
        <v>0.85010325908660889</v>
      </c>
      <c r="DF124">
        <v>0.4620305597782135</v>
      </c>
      <c r="DG124">
        <v>0.37590640783309937</v>
      </c>
      <c r="DH124">
        <v>0.23103295266628265</v>
      </c>
      <c r="DI124">
        <v>-1.5868376940488815E-2</v>
      </c>
      <c r="DJ124">
        <v>-0.57720750570297241</v>
      </c>
      <c r="DK124">
        <v>-0.83998435735702515</v>
      </c>
      <c r="DL124">
        <v>-1.1770788431167603</v>
      </c>
      <c r="DM124">
        <v>-1.7660301178693771E-2</v>
      </c>
      <c r="DN124">
        <v>5.9369221329689026E-2</v>
      </c>
      <c r="DO124">
        <v>1.0543444156646729</v>
      </c>
      <c r="DP124">
        <v>3.9639291763305664</v>
      </c>
      <c r="DQ124">
        <v>4.3897209167480469</v>
      </c>
      <c r="DR124">
        <v>5.16009521484375</v>
      </c>
      <c r="DS124">
        <v>6.0021152496337891</v>
      </c>
      <c r="DT124">
        <v>3.2722489833831787</v>
      </c>
      <c r="DU124">
        <v>1.5869292020797729</v>
      </c>
      <c r="DV124">
        <v>0.40301752090454102</v>
      </c>
      <c r="DW124">
        <v>0.36657682061195374</v>
      </c>
      <c r="DX124">
        <v>0.21178406476974487</v>
      </c>
      <c r="DY124">
        <v>0.80594968795776367</v>
      </c>
      <c r="DZ124">
        <v>0.76190078258514404</v>
      </c>
      <c r="EA124">
        <v>2.2046439647674561</v>
      </c>
      <c r="EB124">
        <v>2.1428580284118652</v>
      </c>
      <c r="EC124">
        <v>1.6398376226425171</v>
      </c>
      <c r="ED124">
        <v>1.3157787322998047</v>
      </c>
      <c r="EE124">
        <v>1.4669989347457886</v>
      </c>
      <c r="EF124">
        <v>1.1668720245361328</v>
      </c>
      <c r="EG124">
        <v>0.91224634647369385</v>
      </c>
      <c r="EH124">
        <v>0.33766701817512512</v>
      </c>
      <c r="EI124">
        <v>0.15426561236381531</v>
      </c>
      <c r="EJ124">
        <v>-8.9489102363586426E-2</v>
      </c>
      <c r="EK124">
        <v>1.1783930063247681</v>
      </c>
      <c r="EL124">
        <v>1.2184102535247803</v>
      </c>
      <c r="EM124">
        <v>2.200063943862915</v>
      </c>
      <c r="EN124">
        <v>5.6625466346740723</v>
      </c>
      <c r="EO124">
        <v>5.9405117034912109</v>
      </c>
      <c r="EP124">
        <v>6.7126774787902832</v>
      </c>
      <c r="EQ124">
        <v>7.511871337890625</v>
      </c>
      <c r="ER124">
        <v>5.1281704902648926</v>
      </c>
      <c r="ES124">
        <v>3.106001615524292</v>
      </c>
      <c r="ET124">
        <v>1.8082647323608398</v>
      </c>
      <c r="EU124">
        <v>1.7382727861404419</v>
      </c>
      <c r="EV124">
        <v>1.5374561548233032</v>
      </c>
      <c r="EW124">
        <v>2.0870552062988281</v>
      </c>
      <c r="EX124">
        <v>2.0098831653594971</v>
      </c>
      <c r="EY124">
        <v>71.727691650390625</v>
      </c>
      <c r="EZ124">
        <v>70.813484191894531</v>
      </c>
      <c r="FA124">
        <v>70.604827880859375</v>
      </c>
      <c r="FB124">
        <v>70.622512817382813</v>
      </c>
      <c r="FC124">
        <v>70.492164611816406</v>
      </c>
      <c r="FD124">
        <v>70.281364440917969</v>
      </c>
      <c r="FE124">
        <v>70.30340576171875</v>
      </c>
      <c r="FF124">
        <v>71.998527526855469</v>
      </c>
      <c r="FG124">
        <v>74.423622131347656</v>
      </c>
      <c r="FH124">
        <v>76.577293395996094</v>
      </c>
      <c r="FI124">
        <v>78.07940673828125</v>
      </c>
      <c r="FJ124">
        <v>79.889732360839844</v>
      </c>
      <c r="FK124">
        <v>80.829765319824219</v>
      </c>
      <c r="FL124">
        <v>82.091400146484375</v>
      </c>
      <c r="FM124">
        <v>82.535751342773437</v>
      </c>
      <c r="FN124">
        <v>81.880287170410156</v>
      </c>
      <c r="FO124">
        <v>80.878021240234375</v>
      </c>
      <c r="FP124">
        <v>79.057373046875</v>
      </c>
      <c r="FQ124">
        <v>76.48773193359375</v>
      </c>
      <c r="FR124">
        <v>73.666740417480469</v>
      </c>
      <c r="FS124">
        <v>71.75933837890625</v>
      </c>
      <c r="FT124">
        <v>71.063591003417969</v>
      </c>
      <c r="FU124">
        <v>70.336784362792969</v>
      </c>
      <c r="FV124">
        <v>69.758560180664063</v>
      </c>
      <c r="FW124">
        <v>1</v>
      </c>
      <c r="FX124" s="60"/>
    </row>
    <row r="125" spans="1:180" x14ac:dyDescent="0.2">
      <c r="A125" t="s">
        <v>233</v>
      </c>
      <c r="B125" t="s">
        <v>217</v>
      </c>
      <c r="C125" t="s">
        <v>219</v>
      </c>
      <c r="D125" t="s">
        <v>42</v>
      </c>
      <c r="E125">
        <v>2015</v>
      </c>
      <c r="F125" t="s">
        <v>222</v>
      </c>
      <c r="G125" t="s">
        <v>234</v>
      </c>
      <c r="H125">
        <v>430.49</v>
      </c>
      <c r="K125">
        <v>174.78557369486572</v>
      </c>
      <c r="L125">
        <v>171.69723712301601</v>
      </c>
      <c r="M125">
        <v>170.10331447849128</v>
      </c>
      <c r="N125">
        <v>172.45430932071054</v>
      </c>
      <c r="O125">
        <v>180.96089023592091</v>
      </c>
      <c r="P125">
        <v>199.09127377239153</v>
      </c>
      <c r="Q125">
        <v>222.73416284511717</v>
      </c>
      <c r="R125">
        <v>244.53644635603717</v>
      </c>
      <c r="S125">
        <v>263.08180211673653</v>
      </c>
      <c r="T125">
        <v>270.36220531861102</v>
      </c>
      <c r="U125">
        <v>272.76416018429092</v>
      </c>
      <c r="V125">
        <v>270.10655996686654</v>
      </c>
      <c r="W125">
        <v>268.68559018897685</v>
      </c>
      <c r="X125">
        <v>268.83591520450994</v>
      </c>
      <c r="Y125">
        <v>264.41067102839224</v>
      </c>
      <c r="Z125">
        <v>258.08390285456824</v>
      </c>
      <c r="AA125">
        <v>253.0958333071184</v>
      </c>
      <c r="AB125">
        <v>240.39844188279108</v>
      </c>
      <c r="AC125">
        <v>215.36609207090228</v>
      </c>
      <c r="AD125">
        <v>206.0865073023601</v>
      </c>
      <c r="AE125">
        <v>198.99323130278768</v>
      </c>
      <c r="AF125">
        <v>192.77576588056741</v>
      </c>
      <c r="AG125">
        <v>183.8956144250962</v>
      </c>
      <c r="AH125">
        <v>177.84433382204583</v>
      </c>
      <c r="AI125">
        <v>-0.67355215549468994</v>
      </c>
      <c r="AJ125">
        <v>-0.42851099371910095</v>
      </c>
      <c r="AK125">
        <v>-1.0055758953094482</v>
      </c>
      <c r="AL125">
        <v>-1.5138322114944458</v>
      </c>
      <c r="AM125">
        <v>-2.3212888240814209</v>
      </c>
      <c r="AN125">
        <v>-2.1901853084564209</v>
      </c>
      <c r="AO125">
        <v>-2.3290879726409912</v>
      </c>
      <c r="AP125">
        <v>-2.9406197071075439</v>
      </c>
      <c r="AQ125">
        <v>-3.5136787891387939</v>
      </c>
      <c r="AR125">
        <v>-3.7666213512420654</v>
      </c>
      <c r="AS125">
        <v>-2.7911372184753418</v>
      </c>
      <c r="AT125">
        <v>-2.6056649684906006</v>
      </c>
      <c r="AU125">
        <v>-1.6605932712554932</v>
      </c>
      <c r="AV125">
        <v>-6.1318140476942062E-2</v>
      </c>
      <c r="AW125">
        <v>0.88759499788284302</v>
      </c>
      <c r="AX125">
        <v>1.7969365119934082</v>
      </c>
      <c r="AY125">
        <v>2.7687559127807617</v>
      </c>
      <c r="AZ125">
        <v>-0.95161229372024536</v>
      </c>
      <c r="BA125">
        <v>-1.7953438758850098</v>
      </c>
      <c r="BB125">
        <v>-3.0425119400024414</v>
      </c>
      <c r="BC125">
        <v>-2.8611810207366943</v>
      </c>
      <c r="BD125">
        <v>-2.721766471862793</v>
      </c>
      <c r="BE125">
        <v>-2.1014411449432373</v>
      </c>
      <c r="BF125">
        <v>-2.0788767337799072</v>
      </c>
      <c r="BG125">
        <v>0.15035441517829895</v>
      </c>
      <c r="BH125">
        <v>0.28701537847518921</v>
      </c>
      <c r="BI125">
        <v>-0.26103848218917847</v>
      </c>
      <c r="BJ125">
        <v>-0.7143862247467041</v>
      </c>
      <c r="BK125">
        <v>-1.2277535200119019</v>
      </c>
      <c r="BL125">
        <v>-1.2329590320587158</v>
      </c>
      <c r="BM125">
        <v>-1.3895262479782104</v>
      </c>
      <c r="BN125">
        <v>-1.9904841184616089</v>
      </c>
      <c r="BO125">
        <v>-2.4215974807739258</v>
      </c>
      <c r="BP125">
        <v>-2.6847641468048096</v>
      </c>
      <c r="BQ125">
        <v>-1.6516131162643433</v>
      </c>
      <c r="BR125">
        <v>-1.5065809488296509</v>
      </c>
      <c r="BS125">
        <v>-0.53885483741760254</v>
      </c>
      <c r="BT125">
        <v>1.6450726985931396</v>
      </c>
      <c r="BU125">
        <v>2.4084899425506592</v>
      </c>
      <c r="BV125">
        <v>3.2703361511230469</v>
      </c>
      <c r="BW125">
        <v>4.2274894714355469</v>
      </c>
      <c r="BX125">
        <v>0.94292283058166504</v>
      </c>
      <c r="BY125">
        <v>-0.30498549342155457</v>
      </c>
      <c r="BZ125">
        <v>-1.6084417104721069</v>
      </c>
      <c r="CA125">
        <v>-1.5172600746154785</v>
      </c>
      <c r="CB125">
        <v>-1.4584294557571411</v>
      </c>
      <c r="CC125">
        <v>-0.86252439022064209</v>
      </c>
      <c r="CD125">
        <v>-0.86855810880661011</v>
      </c>
      <c r="CE125">
        <v>0.72098958492279053</v>
      </c>
      <c r="CF125">
        <v>0.78258675336837769</v>
      </c>
      <c r="CG125">
        <v>0.25462585687637329</v>
      </c>
      <c r="CH125">
        <v>-0.16069237887859344</v>
      </c>
      <c r="CI125">
        <v>-0.47037416696548462</v>
      </c>
      <c r="CJ125">
        <v>-0.56998693943023682</v>
      </c>
      <c r="CK125">
        <v>-0.73878854513168335</v>
      </c>
      <c r="CL125">
        <v>-1.3324230909347534</v>
      </c>
      <c r="CM125">
        <v>-1.6652252674102783</v>
      </c>
      <c r="CN125">
        <v>-1.9354730844497681</v>
      </c>
      <c r="CO125">
        <v>-0.86238211393356323</v>
      </c>
      <c r="CP125">
        <v>-0.74535882472991943</v>
      </c>
      <c r="CQ125">
        <v>0.23805777728557587</v>
      </c>
      <c r="CR125">
        <v>2.8269138336181641</v>
      </c>
      <c r="CS125">
        <v>3.4618573188781738</v>
      </c>
      <c r="CT125">
        <v>4.2908082008361816</v>
      </c>
      <c r="CU125">
        <v>5.2378039360046387</v>
      </c>
      <c r="CV125">
        <v>2.2550721168518066</v>
      </c>
      <c r="CW125">
        <v>0.72723215818405151</v>
      </c>
      <c r="CX125">
        <v>-0.61520904302597046</v>
      </c>
      <c r="CY125">
        <v>-0.586464524269104</v>
      </c>
      <c r="CZ125">
        <v>-0.58344608545303345</v>
      </c>
      <c r="DA125">
        <v>-4.4543365947902203E-3</v>
      </c>
      <c r="DB125">
        <v>-3.0295198783278465E-2</v>
      </c>
      <c r="DC125">
        <v>1.2916247844696045</v>
      </c>
      <c r="DD125">
        <v>1.2781581878662109</v>
      </c>
      <c r="DE125">
        <v>0.77029019594192505</v>
      </c>
      <c r="DF125">
        <v>0.3930014967918396</v>
      </c>
      <c r="DG125">
        <v>0.28700515627861023</v>
      </c>
      <c r="DH125">
        <v>9.29851233959198E-2</v>
      </c>
      <c r="DI125">
        <v>-8.805084228515625E-2</v>
      </c>
      <c r="DJ125">
        <v>-0.67436212301254272</v>
      </c>
      <c r="DK125">
        <v>-0.90885317325592041</v>
      </c>
      <c r="DL125">
        <v>-1.1861820220947266</v>
      </c>
      <c r="DM125">
        <v>-7.3151171207427979E-2</v>
      </c>
      <c r="DN125">
        <v>1.5863286331295967E-2</v>
      </c>
      <c r="DO125">
        <v>1.0149704217910767</v>
      </c>
      <c r="DP125">
        <v>4.0087547302246094</v>
      </c>
      <c r="DQ125">
        <v>4.5152244567871094</v>
      </c>
      <c r="DR125">
        <v>5.3112807273864746</v>
      </c>
      <c r="DS125">
        <v>6.2481184005737305</v>
      </c>
      <c r="DT125">
        <v>3.5672214031219482</v>
      </c>
      <c r="DU125">
        <v>1.75944983959198</v>
      </c>
      <c r="DV125">
        <v>0.37802359461784363</v>
      </c>
      <c r="DW125">
        <v>0.34433096647262573</v>
      </c>
      <c r="DX125">
        <v>0.29153728485107422</v>
      </c>
      <c r="DY125">
        <v>0.85361570119857788</v>
      </c>
      <c r="DZ125">
        <v>0.80796772241592407</v>
      </c>
      <c r="EA125">
        <v>2.1155314445495605</v>
      </c>
      <c r="EB125">
        <v>1.9936845302581787</v>
      </c>
      <c r="EC125">
        <v>1.5148276090621948</v>
      </c>
      <c r="ED125">
        <v>1.1924474239349365</v>
      </c>
      <c r="EE125">
        <v>1.3805406093597412</v>
      </c>
      <c r="EF125">
        <v>1.0502114295959473</v>
      </c>
      <c r="EG125">
        <v>0.85151100158691406</v>
      </c>
      <c r="EH125">
        <v>0.27577346563339233</v>
      </c>
      <c r="EI125">
        <v>0.18322810530662537</v>
      </c>
      <c r="EJ125">
        <v>-0.10432485491037369</v>
      </c>
      <c r="EK125">
        <v>1.0663729906082153</v>
      </c>
      <c r="EL125">
        <v>1.1149471998214722</v>
      </c>
      <c r="EM125">
        <v>2.1367087364196777</v>
      </c>
      <c r="EN125">
        <v>5.7151455879211426</v>
      </c>
      <c r="EO125">
        <v>6.0361194610595703</v>
      </c>
      <c r="EP125">
        <v>6.7846803665161133</v>
      </c>
      <c r="EQ125">
        <v>7.7068514823913574</v>
      </c>
      <c r="ER125">
        <v>5.461756706237793</v>
      </c>
      <c r="ES125">
        <v>3.2498080730438232</v>
      </c>
      <c r="ET125">
        <v>1.8120938539505005</v>
      </c>
      <c r="EU125">
        <v>1.6882518529891968</v>
      </c>
      <c r="EV125">
        <v>1.5548743009567261</v>
      </c>
      <c r="EW125">
        <v>2.0925326347351074</v>
      </c>
      <c r="EX125">
        <v>2.0182862281799316</v>
      </c>
      <c r="EY125">
        <v>71.58819580078125</v>
      </c>
      <c r="EZ125">
        <v>70.7838134765625</v>
      </c>
      <c r="FA125">
        <v>70.147567749023438</v>
      </c>
      <c r="FB125">
        <v>69.702278137207031</v>
      </c>
      <c r="FC125">
        <v>69.528785705566406</v>
      </c>
      <c r="FD125">
        <v>69.336807250976562</v>
      </c>
      <c r="FE125">
        <v>69.861244201660156</v>
      </c>
      <c r="FF125">
        <v>73.033271789550781</v>
      </c>
      <c r="FG125">
        <v>76.13922119140625</v>
      </c>
      <c r="FH125">
        <v>78.835029602050781</v>
      </c>
      <c r="FI125">
        <v>81.114021301269531</v>
      </c>
      <c r="FJ125">
        <v>82.266754150390625</v>
      </c>
      <c r="FK125">
        <v>84.174156188964844</v>
      </c>
      <c r="FL125">
        <v>85.664772033691406</v>
      </c>
      <c r="FM125">
        <v>85.193122863769531</v>
      </c>
      <c r="FN125">
        <v>84.93365478515625</v>
      </c>
      <c r="FO125">
        <v>84.6842041015625</v>
      </c>
      <c r="FP125">
        <v>83.315223693847656</v>
      </c>
      <c r="FQ125">
        <v>81.601753234863281</v>
      </c>
      <c r="FR125">
        <v>79.011833190917969</v>
      </c>
      <c r="FS125">
        <v>75.555618286132812</v>
      </c>
      <c r="FT125">
        <v>73.614982604980469</v>
      </c>
      <c r="FU125">
        <v>72.290657043457031</v>
      </c>
      <c r="FV125">
        <v>71.443588256835938</v>
      </c>
      <c r="FW125">
        <v>1</v>
      </c>
      <c r="FX125" s="60"/>
    </row>
    <row r="126" spans="1:180" x14ac:dyDescent="0.2">
      <c r="A126" t="s">
        <v>233</v>
      </c>
      <c r="B126" t="s">
        <v>217</v>
      </c>
      <c r="C126" t="s">
        <v>219</v>
      </c>
      <c r="D126" t="s">
        <v>43</v>
      </c>
      <c r="E126">
        <v>2015</v>
      </c>
      <c r="F126" t="s">
        <v>222</v>
      </c>
      <c r="G126" t="s">
        <v>234</v>
      </c>
      <c r="H126">
        <v>430.49</v>
      </c>
      <c r="K126">
        <v>175.04336176022596</v>
      </c>
      <c r="L126">
        <v>172.19725515357231</v>
      </c>
      <c r="M126">
        <v>170.62842479309293</v>
      </c>
      <c r="N126">
        <v>173.13160921994731</v>
      </c>
      <c r="O126">
        <v>181.40710994157106</v>
      </c>
      <c r="P126">
        <v>199.59999325174189</v>
      </c>
      <c r="Q126">
        <v>222.71830874975967</v>
      </c>
      <c r="R126">
        <v>240.85740066068814</v>
      </c>
      <c r="S126">
        <v>260.79310720829244</v>
      </c>
      <c r="T126">
        <v>272.03220450863802</v>
      </c>
      <c r="U126">
        <v>275.67892266128632</v>
      </c>
      <c r="V126">
        <v>275.01225694718124</v>
      </c>
      <c r="W126">
        <v>272.43664853209071</v>
      </c>
      <c r="X126">
        <v>273.20128545652841</v>
      </c>
      <c r="Y126">
        <v>271.17617809171981</v>
      </c>
      <c r="Z126">
        <v>262.01448791295638</v>
      </c>
      <c r="AA126">
        <v>255.25055486551022</v>
      </c>
      <c r="AB126">
        <v>241.08302509459708</v>
      </c>
      <c r="AC126">
        <v>214.28354815042289</v>
      </c>
      <c r="AD126">
        <v>204.07645294093666</v>
      </c>
      <c r="AE126">
        <v>198.09737666753543</v>
      </c>
      <c r="AF126">
        <v>192.29009934767902</v>
      </c>
      <c r="AG126">
        <v>183.4941484097568</v>
      </c>
      <c r="AH126">
        <v>177.18164306902059</v>
      </c>
      <c r="AI126">
        <v>-0.60607999563217163</v>
      </c>
      <c r="AJ126">
        <v>-0.37405949831008911</v>
      </c>
      <c r="AK126">
        <v>-0.96453380584716797</v>
      </c>
      <c r="AL126">
        <v>-1.52370285987854</v>
      </c>
      <c r="AM126">
        <v>-2.2858026027679443</v>
      </c>
      <c r="AN126">
        <v>-2.1581649780273438</v>
      </c>
      <c r="AO126">
        <v>-2.4181716442108154</v>
      </c>
      <c r="AP126">
        <v>-2.9455125331878662</v>
      </c>
      <c r="AQ126">
        <v>-3.5797140598297119</v>
      </c>
      <c r="AR126">
        <v>-3.9160909652709961</v>
      </c>
      <c r="AS126">
        <v>-2.8112287521362305</v>
      </c>
      <c r="AT126">
        <v>-2.6500465869903564</v>
      </c>
      <c r="AU126">
        <v>-1.6771920919418335</v>
      </c>
      <c r="AV126">
        <v>-6.5516762435436249E-2</v>
      </c>
      <c r="AW126">
        <v>0.87715274095535278</v>
      </c>
      <c r="AX126">
        <v>1.8056261539459229</v>
      </c>
      <c r="AY126">
        <v>2.7664217948913574</v>
      </c>
      <c r="AZ126">
        <v>-0.92212152481079102</v>
      </c>
      <c r="BA126">
        <v>-1.7477543354034424</v>
      </c>
      <c r="BB126">
        <v>-2.8119432926177979</v>
      </c>
      <c r="BC126">
        <v>-2.848240852355957</v>
      </c>
      <c r="BD126">
        <v>-2.8456180095672607</v>
      </c>
      <c r="BE126">
        <v>-2.1761136054992676</v>
      </c>
      <c r="BF126">
        <v>-2.1179459095001221</v>
      </c>
      <c r="BG126">
        <v>0.24005357921123505</v>
      </c>
      <c r="BH126">
        <v>0.37352448701858521</v>
      </c>
      <c r="BI126">
        <v>-0.18463321030139923</v>
      </c>
      <c r="BJ126">
        <v>-0.70319509506225586</v>
      </c>
      <c r="BK126">
        <v>-1.1886050701141357</v>
      </c>
      <c r="BL126">
        <v>-1.20540452003479</v>
      </c>
      <c r="BM126">
        <v>-1.4730308055877686</v>
      </c>
      <c r="BN126">
        <v>-1.9908863306045532</v>
      </c>
      <c r="BO126">
        <v>-2.4504127502441406</v>
      </c>
      <c r="BP126">
        <v>-2.7669146060943604</v>
      </c>
      <c r="BQ126">
        <v>-1.6525717973709106</v>
      </c>
      <c r="BR126">
        <v>-1.5278545618057251</v>
      </c>
      <c r="BS126">
        <v>-0.54581576585769653</v>
      </c>
      <c r="BT126">
        <v>1.6328288316726685</v>
      </c>
      <c r="BU126">
        <v>2.3990130424499512</v>
      </c>
      <c r="BV126">
        <v>3.297900915145874</v>
      </c>
      <c r="BW126">
        <v>4.2498817443847656</v>
      </c>
      <c r="BX126">
        <v>0.98814278841018677</v>
      </c>
      <c r="BY126">
        <v>-0.24289162456989288</v>
      </c>
      <c r="BZ126">
        <v>-1.4053828716278076</v>
      </c>
      <c r="CA126">
        <v>-1.4726766347885132</v>
      </c>
      <c r="CB126">
        <v>-1.5360338687896729</v>
      </c>
      <c r="CC126">
        <v>-0.89714258909225464</v>
      </c>
      <c r="CD126">
        <v>-0.87266808748245239</v>
      </c>
      <c r="CE126">
        <v>0.82608312368392944</v>
      </c>
      <c r="CF126">
        <v>0.89129889011383057</v>
      </c>
      <c r="CG126">
        <v>0.35552355647087097</v>
      </c>
      <c r="CH126">
        <v>-0.13491393625736237</v>
      </c>
      <c r="CI126">
        <v>-0.42868945002555847</v>
      </c>
      <c r="CJ126">
        <v>-0.54552543163299561</v>
      </c>
      <c r="CK126">
        <v>-0.81842917203903198</v>
      </c>
      <c r="CL126">
        <v>-1.3297151327133179</v>
      </c>
      <c r="CM126">
        <v>-1.6682620048522949</v>
      </c>
      <c r="CN126">
        <v>-1.9709986448287964</v>
      </c>
      <c r="CO126">
        <v>-0.85008955001831055</v>
      </c>
      <c r="CP126">
        <v>-0.75062775611877441</v>
      </c>
      <c r="CQ126">
        <v>0.23777204751968384</v>
      </c>
      <c r="CR126">
        <v>2.8090977668762207</v>
      </c>
      <c r="CS126">
        <v>3.4530489444732666</v>
      </c>
      <c r="CT126">
        <v>4.3314461708068848</v>
      </c>
      <c r="CU126">
        <v>5.2773213386535645</v>
      </c>
      <c r="CV126">
        <v>2.3111860752105713</v>
      </c>
      <c r="CW126">
        <v>0.79937165975570679</v>
      </c>
      <c r="CX126">
        <v>-0.4312034547328949</v>
      </c>
      <c r="CY126">
        <v>-0.51996517181396484</v>
      </c>
      <c r="CZ126">
        <v>-0.62901985645294189</v>
      </c>
      <c r="DA126">
        <v>-1.1331151239573956E-2</v>
      </c>
      <c r="DB126">
        <v>-1.0192468762397766E-2</v>
      </c>
      <c r="DC126">
        <v>1.4121127128601074</v>
      </c>
      <c r="DD126">
        <v>1.4090733528137207</v>
      </c>
      <c r="DE126">
        <v>0.89568030834197998</v>
      </c>
      <c r="DF126">
        <v>0.43336725234985352</v>
      </c>
      <c r="DG126">
        <v>0.33122622966766357</v>
      </c>
      <c r="DH126">
        <v>0.11435365676879883</v>
      </c>
      <c r="DI126">
        <v>-0.16382753849029541</v>
      </c>
      <c r="DJ126">
        <v>-0.66854399442672729</v>
      </c>
      <c r="DK126">
        <v>-0.88611119985580444</v>
      </c>
      <c r="DL126">
        <v>-1.1750826835632324</v>
      </c>
      <c r="DM126">
        <v>-4.7607246786355972E-2</v>
      </c>
      <c r="DN126">
        <v>2.6598973199725151E-2</v>
      </c>
      <c r="DO126">
        <v>1.0213598012924194</v>
      </c>
      <c r="DP126">
        <v>3.9853668212890625</v>
      </c>
      <c r="DQ126">
        <v>4.507084846496582</v>
      </c>
      <c r="DR126">
        <v>5.3649911880493164</v>
      </c>
      <c r="DS126">
        <v>6.3047614097595215</v>
      </c>
      <c r="DT126">
        <v>3.6342291831970215</v>
      </c>
      <c r="DU126">
        <v>1.84163498878479</v>
      </c>
      <c r="DV126">
        <v>0.5429760217666626</v>
      </c>
      <c r="DW126">
        <v>0.43274638056755066</v>
      </c>
      <c r="DX126">
        <v>0.27799409627914429</v>
      </c>
      <c r="DY126">
        <v>0.87448030710220337</v>
      </c>
      <c r="DZ126">
        <v>0.85228312015533447</v>
      </c>
      <c r="EA126">
        <v>2.2582461833953857</v>
      </c>
      <c r="EB126">
        <v>2.1566572189331055</v>
      </c>
      <c r="EC126">
        <v>1.6755808591842651</v>
      </c>
      <c r="ED126">
        <v>1.2538750171661377</v>
      </c>
      <c r="EE126">
        <v>1.4284237623214722</v>
      </c>
      <c r="EF126">
        <v>1.0671142339706421</v>
      </c>
      <c r="EG126">
        <v>0.78131324052810669</v>
      </c>
      <c r="EH126">
        <v>0.28608217835426331</v>
      </c>
      <c r="EI126">
        <v>0.24319027364253998</v>
      </c>
      <c r="EJ126">
        <v>-2.5906333699822426E-2</v>
      </c>
      <c r="EK126">
        <v>1.1110497713088989</v>
      </c>
      <c r="EL126">
        <v>1.1487909555435181</v>
      </c>
      <c r="EM126">
        <v>2.1527361869812012</v>
      </c>
      <c r="EN126">
        <v>5.6837124824523926</v>
      </c>
      <c r="EO126">
        <v>6.0289454460144043</v>
      </c>
      <c r="EP126">
        <v>6.8572659492492676</v>
      </c>
      <c r="EQ126">
        <v>7.7882213592529297</v>
      </c>
      <c r="ER126">
        <v>5.5444936752319336</v>
      </c>
      <c r="ES126">
        <v>3.3464977741241455</v>
      </c>
      <c r="ET126">
        <v>1.9495364427566528</v>
      </c>
      <c r="EU126">
        <v>1.8083105087280273</v>
      </c>
      <c r="EV126">
        <v>1.5875781774520874</v>
      </c>
      <c r="EW126">
        <v>2.1534512042999268</v>
      </c>
      <c r="EX126">
        <v>2.0975608825683594</v>
      </c>
      <c r="EY126">
        <v>73.583305358886719</v>
      </c>
      <c r="EZ126">
        <v>72.544586181640625</v>
      </c>
      <c r="FA126">
        <v>71.9033203125</v>
      </c>
      <c r="FB126">
        <v>71.437965393066406</v>
      </c>
      <c r="FC126">
        <v>70.855369567871094</v>
      </c>
      <c r="FD126">
        <v>70.452690124511719</v>
      </c>
      <c r="FE126">
        <v>70.556838989257812</v>
      </c>
      <c r="FF126">
        <v>72.316085815429687</v>
      </c>
      <c r="FG126">
        <v>76.046043395996094</v>
      </c>
      <c r="FH126">
        <v>80.20843505859375</v>
      </c>
      <c r="FI126">
        <v>83.401374816894531</v>
      </c>
      <c r="FJ126">
        <v>85.697303771972656</v>
      </c>
      <c r="FK126">
        <v>87.154304504394531</v>
      </c>
      <c r="FL126">
        <v>88.899375915527344</v>
      </c>
      <c r="FM126">
        <v>89.885215759277344</v>
      </c>
      <c r="FN126">
        <v>88.602798461914063</v>
      </c>
      <c r="FO126">
        <v>87.268867492675781</v>
      </c>
      <c r="FP126">
        <v>85.230392456054687</v>
      </c>
      <c r="FQ126">
        <v>82.120330810546875</v>
      </c>
      <c r="FR126">
        <v>78.545372009277344</v>
      </c>
      <c r="FS126">
        <v>76.495635986328125</v>
      </c>
      <c r="FT126">
        <v>75.07513427734375</v>
      </c>
      <c r="FU126">
        <v>74.121223449707031</v>
      </c>
      <c r="FV126">
        <v>73.043197631835938</v>
      </c>
      <c r="FW126">
        <v>1</v>
      </c>
      <c r="FX126" s="60"/>
    </row>
    <row r="127" spans="1:180" x14ac:dyDescent="0.2">
      <c r="A127" t="s">
        <v>233</v>
      </c>
      <c r="B127" t="s">
        <v>217</v>
      </c>
      <c r="C127" t="s">
        <v>219</v>
      </c>
      <c r="D127" t="s">
        <v>44</v>
      </c>
      <c r="E127">
        <v>2015</v>
      </c>
      <c r="F127" t="s">
        <v>222</v>
      </c>
      <c r="G127" t="s">
        <v>234</v>
      </c>
      <c r="H127">
        <v>430.49</v>
      </c>
      <c r="K127">
        <v>178.92929842370702</v>
      </c>
      <c r="L127">
        <v>176.74289536702364</v>
      </c>
      <c r="M127">
        <v>176.15097089079646</v>
      </c>
      <c r="N127">
        <v>179.04562365246866</v>
      </c>
      <c r="O127">
        <v>188.74336037171793</v>
      </c>
      <c r="P127">
        <v>208.20763281188772</v>
      </c>
      <c r="Q127">
        <v>233.27081363114164</v>
      </c>
      <c r="R127">
        <v>251.09526975334182</v>
      </c>
      <c r="S127">
        <v>271.27305044687898</v>
      </c>
      <c r="T127">
        <v>276.55408746109043</v>
      </c>
      <c r="U127">
        <v>276.15686843219004</v>
      </c>
      <c r="V127">
        <v>272.80344535075187</v>
      </c>
      <c r="W127">
        <v>269.00727644955168</v>
      </c>
      <c r="X127">
        <v>268.93338374246486</v>
      </c>
      <c r="Y127">
        <v>264.70216177674286</v>
      </c>
      <c r="Z127">
        <v>258.02677217002963</v>
      </c>
      <c r="AA127">
        <v>250.34641153665342</v>
      </c>
      <c r="AB127">
        <v>238.25420808916041</v>
      </c>
      <c r="AC127">
        <v>213.39518294378675</v>
      </c>
      <c r="AD127">
        <v>203.88096024098249</v>
      </c>
      <c r="AE127">
        <v>197.72968911946052</v>
      </c>
      <c r="AF127">
        <v>191.94538049042433</v>
      </c>
      <c r="AG127">
        <v>182.87269496445387</v>
      </c>
      <c r="AH127">
        <v>177.13502893608091</v>
      </c>
      <c r="AI127">
        <v>-0.45983603596687317</v>
      </c>
      <c r="AJ127">
        <v>-0.23954702913761139</v>
      </c>
      <c r="AK127">
        <v>-0.94865846633911133</v>
      </c>
      <c r="AL127">
        <v>-1.6041090488433838</v>
      </c>
      <c r="AM127">
        <v>-2.3647801876068115</v>
      </c>
      <c r="AN127">
        <v>-2.1503725051879883</v>
      </c>
      <c r="AO127">
        <v>-2.5243551731109619</v>
      </c>
      <c r="AP127">
        <v>-3.1852245330810547</v>
      </c>
      <c r="AQ127">
        <v>-3.701998233795166</v>
      </c>
      <c r="AR127">
        <v>-3.934744119644165</v>
      </c>
      <c r="AS127">
        <v>-2.9976794719696045</v>
      </c>
      <c r="AT127">
        <v>-2.7961394786834717</v>
      </c>
      <c r="AU127">
        <v>-1.8356908559799194</v>
      </c>
      <c r="AV127">
        <v>-0.2874920666217804</v>
      </c>
      <c r="AW127">
        <v>0.63507682085037231</v>
      </c>
      <c r="AX127">
        <v>1.6213725805282593</v>
      </c>
      <c r="AY127">
        <v>2.6167671680450439</v>
      </c>
      <c r="AZ127">
        <v>-0.71647006273269653</v>
      </c>
      <c r="BA127">
        <v>-1.7252105474472046</v>
      </c>
      <c r="BB127">
        <v>-2.7159879207611084</v>
      </c>
      <c r="BC127">
        <v>-2.7445099353790283</v>
      </c>
      <c r="BD127">
        <v>-2.7458279132843018</v>
      </c>
      <c r="BE127">
        <v>-1.9684784412384033</v>
      </c>
      <c r="BF127">
        <v>-1.9743374586105347</v>
      </c>
      <c r="BG127">
        <v>0.45272517204284668</v>
      </c>
      <c r="BH127">
        <v>0.58156996965408325</v>
      </c>
      <c r="BI127">
        <v>-6.1569895595312119E-2</v>
      </c>
      <c r="BJ127">
        <v>-0.67989945411682129</v>
      </c>
      <c r="BK127">
        <v>-1.172144889831543</v>
      </c>
      <c r="BL127">
        <v>-1.1421730518341064</v>
      </c>
      <c r="BM127">
        <v>-1.5310792922973633</v>
      </c>
      <c r="BN127">
        <v>-2.1899750232696533</v>
      </c>
      <c r="BO127">
        <v>-2.6211903095245361</v>
      </c>
      <c r="BP127">
        <v>-2.856853723526001</v>
      </c>
      <c r="BQ127">
        <v>-1.8119266033172607</v>
      </c>
      <c r="BR127">
        <v>-1.6542476415634155</v>
      </c>
      <c r="BS127">
        <v>-0.68089938163757324</v>
      </c>
      <c r="BT127">
        <v>1.4603238105773926</v>
      </c>
      <c r="BU127">
        <v>2.2062344551086426</v>
      </c>
      <c r="BV127">
        <v>3.1502346992492676</v>
      </c>
      <c r="BW127">
        <v>4.1283273696899414</v>
      </c>
      <c r="BX127">
        <v>1.1659274101257324</v>
      </c>
      <c r="BY127">
        <v>-0.20525586605072021</v>
      </c>
      <c r="BZ127">
        <v>-1.2896633148193359</v>
      </c>
      <c r="CA127">
        <v>-1.3383157253265381</v>
      </c>
      <c r="CB127">
        <v>-1.4039784669876099</v>
      </c>
      <c r="CC127">
        <v>-0.68264472484588623</v>
      </c>
      <c r="CD127">
        <v>-0.71630311012268066</v>
      </c>
      <c r="CE127">
        <v>1.0847623348236084</v>
      </c>
      <c r="CF127">
        <v>1.1502730846405029</v>
      </c>
      <c r="CG127">
        <v>0.55282491445541382</v>
      </c>
      <c r="CH127">
        <v>-3.9794661104679108E-2</v>
      </c>
      <c r="CI127">
        <v>-0.34612938761711121</v>
      </c>
      <c r="CJ127">
        <v>-0.44389712810516357</v>
      </c>
      <c r="CK127">
        <v>-0.84313952922821045</v>
      </c>
      <c r="CL127">
        <v>-1.5006682872772217</v>
      </c>
      <c r="CM127">
        <v>-1.8726261854171753</v>
      </c>
      <c r="CN127">
        <v>-2.1103103160858154</v>
      </c>
      <c r="CO127">
        <v>-0.99067777395248413</v>
      </c>
      <c r="CP127">
        <v>-0.86337685585021973</v>
      </c>
      <c r="CQ127">
        <v>0.11890563368797302</v>
      </c>
      <c r="CR127">
        <v>2.6708557605743408</v>
      </c>
      <c r="CS127">
        <v>3.2944133281707764</v>
      </c>
      <c r="CT127">
        <v>4.2091202735900879</v>
      </c>
      <c r="CU127">
        <v>5.1752290725708008</v>
      </c>
      <c r="CV127">
        <v>2.4696700572967529</v>
      </c>
      <c r="CW127">
        <v>0.84746015071868896</v>
      </c>
      <c r="CX127">
        <v>-0.30179530382156372</v>
      </c>
      <c r="CY127">
        <v>-0.36438992619514465</v>
      </c>
      <c r="CZ127">
        <v>-0.474617600440979</v>
      </c>
      <c r="DA127">
        <v>0.20791980624198914</v>
      </c>
      <c r="DB127">
        <v>0.15500763058662415</v>
      </c>
      <c r="DC127">
        <v>1.7167993783950806</v>
      </c>
      <c r="DD127">
        <v>1.7189762592315674</v>
      </c>
      <c r="DE127">
        <v>1.1672197580337524</v>
      </c>
      <c r="DF127">
        <v>0.60031008720397949</v>
      </c>
      <c r="DG127">
        <v>0.47988614439964294</v>
      </c>
      <c r="DH127">
        <v>0.25437882542610168</v>
      </c>
      <c r="DI127">
        <v>-0.15519973635673523</v>
      </c>
      <c r="DJ127">
        <v>-0.81136149168014526</v>
      </c>
      <c r="DK127">
        <v>-1.1240619421005249</v>
      </c>
      <c r="DL127">
        <v>-1.3637667894363403</v>
      </c>
      <c r="DM127">
        <v>-0.16942892968654633</v>
      </c>
      <c r="DN127">
        <v>-7.2506114840507507E-2</v>
      </c>
      <c r="DO127">
        <v>0.91871064901351929</v>
      </c>
      <c r="DP127">
        <v>3.8813877105712891</v>
      </c>
      <c r="DQ127">
        <v>4.3825922012329102</v>
      </c>
      <c r="DR127">
        <v>5.26800537109375</v>
      </c>
      <c r="DS127">
        <v>6.2221307754516602</v>
      </c>
      <c r="DT127">
        <v>3.7734129428863525</v>
      </c>
      <c r="DU127">
        <v>1.9001761674880981</v>
      </c>
      <c r="DV127">
        <v>0.6860727071762085</v>
      </c>
      <c r="DW127">
        <v>0.60953587293624878</v>
      </c>
      <c r="DX127">
        <v>0.45474323630332947</v>
      </c>
      <c r="DY127">
        <v>1.0984842777252197</v>
      </c>
      <c r="DZ127">
        <v>1.0263184309005737</v>
      </c>
      <c r="EA127">
        <v>2.6293606758117676</v>
      </c>
      <c r="EB127">
        <v>2.5400931835174561</v>
      </c>
      <c r="EC127">
        <v>2.0543081760406494</v>
      </c>
      <c r="ED127">
        <v>1.5245198011398315</v>
      </c>
      <c r="EE127">
        <v>1.6725213527679443</v>
      </c>
      <c r="EF127">
        <v>1.2625783681869507</v>
      </c>
      <c r="EG127">
        <v>0.83807605504989624</v>
      </c>
      <c r="EH127">
        <v>0.1838880330324173</v>
      </c>
      <c r="EI127">
        <v>-4.3254073709249496E-2</v>
      </c>
      <c r="EJ127">
        <v>-0.28587660193443298</v>
      </c>
      <c r="EK127">
        <v>1.0163239240646362</v>
      </c>
      <c r="EL127">
        <v>1.0693856477737427</v>
      </c>
      <c r="EM127">
        <v>2.0735020637512207</v>
      </c>
      <c r="EN127">
        <v>5.6292037963867188</v>
      </c>
      <c r="EO127">
        <v>5.9537501335144043</v>
      </c>
      <c r="EP127">
        <v>6.796867847442627</v>
      </c>
      <c r="EQ127">
        <v>7.7336907386779785</v>
      </c>
      <c r="ER127">
        <v>5.6558103561401367</v>
      </c>
      <c r="ES127">
        <v>3.420130729675293</v>
      </c>
      <c r="ET127">
        <v>2.1123971939086914</v>
      </c>
      <c r="EU127">
        <v>2.0157299041748047</v>
      </c>
      <c r="EV127">
        <v>1.7965927124023437</v>
      </c>
      <c r="EW127">
        <v>2.3843181133270264</v>
      </c>
      <c r="EX127">
        <v>2.2843527793884277</v>
      </c>
      <c r="EY127">
        <v>75.013900756835938</v>
      </c>
      <c r="EZ127">
        <v>74.156280517578125</v>
      </c>
      <c r="FA127">
        <v>74.04107666015625</v>
      </c>
      <c r="FB127">
        <v>73.780441284179688</v>
      </c>
      <c r="FC127">
        <v>73.664505004882813</v>
      </c>
      <c r="FD127">
        <v>74.022605895996094</v>
      </c>
      <c r="FE127">
        <v>74.515655517578125</v>
      </c>
      <c r="FF127">
        <v>75.620933532714844</v>
      </c>
      <c r="FG127">
        <v>79.064247131347656</v>
      </c>
      <c r="FH127">
        <v>80.750289916992188</v>
      </c>
      <c r="FI127">
        <v>82.176788330078125</v>
      </c>
      <c r="FJ127">
        <v>83.147079467773438</v>
      </c>
      <c r="FK127">
        <v>83.761749267578125</v>
      </c>
      <c r="FL127">
        <v>84.790679931640625</v>
      </c>
      <c r="FM127">
        <v>84.648796081542969</v>
      </c>
      <c r="FN127">
        <v>84.53509521484375</v>
      </c>
      <c r="FO127">
        <v>82.754142761230469</v>
      </c>
      <c r="FP127">
        <v>81.40234375</v>
      </c>
      <c r="FQ127">
        <v>78.653152465820312</v>
      </c>
      <c r="FR127">
        <v>75.588653564453125</v>
      </c>
      <c r="FS127">
        <v>73.4317626953125</v>
      </c>
      <c r="FT127">
        <v>71.802261352539062</v>
      </c>
      <c r="FU127">
        <v>70.396255493164062</v>
      </c>
      <c r="FV127">
        <v>69.849365234375</v>
      </c>
      <c r="FW127">
        <v>1</v>
      </c>
      <c r="FX127" s="60"/>
    </row>
    <row r="128" spans="1:180" x14ac:dyDescent="0.2">
      <c r="A128" t="s">
        <v>233</v>
      </c>
      <c r="B128" t="s">
        <v>217</v>
      </c>
      <c r="C128" t="s">
        <v>219</v>
      </c>
      <c r="D128" t="s">
        <v>45</v>
      </c>
      <c r="E128">
        <v>2015</v>
      </c>
      <c r="F128" t="s">
        <v>222</v>
      </c>
      <c r="G128" t="s">
        <v>234</v>
      </c>
      <c r="H128">
        <v>430.49</v>
      </c>
      <c r="K128">
        <v>168.22255139544896</v>
      </c>
      <c r="L128">
        <v>165.15980019176723</v>
      </c>
      <c r="M128">
        <v>163.45673343640587</v>
      </c>
      <c r="N128">
        <v>165.71209994329664</v>
      </c>
      <c r="O128">
        <v>172.4790637138218</v>
      </c>
      <c r="P128">
        <v>190.7360992122774</v>
      </c>
      <c r="Q128">
        <v>211.28028493609887</v>
      </c>
      <c r="R128">
        <v>224.6675244101751</v>
      </c>
      <c r="S128">
        <v>242.91910484989165</v>
      </c>
      <c r="T128">
        <v>256.74874552926804</v>
      </c>
      <c r="U128">
        <v>265.63357274455319</v>
      </c>
      <c r="V128">
        <v>269.08381030009843</v>
      </c>
      <c r="W128">
        <v>267.59344581602943</v>
      </c>
      <c r="X128">
        <v>266.97580122038443</v>
      </c>
      <c r="Y128">
        <v>263.25461864465871</v>
      </c>
      <c r="Z128">
        <v>255.08299696483562</v>
      </c>
      <c r="AA128">
        <v>248.54823178080099</v>
      </c>
      <c r="AB128">
        <v>234.36448569941419</v>
      </c>
      <c r="AC128">
        <v>207.3090144691156</v>
      </c>
      <c r="AD128">
        <v>198.25758466240117</v>
      </c>
      <c r="AE128">
        <v>192.42287394804455</v>
      </c>
      <c r="AF128">
        <v>186.21387433496184</v>
      </c>
      <c r="AG128">
        <v>177.21683190615937</v>
      </c>
      <c r="AH128">
        <v>171.42931735744804</v>
      </c>
      <c r="AI128">
        <v>-0.68088805675506592</v>
      </c>
      <c r="AJ128">
        <v>-0.59233838319778442</v>
      </c>
      <c r="AK128">
        <v>-1.1813076734542847</v>
      </c>
      <c r="AL128">
        <v>-1.6214753389358521</v>
      </c>
      <c r="AM128">
        <v>-2.2508065700531006</v>
      </c>
      <c r="AN128">
        <v>-2.1605932712554932</v>
      </c>
      <c r="AO128">
        <v>-2.3317222595214844</v>
      </c>
      <c r="AP128">
        <v>-2.9931426048278809</v>
      </c>
      <c r="AQ128">
        <v>-3.5360853672027588</v>
      </c>
      <c r="AR128">
        <v>-4.3083672523498535</v>
      </c>
      <c r="AS128">
        <v>-3.0170876979827881</v>
      </c>
      <c r="AT128">
        <v>-2.8938093185424805</v>
      </c>
      <c r="AU128">
        <v>-1.7665727138519287</v>
      </c>
      <c r="AV128">
        <v>-0.15912838280200958</v>
      </c>
      <c r="AW128">
        <v>0.41577941179275513</v>
      </c>
      <c r="AX128">
        <v>1.2358020544052124</v>
      </c>
      <c r="AY128">
        <v>2.4706308841705322</v>
      </c>
      <c r="AZ128">
        <v>-1.1558669805526733</v>
      </c>
      <c r="BA128">
        <v>-1.8607369661331177</v>
      </c>
      <c r="BB128">
        <v>-2.9246673583984375</v>
      </c>
      <c r="BC128">
        <v>-3.0548520088195801</v>
      </c>
      <c r="BD128">
        <v>-3.0156986713409424</v>
      </c>
      <c r="BE128">
        <v>-2.3450882434844971</v>
      </c>
      <c r="BF128">
        <v>-2.3288576602935791</v>
      </c>
      <c r="BG128">
        <v>0.1987190842628479</v>
      </c>
      <c r="BH128">
        <v>0.24858437478542328</v>
      </c>
      <c r="BI128">
        <v>-0.31334364414215088</v>
      </c>
      <c r="BJ128">
        <v>-0.78595423698425293</v>
      </c>
      <c r="BK128">
        <v>-1.1449365615844727</v>
      </c>
      <c r="BL128">
        <v>-1.1995306015014648</v>
      </c>
      <c r="BM128">
        <v>-1.3838648796081543</v>
      </c>
      <c r="BN128">
        <v>-1.9926491975784302</v>
      </c>
      <c r="BO128">
        <v>-2.3497474193572998</v>
      </c>
      <c r="BP128">
        <v>-2.8158354759216309</v>
      </c>
      <c r="BQ128">
        <v>-1.704843282699585</v>
      </c>
      <c r="BR128">
        <v>-1.6067999601364136</v>
      </c>
      <c r="BS128">
        <v>-0.54574781656265259</v>
      </c>
      <c r="BT128">
        <v>1.600105881690979</v>
      </c>
      <c r="BU128">
        <v>2.0733711719512939</v>
      </c>
      <c r="BV128">
        <v>2.9339818954467773</v>
      </c>
      <c r="BW128">
        <v>4.0655746459960938</v>
      </c>
      <c r="BX128">
        <v>0.82473760843276978</v>
      </c>
      <c r="BY128">
        <v>-0.29676255583763123</v>
      </c>
      <c r="BZ128">
        <v>-1.4317436218261719</v>
      </c>
      <c r="CA128">
        <v>-1.5478756427764893</v>
      </c>
      <c r="CB128">
        <v>-1.5783699750900269</v>
      </c>
      <c r="CC128">
        <v>-0.93706262111663818</v>
      </c>
      <c r="CD128">
        <v>-0.93945348262786865</v>
      </c>
      <c r="CE128">
        <v>0.80793231725692749</v>
      </c>
      <c r="CF128">
        <v>0.83100491762161255</v>
      </c>
      <c r="CG128">
        <v>0.28780555725097656</v>
      </c>
      <c r="CH128">
        <v>-0.20727479457855225</v>
      </c>
      <c r="CI128">
        <v>-0.37901425361633301</v>
      </c>
      <c r="CJ128">
        <v>-0.5339016318321228</v>
      </c>
      <c r="CK128">
        <v>-0.72738182544708252</v>
      </c>
      <c r="CL128">
        <v>-1.2997105121612549</v>
      </c>
      <c r="CM128">
        <v>-1.5280933380126953</v>
      </c>
      <c r="CN128">
        <v>-1.7821123600006104</v>
      </c>
      <c r="CO128">
        <v>-0.79598671197891235</v>
      </c>
      <c r="CP128">
        <v>-0.71542102098464966</v>
      </c>
      <c r="CQ128">
        <v>0.29979178309440613</v>
      </c>
      <c r="CR128">
        <v>2.8185462951660156</v>
      </c>
      <c r="CS128">
        <v>3.22141432762146</v>
      </c>
      <c r="CT128">
        <v>4.1101360321044922</v>
      </c>
      <c r="CU128">
        <v>5.1702275276184082</v>
      </c>
      <c r="CV128">
        <v>2.1964983940124512</v>
      </c>
      <c r="CW128">
        <v>0.7864413857460022</v>
      </c>
      <c r="CX128">
        <v>-0.39774927496910095</v>
      </c>
      <c r="CY128">
        <v>-0.50414836406707764</v>
      </c>
      <c r="CZ128">
        <v>-0.58288049697875977</v>
      </c>
      <c r="DA128">
        <v>3.8131654262542725E-2</v>
      </c>
      <c r="DB128">
        <v>2.2843686863780022E-2</v>
      </c>
      <c r="DC128">
        <v>1.4171454906463623</v>
      </c>
      <c r="DD128">
        <v>1.4134254455566406</v>
      </c>
      <c r="DE128">
        <v>0.88895481824874878</v>
      </c>
      <c r="DF128">
        <v>0.37140461802482605</v>
      </c>
      <c r="DG128">
        <v>0.38690799474716187</v>
      </c>
      <c r="DH128">
        <v>0.13172736763954163</v>
      </c>
      <c r="DI128">
        <v>-7.0898719131946564E-2</v>
      </c>
      <c r="DJ128">
        <v>-0.60677176713943481</v>
      </c>
      <c r="DK128">
        <v>-0.70643925666809082</v>
      </c>
      <c r="DL128">
        <v>-0.74838930368423462</v>
      </c>
      <c r="DM128">
        <v>0.11286985874176025</v>
      </c>
      <c r="DN128">
        <v>0.17595784366130829</v>
      </c>
      <c r="DO128">
        <v>1.1453313827514648</v>
      </c>
      <c r="DP128">
        <v>4.0369863510131836</v>
      </c>
      <c r="DQ128">
        <v>4.3694572448730469</v>
      </c>
      <c r="DR128">
        <v>5.286290168762207</v>
      </c>
      <c r="DS128">
        <v>6.2748808860778809</v>
      </c>
      <c r="DT128">
        <v>3.5682590007781982</v>
      </c>
      <c r="DU128">
        <v>1.8696452379226685</v>
      </c>
      <c r="DV128">
        <v>0.63624507188796997</v>
      </c>
      <c r="DW128">
        <v>0.53957885503768921</v>
      </c>
      <c r="DX128">
        <v>0.4126090407371521</v>
      </c>
      <c r="DY128">
        <v>1.0133259296417236</v>
      </c>
      <c r="DZ128">
        <v>0.98514086008071899</v>
      </c>
      <c r="EA128">
        <v>2.2967526912689209</v>
      </c>
      <c r="EB128">
        <v>2.2543480396270752</v>
      </c>
      <c r="EC128">
        <v>1.7569187879562378</v>
      </c>
      <c r="ED128">
        <v>1.2069257497787476</v>
      </c>
      <c r="EE128">
        <v>1.4927780628204346</v>
      </c>
      <c r="EF128">
        <v>1.092789888381958</v>
      </c>
      <c r="EG128">
        <v>0.87695860862731934</v>
      </c>
      <c r="EH128">
        <v>0.39372172951698303</v>
      </c>
      <c r="EI128">
        <v>0.47989878058433533</v>
      </c>
      <c r="EJ128">
        <v>0.74414259195327759</v>
      </c>
      <c r="EK128">
        <v>1.4251143932342529</v>
      </c>
      <c r="EL128">
        <v>1.4629673957824707</v>
      </c>
      <c r="EM128">
        <v>2.3661563396453857</v>
      </c>
      <c r="EN128">
        <v>5.7962207794189453</v>
      </c>
      <c r="EO128">
        <v>6.0270490646362305</v>
      </c>
      <c r="EP128">
        <v>6.9844703674316406</v>
      </c>
      <c r="EQ128">
        <v>7.8698244094848633</v>
      </c>
      <c r="ER128">
        <v>5.548863410949707</v>
      </c>
      <c r="ES128">
        <v>3.4336197376251221</v>
      </c>
      <c r="ET128">
        <v>2.1291687488555908</v>
      </c>
      <c r="EU128">
        <v>2.0465552806854248</v>
      </c>
      <c r="EV128">
        <v>1.8499377965927124</v>
      </c>
      <c r="EW128">
        <v>2.4213516712188721</v>
      </c>
      <c r="EX128">
        <v>2.3745450973510742</v>
      </c>
      <c r="EY128">
        <v>67.521492004394531</v>
      </c>
      <c r="EZ128">
        <v>66.652397155761719</v>
      </c>
      <c r="FA128">
        <v>65.985862731933594</v>
      </c>
      <c r="FB128">
        <v>65.984725952148438</v>
      </c>
      <c r="FC128">
        <v>65.823875427246094</v>
      </c>
      <c r="FD128">
        <v>65.610153198242187</v>
      </c>
      <c r="FE128">
        <v>64.938407897949219</v>
      </c>
      <c r="FF128">
        <v>65.350631713867187</v>
      </c>
      <c r="FG128">
        <v>69.281059265136719</v>
      </c>
      <c r="FH128">
        <v>74.050376892089844</v>
      </c>
      <c r="FI128">
        <v>78.944221496582031</v>
      </c>
      <c r="FJ128">
        <v>83.287551879882813</v>
      </c>
      <c r="FK128">
        <v>85.146705627441406</v>
      </c>
      <c r="FL128">
        <v>86.100814819335938</v>
      </c>
      <c r="FM128">
        <v>86.124244689941406</v>
      </c>
      <c r="FN128">
        <v>84.982704162597656</v>
      </c>
      <c r="FO128">
        <v>83.530128479003906</v>
      </c>
      <c r="FP128">
        <v>80.816497802734375</v>
      </c>
      <c r="FQ128">
        <v>76.432723999023437</v>
      </c>
      <c r="FR128">
        <v>73.571929931640625</v>
      </c>
      <c r="FS128">
        <v>71.505043029785156</v>
      </c>
      <c r="FT128">
        <v>69.489860534667969</v>
      </c>
      <c r="FU128">
        <v>67.765113830566406</v>
      </c>
      <c r="FV128">
        <v>66.555496215820313</v>
      </c>
      <c r="FW128">
        <v>1</v>
      </c>
      <c r="FX128" s="60"/>
    </row>
    <row r="129" spans="1:180" x14ac:dyDescent="0.2">
      <c r="A129" t="s">
        <v>233</v>
      </c>
      <c r="B129" t="s">
        <v>217</v>
      </c>
      <c r="C129" t="s">
        <v>219</v>
      </c>
      <c r="D129" t="s">
        <v>46</v>
      </c>
      <c r="E129">
        <v>2015</v>
      </c>
      <c r="F129" t="s">
        <v>222</v>
      </c>
      <c r="G129" t="s">
        <v>234</v>
      </c>
      <c r="H129">
        <v>430.49</v>
      </c>
      <c r="K129">
        <v>194.25807639308377</v>
      </c>
      <c r="L129">
        <v>189.94251971159983</v>
      </c>
      <c r="M129">
        <v>187.40066986055174</v>
      </c>
      <c r="N129">
        <v>184.62140459105032</v>
      </c>
      <c r="O129">
        <v>191.01727634180466</v>
      </c>
      <c r="P129">
        <v>211.00968681200655</v>
      </c>
      <c r="Q129">
        <v>238.14397581607065</v>
      </c>
      <c r="R129">
        <v>252.0016609731934</v>
      </c>
      <c r="S129">
        <v>267.56744211901844</v>
      </c>
      <c r="T129">
        <v>283.27358784595907</v>
      </c>
      <c r="U129">
        <v>294.83348790696311</v>
      </c>
      <c r="V129">
        <v>298.8021803602249</v>
      </c>
      <c r="W129">
        <v>296.74584167012654</v>
      </c>
      <c r="X129">
        <v>296.26673997037574</v>
      </c>
      <c r="Y129">
        <v>294.57127218279203</v>
      </c>
      <c r="Z129">
        <v>286.01758252112586</v>
      </c>
      <c r="AA129">
        <v>280.87319039682887</v>
      </c>
      <c r="AB129">
        <v>266.7902336515092</v>
      </c>
      <c r="AC129">
        <v>238.09257400909206</v>
      </c>
      <c r="AD129">
        <v>227.56753013780741</v>
      </c>
      <c r="AE129">
        <v>223.72313113963563</v>
      </c>
      <c r="AF129">
        <v>214.40467040307658</v>
      </c>
      <c r="AG129">
        <v>202.58774391064065</v>
      </c>
      <c r="AH129">
        <v>195.51776498158284</v>
      </c>
      <c r="AI129">
        <v>-0.83994215726852417</v>
      </c>
      <c r="AJ129">
        <v>-0.72349071502685547</v>
      </c>
      <c r="AK129">
        <v>-0.61544966697692871</v>
      </c>
      <c r="AL129">
        <v>-0.61696434020996094</v>
      </c>
      <c r="AM129">
        <v>-0.9389997124671936</v>
      </c>
      <c r="AN129">
        <v>-1.4212512969970703</v>
      </c>
      <c r="AO129">
        <v>-2.1007695198059082</v>
      </c>
      <c r="AP129">
        <v>-2.8901686668395996</v>
      </c>
      <c r="AQ129">
        <v>-2.1011397838592529</v>
      </c>
      <c r="AR129">
        <v>-2.4561569690704346</v>
      </c>
      <c r="AS129">
        <v>-3.5247814655303955</v>
      </c>
      <c r="AT129">
        <v>-4.1655740737915039</v>
      </c>
      <c r="AU129">
        <v>-4.1148734092712402</v>
      </c>
      <c r="AV129">
        <v>-3.4652676582336426</v>
      </c>
      <c r="AW129">
        <v>-3.4881260395050049</v>
      </c>
      <c r="AX129">
        <v>-2.6298115253448486</v>
      </c>
      <c r="AY129">
        <v>-1.1847375631332397</v>
      </c>
      <c r="AZ129">
        <v>-1.1963406801223755</v>
      </c>
      <c r="BA129">
        <v>-6.48394376039505E-2</v>
      </c>
      <c r="BB129">
        <v>2.1736843585968018</v>
      </c>
      <c r="BC129">
        <v>0.79418438673019409</v>
      </c>
      <c r="BD129">
        <v>-0.9571382999420166</v>
      </c>
      <c r="BE129">
        <v>-1.3012188673019409</v>
      </c>
      <c r="BF129">
        <v>-1.6213618516921997</v>
      </c>
      <c r="BG129">
        <v>4.5362956821918488E-2</v>
      </c>
      <c r="BH129">
        <v>0.1188809722661972</v>
      </c>
      <c r="BI129">
        <v>0.19447200000286102</v>
      </c>
      <c r="BJ129">
        <v>0.14744214713573456</v>
      </c>
      <c r="BK129">
        <v>-8.4129795432090759E-2</v>
      </c>
      <c r="BL129">
        <v>-0.35755783319473267</v>
      </c>
      <c r="BM129">
        <v>-0.61193269491195679</v>
      </c>
      <c r="BN129">
        <v>-1.0588556528091431</v>
      </c>
      <c r="BO129">
        <v>-0.82552140951156616</v>
      </c>
      <c r="BP129">
        <v>-1.3560177087783813</v>
      </c>
      <c r="BQ129">
        <v>-2.4109408855438232</v>
      </c>
      <c r="BR129">
        <v>-2.938610315322876</v>
      </c>
      <c r="BS129">
        <v>-2.9592525959014893</v>
      </c>
      <c r="BT129">
        <v>-2.2653436660766602</v>
      </c>
      <c r="BU129">
        <v>-2.2938594818115234</v>
      </c>
      <c r="BV129">
        <v>-1.2857891321182251</v>
      </c>
      <c r="BW129">
        <v>1.1058859825134277</v>
      </c>
      <c r="BX129">
        <v>1.278384804725647</v>
      </c>
      <c r="BY129">
        <v>1.8689055442810059</v>
      </c>
      <c r="BZ129">
        <v>3.6611282825469971</v>
      </c>
      <c r="CA129">
        <v>2.241253137588501</v>
      </c>
      <c r="CB129">
        <v>0.18155105412006378</v>
      </c>
      <c r="CC129">
        <v>-0.24005809426307678</v>
      </c>
      <c r="CD129">
        <v>-0.51788908243179321</v>
      </c>
      <c r="CE129">
        <v>0.65852260589599609</v>
      </c>
      <c r="CF129">
        <v>0.70230501890182495</v>
      </c>
      <c r="CG129">
        <v>0.75542128086090088</v>
      </c>
      <c r="CH129">
        <v>0.67686772346496582</v>
      </c>
      <c r="CI129">
        <v>0.50795048475265503</v>
      </c>
      <c r="CJ129">
        <v>0.3791530430316925</v>
      </c>
      <c r="CK129">
        <v>0.41923120617866516</v>
      </c>
      <c r="CL129">
        <v>0.20950613915920258</v>
      </c>
      <c r="CM129">
        <v>5.7967964559793472E-2</v>
      </c>
      <c r="CN129">
        <v>-0.59406471252441406</v>
      </c>
      <c r="CO129">
        <v>-1.639498233795166</v>
      </c>
      <c r="CP129">
        <v>-2.0888187885284424</v>
      </c>
      <c r="CQ129">
        <v>-2.1588733196258545</v>
      </c>
      <c r="CR129">
        <v>-1.4342797994613647</v>
      </c>
      <c r="CS129">
        <v>-1.4667140245437622</v>
      </c>
      <c r="CT129">
        <v>-0.3549233078956604</v>
      </c>
      <c r="CU129">
        <v>2.6923649311065674</v>
      </c>
      <c r="CV129">
        <v>2.9923722743988037</v>
      </c>
      <c r="CW129">
        <v>3.2082114219665527</v>
      </c>
      <c r="CX129">
        <v>4.6913275718688965</v>
      </c>
      <c r="CY129">
        <v>3.2434883117675781</v>
      </c>
      <c r="CZ129">
        <v>0.97020381689071655</v>
      </c>
      <c r="DA129">
        <v>0.49489858746528625</v>
      </c>
      <c r="DB129">
        <v>0.24637286365032196</v>
      </c>
      <c r="DC129">
        <v>1.2716821432113647</v>
      </c>
      <c r="DD129">
        <v>1.2857290506362915</v>
      </c>
      <c r="DE129">
        <v>1.3163706064224243</v>
      </c>
      <c r="DF129">
        <v>1.2062933444976807</v>
      </c>
      <c r="DG129">
        <v>1.100030779838562</v>
      </c>
      <c r="DH129">
        <v>1.1158639192581177</v>
      </c>
      <c r="DI129">
        <v>1.4503951072692871</v>
      </c>
      <c r="DJ129">
        <v>1.4778678417205811</v>
      </c>
      <c r="DK129">
        <v>0.94145733118057251</v>
      </c>
      <c r="DL129">
        <v>0.167888343334198</v>
      </c>
      <c r="DM129">
        <v>-0.86805558204650879</v>
      </c>
      <c r="DN129">
        <v>-1.2390272617340088</v>
      </c>
      <c r="DO129">
        <v>-1.3584939241409302</v>
      </c>
      <c r="DP129">
        <v>-0.60321599245071411</v>
      </c>
      <c r="DQ129">
        <v>-0.63956862688064575</v>
      </c>
      <c r="DR129">
        <v>0.57594245672225952</v>
      </c>
      <c r="DS129">
        <v>4.278843879699707</v>
      </c>
      <c r="DT129">
        <v>4.7063593864440918</v>
      </c>
      <c r="DU129">
        <v>4.5475172996520996</v>
      </c>
      <c r="DV129">
        <v>5.7215266227722168</v>
      </c>
      <c r="DW129">
        <v>4.2457237243652344</v>
      </c>
      <c r="DX129">
        <v>1.7588566541671753</v>
      </c>
      <c r="DY129">
        <v>1.2298552989959717</v>
      </c>
      <c r="DZ129">
        <v>1.0106347799301147</v>
      </c>
      <c r="EA129">
        <v>2.156987190246582</v>
      </c>
      <c r="EB129">
        <v>2.1281006336212158</v>
      </c>
      <c r="EC129">
        <v>2.1262922286987305</v>
      </c>
      <c r="ED129">
        <v>1.9706997871398926</v>
      </c>
      <c r="EE129">
        <v>1.9549006223678589</v>
      </c>
      <c r="EF129">
        <v>2.1795573234558105</v>
      </c>
      <c r="EG129">
        <v>2.9392318725585937</v>
      </c>
      <c r="EH129">
        <v>3.309180736541748</v>
      </c>
      <c r="EI129">
        <v>2.2170755863189697</v>
      </c>
      <c r="EJ129">
        <v>1.2680275440216064</v>
      </c>
      <c r="EK129">
        <v>0.24578508734703064</v>
      </c>
      <c r="EL129">
        <v>-1.2063306756317616E-2</v>
      </c>
      <c r="EM129">
        <v>-0.20287325978279114</v>
      </c>
      <c r="EN129">
        <v>0.59670811891555786</v>
      </c>
      <c r="EO129">
        <v>0.55469799041748047</v>
      </c>
      <c r="EP129">
        <v>1.9199647903442383</v>
      </c>
      <c r="EQ129">
        <v>6.5694670677185059</v>
      </c>
      <c r="ER129">
        <v>7.1810851097106934</v>
      </c>
      <c r="ES129">
        <v>6.48126220703125</v>
      </c>
      <c r="ET129">
        <v>7.2089705467224121</v>
      </c>
      <c r="EU129">
        <v>5.6927924156188965</v>
      </c>
      <c r="EV129">
        <v>2.8975460529327393</v>
      </c>
      <c r="EW129">
        <v>2.2910161018371582</v>
      </c>
      <c r="EX129">
        <v>2.114107608795166</v>
      </c>
      <c r="EY129">
        <v>75.36773681640625</v>
      </c>
      <c r="EZ129">
        <v>75.147102355957031</v>
      </c>
      <c r="FA129">
        <v>76.164649963378906</v>
      </c>
      <c r="FB129">
        <v>73.844070434570313</v>
      </c>
      <c r="FC129">
        <v>73.402412414550781</v>
      </c>
      <c r="FD129">
        <v>72.514640808105469</v>
      </c>
      <c r="FE129">
        <v>73.070175170898437</v>
      </c>
      <c r="FF129">
        <v>72.325599670410156</v>
      </c>
      <c r="FG129">
        <v>73.386283874511719</v>
      </c>
      <c r="FH129">
        <v>76.621269226074219</v>
      </c>
      <c r="FI129">
        <v>80.808059692382813</v>
      </c>
      <c r="FJ129">
        <v>83.989204406738281</v>
      </c>
      <c r="FK129">
        <v>85.252983093261719</v>
      </c>
      <c r="FL129">
        <v>84.681320190429688</v>
      </c>
      <c r="FM129">
        <v>84.650108337402344</v>
      </c>
      <c r="FN129">
        <v>83.588394165039063</v>
      </c>
      <c r="FO129">
        <v>84.531425476074219</v>
      </c>
      <c r="FP129">
        <v>82.682548522949219</v>
      </c>
      <c r="FQ129">
        <v>79.000526428222656</v>
      </c>
      <c r="FR129">
        <v>76.483741760253906</v>
      </c>
      <c r="FS129">
        <v>76.435340881347656</v>
      </c>
      <c r="FT129">
        <v>75.529960632324219</v>
      </c>
      <c r="FU129">
        <v>74.006546020507813</v>
      </c>
      <c r="FV129">
        <v>72.805938720703125</v>
      </c>
      <c r="FW129">
        <v>1</v>
      </c>
      <c r="FX129" s="60"/>
    </row>
    <row r="130" spans="1:180" x14ac:dyDescent="0.2">
      <c r="A130" t="s">
        <v>233</v>
      </c>
      <c r="B130" t="s">
        <v>217</v>
      </c>
      <c r="C130" t="s">
        <v>219</v>
      </c>
      <c r="D130" t="s">
        <v>47</v>
      </c>
      <c r="E130">
        <v>2015</v>
      </c>
      <c r="F130" t="s">
        <v>222</v>
      </c>
      <c r="G130" t="s">
        <v>234</v>
      </c>
      <c r="H130">
        <v>430.49</v>
      </c>
      <c r="K130">
        <v>163.01538334513805</v>
      </c>
      <c r="L130">
        <v>160.68847098543108</v>
      </c>
      <c r="M130">
        <v>158.82775843963057</v>
      </c>
      <c r="N130">
        <v>160.51133159804141</v>
      </c>
      <c r="O130">
        <v>168.2186071844983</v>
      </c>
      <c r="P130">
        <v>186.91257149171034</v>
      </c>
      <c r="Q130">
        <v>210.28791681656776</v>
      </c>
      <c r="R130">
        <v>222.89208344042686</v>
      </c>
      <c r="S130">
        <v>231.37121880322383</v>
      </c>
      <c r="T130">
        <v>234.71102573277085</v>
      </c>
      <c r="U130">
        <v>235.8122434358869</v>
      </c>
      <c r="V130">
        <v>238.32123922754283</v>
      </c>
      <c r="W130">
        <v>241.15357164618405</v>
      </c>
      <c r="X130">
        <v>257.48120568750784</v>
      </c>
      <c r="Y130">
        <v>248.19372973839526</v>
      </c>
      <c r="Z130">
        <v>233.60367624136498</v>
      </c>
      <c r="AA130">
        <v>231.02255661353948</v>
      </c>
      <c r="AB130">
        <v>223.37975631217572</v>
      </c>
      <c r="AC130">
        <v>204.75469647989118</v>
      </c>
      <c r="AD130">
        <v>193.83128298832676</v>
      </c>
      <c r="AE130">
        <v>186.74179075774683</v>
      </c>
      <c r="AF130">
        <v>180.4303551746315</v>
      </c>
      <c r="AG130">
        <v>172.42596661851863</v>
      </c>
      <c r="AH130">
        <v>168.11054389951425</v>
      </c>
      <c r="AI130">
        <v>-0.70302879810333252</v>
      </c>
      <c r="AJ130">
        <v>-0.66401922702789307</v>
      </c>
      <c r="AK130">
        <v>-0.67400133609771729</v>
      </c>
      <c r="AL130">
        <v>-0.70688247680664063</v>
      </c>
      <c r="AM130">
        <v>-1.1743987798690796</v>
      </c>
      <c r="AN130">
        <v>-1.5926663875579834</v>
      </c>
      <c r="AO130">
        <v>-2.1978185176849365</v>
      </c>
      <c r="AP130">
        <v>-2.4850814342498779</v>
      </c>
      <c r="AQ130">
        <v>-1.9024490118026733</v>
      </c>
      <c r="AR130">
        <v>-2.1235394477844238</v>
      </c>
      <c r="AS130">
        <v>-3.7297139167785645</v>
      </c>
      <c r="AT130">
        <v>-2.8467001914978027</v>
      </c>
      <c r="AU130">
        <v>-3.0109474658966064</v>
      </c>
      <c r="AV130">
        <v>-2.7451913356781006</v>
      </c>
      <c r="AW130">
        <v>-4.5695037841796875</v>
      </c>
      <c r="AX130">
        <v>-2.8552603721618652</v>
      </c>
      <c r="AY130">
        <v>-3.0937819480895996</v>
      </c>
      <c r="AZ130">
        <v>-3.9104516506195068</v>
      </c>
      <c r="BA130">
        <v>-0.5865710973739624</v>
      </c>
      <c r="BB130">
        <v>1.5543965101242065</v>
      </c>
      <c r="BC130">
        <v>0.46869587898254395</v>
      </c>
      <c r="BD130">
        <v>-1.234408974647522</v>
      </c>
      <c r="BE130">
        <v>-1.3902900218963623</v>
      </c>
      <c r="BF130">
        <v>-1.4730201959609985</v>
      </c>
      <c r="BG130">
        <v>6.3715659081935883E-2</v>
      </c>
      <c r="BH130">
        <v>9.0108975768089294E-2</v>
      </c>
      <c r="BI130">
        <v>4.3012931942939758E-2</v>
      </c>
      <c r="BJ130">
        <v>2.9800396412611008E-2</v>
      </c>
      <c r="BK130">
        <v>-0.38003358244895935</v>
      </c>
      <c r="BL130">
        <v>-0.61445087194442749</v>
      </c>
      <c r="BM130">
        <v>-0.90162026882171631</v>
      </c>
      <c r="BN130">
        <v>-0.84652626514434814</v>
      </c>
      <c r="BO130">
        <v>-0.71721577644348145</v>
      </c>
      <c r="BP130">
        <v>-1.173656702041626</v>
      </c>
      <c r="BQ130">
        <v>-2.3203709125518799</v>
      </c>
      <c r="BR130">
        <v>-1.9707623720169067</v>
      </c>
      <c r="BS130">
        <v>-2.0548763275146484</v>
      </c>
      <c r="BT130">
        <v>-1.5999777317047119</v>
      </c>
      <c r="BU130">
        <v>-2.83500075340271</v>
      </c>
      <c r="BV130">
        <v>-1.1568856239318848</v>
      </c>
      <c r="BW130">
        <v>0.44620254635810852</v>
      </c>
      <c r="BX130">
        <v>2.7057064697146416E-2</v>
      </c>
      <c r="BY130">
        <v>1.430904746055603</v>
      </c>
      <c r="BZ130">
        <v>2.9412267208099365</v>
      </c>
      <c r="CA130">
        <v>1.7131680250167847</v>
      </c>
      <c r="CB130">
        <v>-0.15830639004707336</v>
      </c>
      <c r="CC130">
        <v>-0.39006456732749939</v>
      </c>
      <c r="CD130">
        <v>-0.43295413255691528</v>
      </c>
      <c r="CE130">
        <v>0.59476053714752197</v>
      </c>
      <c r="CF130">
        <v>0.6124158501625061</v>
      </c>
      <c r="CG130">
        <v>0.53961479663848877</v>
      </c>
      <c r="CH130">
        <v>0.54002469778060913</v>
      </c>
      <c r="CI130">
        <v>0.17014132440090179</v>
      </c>
      <c r="CJ130">
        <v>6.3058175146579742E-2</v>
      </c>
      <c r="CK130">
        <v>-3.8772763218730688E-3</v>
      </c>
      <c r="CL130">
        <v>0.28833210468292236</v>
      </c>
      <c r="CM130">
        <v>0.10367317497730255</v>
      </c>
      <c r="CN130">
        <v>-0.51577085256576538</v>
      </c>
      <c r="CO130">
        <v>-1.3442642688751221</v>
      </c>
      <c r="CP130">
        <v>-1.3640905618667603</v>
      </c>
      <c r="CQ130">
        <v>-1.3927044868469238</v>
      </c>
      <c r="CR130">
        <v>-0.80680620670318604</v>
      </c>
      <c r="CS130">
        <v>-1.6336891651153564</v>
      </c>
      <c r="CT130">
        <v>1.9403478130698204E-2</v>
      </c>
      <c r="CU130">
        <v>2.8979849815368652</v>
      </c>
      <c r="CV130">
        <v>2.7541637420654297</v>
      </c>
      <c r="CW130">
        <v>2.828202486038208</v>
      </c>
      <c r="CX130">
        <v>3.9017410278320312</v>
      </c>
      <c r="CY130">
        <v>2.5750856399536133</v>
      </c>
      <c r="CZ130">
        <v>0.58699899911880493</v>
      </c>
      <c r="DA130">
        <v>0.30268850922584534</v>
      </c>
      <c r="DB130">
        <v>0.28739249706268311</v>
      </c>
      <c r="DC130">
        <v>1.1258053779602051</v>
      </c>
      <c r="DD130">
        <v>1.1347227096557617</v>
      </c>
      <c r="DE130">
        <v>1.0362167358398437</v>
      </c>
      <c r="DF130">
        <v>1.0502489805221558</v>
      </c>
      <c r="DG130">
        <v>0.72031623125076294</v>
      </c>
      <c r="DH130">
        <v>0.74056720733642578</v>
      </c>
      <c r="DI130">
        <v>0.89386570453643799</v>
      </c>
      <c r="DJ130">
        <v>1.4231904745101929</v>
      </c>
      <c r="DK130">
        <v>0.92456209659576416</v>
      </c>
      <c r="DL130">
        <v>0.14211501181125641</v>
      </c>
      <c r="DM130">
        <v>-0.36815765500068665</v>
      </c>
      <c r="DN130">
        <v>-0.75741869211196899</v>
      </c>
      <c r="DO130">
        <v>-0.73053258657455444</v>
      </c>
      <c r="DP130">
        <v>-1.3634719885885715E-2</v>
      </c>
      <c r="DQ130">
        <v>-0.43237772583961487</v>
      </c>
      <c r="DR130">
        <v>1.1956926584243774</v>
      </c>
      <c r="DS130">
        <v>5.3497676849365234</v>
      </c>
      <c r="DT130">
        <v>5.4812703132629395</v>
      </c>
      <c r="DU130">
        <v>4.2255001068115234</v>
      </c>
      <c r="DV130">
        <v>4.8622555732727051</v>
      </c>
      <c r="DW130">
        <v>3.4370031356811523</v>
      </c>
      <c r="DX130">
        <v>1.3323044776916504</v>
      </c>
      <c r="DY130">
        <v>0.99544155597686768</v>
      </c>
      <c r="DZ130">
        <v>1.0077390670776367</v>
      </c>
      <c r="EA130">
        <v>1.8925498723983765</v>
      </c>
      <c r="EB130">
        <v>1.8888509273529053</v>
      </c>
      <c r="EC130">
        <v>1.7532309293746948</v>
      </c>
      <c r="ED130">
        <v>1.7869318723678589</v>
      </c>
      <c r="EE130">
        <v>1.5146814584732056</v>
      </c>
      <c r="EF130">
        <v>1.7187826633453369</v>
      </c>
      <c r="EG130">
        <v>2.1900639533996582</v>
      </c>
      <c r="EH130">
        <v>3.0617456436157227</v>
      </c>
      <c r="EI130">
        <v>2.1097953319549561</v>
      </c>
      <c r="EJ130">
        <v>1.0919976234436035</v>
      </c>
      <c r="EK130">
        <v>1.0411853790283203</v>
      </c>
      <c r="EL130">
        <v>0.11851910501718521</v>
      </c>
      <c r="EM130">
        <v>0.2255384624004364</v>
      </c>
      <c r="EN130">
        <v>1.1315789222717285</v>
      </c>
      <c r="EO130">
        <v>1.3021253347396851</v>
      </c>
      <c r="EP130">
        <v>2.8940672874450684</v>
      </c>
      <c r="EQ130">
        <v>8.8897523880004883</v>
      </c>
      <c r="ER130">
        <v>9.4187793731689453</v>
      </c>
      <c r="ES130">
        <v>6.242976188659668</v>
      </c>
      <c r="ET130">
        <v>6.2490859031677246</v>
      </c>
      <c r="EU130">
        <v>4.6814751625061035</v>
      </c>
      <c r="EV130">
        <v>2.4084069728851318</v>
      </c>
      <c r="EW130">
        <v>1.9956669807434082</v>
      </c>
      <c r="EX130">
        <v>2.0478053092956543</v>
      </c>
      <c r="EY130">
        <v>48.334274291992188</v>
      </c>
      <c r="EZ130">
        <v>47.918037414550781</v>
      </c>
      <c r="FA130">
        <v>47.730232238769531</v>
      </c>
      <c r="FB130">
        <v>46.847225189208984</v>
      </c>
      <c r="FC130">
        <v>46.393596649169922</v>
      </c>
      <c r="FD130">
        <v>46.099834442138672</v>
      </c>
      <c r="FE130">
        <v>46.394496917724609</v>
      </c>
      <c r="FF130">
        <v>47.071464538574219</v>
      </c>
      <c r="FG130">
        <v>47.532222747802734</v>
      </c>
      <c r="FH130">
        <v>48.885623931884766</v>
      </c>
      <c r="FI130">
        <v>50.607688903808594</v>
      </c>
      <c r="FJ130">
        <v>50.614212036132813</v>
      </c>
      <c r="FK130">
        <v>49.6607666015625</v>
      </c>
      <c r="FL130">
        <v>48.877044677734375</v>
      </c>
      <c r="FM130">
        <v>50.098766326904297</v>
      </c>
      <c r="FN130">
        <v>50.291984558105469</v>
      </c>
      <c r="FO130">
        <v>50.357810974121094</v>
      </c>
      <c r="FP130">
        <v>50.139999389648438</v>
      </c>
      <c r="FQ130">
        <v>49.864131927490234</v>
      </c>
      <c r="FR130">
        <v>49.316181182861328</v>
      </c>
      <c r="FS130">
        <v>48.843563079833984</v>
      </c>
      <c r="FT130">
        <v>48.535884857177734</v>
      </c>
      <c r="FU130">
        <v>47.817279815673828</v>
      </c>
      <c r="FV130">
        <v>47.172504425048828</v>
      </c>
      <c r="FW130">
        <v>1</v>
      </c>
      <c r="FX130" s="60"/>
    </row>
    <row r="131" spans="1:180" x14ac:dyDescent="0.2">
      <c r="A131" t="s">
        <v>233</v>
      </c>
      <c r="B131" t="s">
        <v>217</v>
      </c>
      <c r="C131" t="s">
        <v>219</v>
      </c>
      <c r="D131" t="s">
        <v>11</v>
      </c>
      <c r="E131">
        <v>2015</v>
      </c>
      <c r="F131" t="s">
        <v>222</v>
      </c>
      <c r="G131" t="s">
        <v>234</v>
      </c>
      <c r="H131">
        <v>430.49</v>
      </c>
      <c r="K131">
        <v>174.49068726654153</v>
      </c>
      <c r="L131">
        <v>171.73715651220689</v>
      </c>
      <c r="M131">
        <v>170.48022298509417</v>
      </c>
      <c r="N131">
        <v>173.08075199155212</v>
      </c>
      <c r="O131">
        <v>181.83078090609558</v>
      </c>
      <c r="P131">
        <v>200.36138060034173</v>
      </c>
      <c r="Q131">
        <v>224.26517028866016</v>
      </c>
      <c r="R131">
        <v>243.25995907685837</v>
      </c>
      <c r="S131">
        <v>262.03736537387221</v>
      </c>
      <c r="T131">
        <v>269.61078339744944</v>
      </c>
      <c r="U131">
        <v>271.28124203752424</v>
      </c>
      <c r="V131">
        <v>269.32911222529788</v>
      </c>
      <c r="W131">
        <v>266.57179301951084</v>
      </c>
      <c r="X131">
        <v>266.86727584601391</v>
      </c>
      <c r="Y131">
        <v>263.4477109764419</v>
      </c>
      <c r="Z131">
        <v>256.17202659849175</v>
      </c>
      <c r="AA131">
        <v>249.89172172800895</v>
      </c>
      <c r="AB131">
        <v>236.99873243750054</v>
      </c>
      <c r="AC131">
        <v>211.82813878300607</v>
      </c>
      <c r="AD131">
        <v>202.27582208447771</v>
      </c>
      <c r="AE131">
        <v>196.06814231008076</v>
      </c>
      <c r="AF131">
        <v>190.41223406746121</v>
      </c>
      <c r="AG131">
        <v>181.64819814298605</v>
      </c>
      <c r="AH131">
        <v>175.67893840078909</v>
      </c>
      <c r="AI131">
        <v>-0.63020390272140503</v>
      </c>
      <c r="AJ131">
        <v>-0.37723889946937561</v>
      </c>
      <c r="AK131">
        <v>-0.97470235824584961</v>
      </c>
      <c r="AL131">
        <v>-1.5293740034103394</v>
      </c>
      <c r="AM131">
        <v>-2.2886731624603271</v>
      </c>
      <c r="AN131">
        <v>-2.1490988731384277</v>
      </c>
      <c r="AO131">
        <v>-2.4363141059875488</v>
      </c>
      <c r="AP131">
        <v>-2.9953484535217285</v>
      </c>
      <c r="AQ131">
        <v>-3.5620989799499512</v>
      </c>
      <c r="AR131">
        <v>-3.8533477783203125</v>
      </c>
      <c r="AS131">
        <v>-2.7848014831542969</v>
      </c>
      <c r="AT131">
        <v>-2.5964574813842773</v>
      </c>
      <c r="AU131">
        <v>-1.636593222618103</v>
      </c>
      <c r="AV131">
        <v>-7.8755773603916168E-2</v>
      </c>
      <c r="AW131">
        <v>0.83085709810256958</v>
      </c>
      <c r="AX131">
        <v>1.7308911085128784</v>
      </c>
      <c r="AY131">
        <v>2.6809310913085938</v>
      </c>
      <c r="AZ131">
        <v>-0.83592712879180908</v>
      </c>
      <c r="BA131">
        <v>-1.7278739213943481</v>
      </c>
      <c r="BB131">
        <v>-2.7860033512115479</v>
      </c>
      <c r="BC131">
        <v>-2.7727818489074707</v>
      </c>
      <c r="BD131">
        <v>-2.7478713989257812</v>
      </c>
      <c r="BE131">
        <v>-2.0584037303924561</v>
      </c>
      <c r="BF131">
        <v>-2.0355124473571777</v>
      </c>
      <c r="BG131">
        <v>0.22028210759162903</v>
      </c>
      <c r="BH131">
        <v>0.36876958608627319</v>
      </c>
      <c r="BI131">
        <v>-0.19074535369873047</v>
      </c>
      <c r="BJ131">
        <v>-0.70673859119415283</v>
      </c>
      <c r="BK131">
        <v>-1.1884270906448364</v>
      </c>
      <c r="BL131">
        <v>-1.1980582475662231</v>
      </c>
      <c r="BM131">
        <v>-1.4875336885452271</v>
      </c>
      <c r="BN131">
        <v>-2.0310859680175781</v>
      </c>
      <c r="BO131">
        <v>-2.459566593170166</v>
      </c>
      <c r="BP131">
        <v>-2.731339693069458</v>
      </c>
      <c r="BQ131">
        <v>-1.6401110887527466</v>
      </c>
      <c r="BR131">
        <v>-1.4952847957611084</v>
      </c>
      <c r="BS131">
        <v>-0.52410620450973511</v>
      </c>
      <c r="BT131">
        <v>1.6092051267623901</v>
      </c>
      <c r="BU131">
        <v>2.3476872444152832</v>
      </c>
      <c r="BV131">
        <v>3.212601900100708</v>
      </c>
      <c r="BW131">
        <v>4.1481008529663086</v>
      </c>
      <c r="BX131">
        <v>1.0268638134002686</v>
      </c>
      <c r="BY131">
        <v>-0.23760154843330383</v>
      </c>
      <c r="BZ131">
        <v>-1.3902478218078613</v>
      </c>
      <c r="CA131">
        <v>-1.4170378446578979</v>
      </c>
      <c r="CB131">
        <v>-1.457353949546814</v>
      </c>
      <c r="CC131">
        <v>-0.80295884609222412</v>
      </c>
      <c r="CD131">
        <v>-0.80954647064208984</v>
      </c>
      <c r="CE131">
        <v>0.80932611227035522</v>
      </c>
      <c r="CF131">
        <v>0.88545280694961548</v>
      </c>
      <c r="CG131">
        <v>0.35222089290618896</v>
      </c>
      <c r="CH131">
        <v>-0.13698385655879974</v>
      </c>
      <c r="CI131">
        <v>-0.42640000581741333</v>
      </c>
      <c r="CJ131">
        <v>-0.53937041759490967</v>
      </c>
      <c r="CK131">
        <v>-0.83041125535964966</v>
      </c>
      <c r="CL131">
        <v>-1.3632404804229736</v>
      </c>
      <c r="CM131">
        <v>-1.695955753326416</v>
      </c>
      <c r="CN131">
        <v>-1.9542403221130371</v>
      </c>
      <c r="CO131">
        <v>-0.84730195999145508</v>
      </c>
      <c r="CP131">
        <v>-0.73261594772338867</v>
      </c>
      <c r="CQ131">
        <v>0.24639883637428284</v>
      </c>
      <c r="CR131">
        <v>2.7782816886901855</v>
      </c>
      <c r="CS131">
        <v>3.3982391357421875</v>
      </c>
      <c r="CT131">
        <v>4.23883056640625</v>
      </c>
      <c r="CU131">
        <v>5.1642575263977051</v>
      </c>
      <c r="CV131">
        <v>2.3170270919799805</v>
      </c>
      <c r="CW131">
        <v>0.79455661773681641</v>
      </c>
      <c r="CX131">
        <v>-0.42355173826217651</v>
      </c>
      <c r="CY131">
        <v>-0.47805377840995789</v>
      </c>
      <c r="CZ131">
        <v>-0.56354546546936035</v>
      </c>
      <c r="DA131">
        <v>6.6558428108692169E-2</v>
      </c>
      <c r="DB131">
        <v>3.9553806185722351E-2</v>
      </c>
      <c r="DC131">
        <v>1.3983701467514038</v>
      </c>
      <c r="DD131">
        <v>1.402135968208313</v>
      </c>
      <c r="DE131">
        <v>0.8951871395111084</v>
      </c>
      <c r="DF131">
        <v>0.43277087807655334</v>
      </c>
      <c r="DG131">
        <v>0.33562713861465454</v>
      </c>
      <c r="DH131">
        <v>0.1193174347281456</v>
      </c>
      <c r="DI131">
        <v>-0.17328882217407227</v>
      </c>
      <c r="DJ131">
        <v>-0.69539517164230347</v>
      </c>
      <c r="DK131">
        <v>-0.93234509229660034</v>
      </c>
      <c r="DL131">
        <v>-1.1771409511566162</v>
      </c>
      <c r="DM131">
        <v>-5.4492861032485962E-2</v>
      </c>
      <c r="DN131">
        <v>3.0052848160266876E-2</v>
      </c>
      <c r="DO131">
        <v>1.0169038772583008</v>
      </c>
      <c r="DP131">
        <v>3.9473583698272705</v>
      </c>
      <c r="DQ131">
        <v>4.4487910270690918</v>
      </c>
      <c r="DR131">
        <v>5.2650589942932129</v>
      </c>
      <c r="DS131">
        <v>6.1804146766662598</v>
      </c>
      <c r="DT131">
        <v>3.6071903705596924</v>
      </c>
      <c r="DU131">
        <v>1.8267147541046143</v>
      </c>
      <c r="DV131">
        <v>0.5431443452835083</v>
      </c>
      <c r="DW131">
        <v>0.46093031764030457</v>
      </c>
      <c r="DX131">
        <v>0.33026298880577087</v>
      </c>
      <c r="DY131">
        <v>0.93607568740844727</v>
      </c>
      <c r="DZ131">
        <v>0.88865411281585693</v>
      </c>
      <c r="EA131">
        <v>2.2488560676574707</v>
      </c>
      <c r="EB131">
        <v>2.1481444835662842</v>
      </c>
      <c r="EC131">
        <v>1.6791441440582275</v>
      </c>
      <c r="ED131">
        <v>1.2554062604904175</v>
      </c>
      <c r="EE131">
        <v>1.43587327003479</v>
      </c>
      <c r="EF131">
        <v>1.0703580379486084</v>
      </c>
      <c r="EG131">
        <v>0.77549159526824951</v>
      </c>
      <c r="EH131">
        <v>0.26886743307113647</v>
      </c>
      <c r="EI131">
        <v>0.17018751800060272</v>
      </c>
      <c r="EJ131">
        <v>-5.513286218047142E-2</v>
      </c>
      <c r="EK131">
        <v>1.0901975631713867</v>
      </c>
      <c r="EL131">
        <v>1.1312254667282104</v>
      </c>
      <c r="EM131">
        <v>2.1293909549713135</v>
      </c>
      <c r="EN131">
        <v>5.6353192329406738</v>
      </c>
      <c r="EO131">
        <v>5.9656209945678711</v>
      </c>
      <c r="EP131">
        <v>6.7467694282531738</v>
      </c>
      <c r="EQ131">
        <v>7.6475844383239746</v>
      </c>
      <c r="ER131">
        <v>5.4699811935424805</v>
      </c>
      <c r="ES131">
        <v>3.3169872760772705</v>
      </c>
      <c r="ET131">
        <v>1.9388999938964844</v>
      </c>
      <c r="EU131">
        <v>1.8166742324829102</v>
      </c>
      <c r="EV131">
        <v>1.6207804679870605</v>
      </c>
      <c r="EW131">
        <v>2.1915204524993896</v>
      </c>
      <c r="EX131">
        <v>2.1146202087402344</v>
      </c>
      <c r="EY131">
        <v>72.999107360839844</v>
      </c>
      <c r="EZ131">
        <v>72.079307556152344</v>
      </c>
      <c r="FA131">
        <v>71.670417785644531</v>
      </c>
      <c r="FB131">
        <v>71.3812255859375</v>
      </c>
      <c r="FC131">
        <v>71.128868103027344</v>
      </c>
      <c r="FD131">
        <v>71.013511657714844</v>
      </c>
      <c r="FE131">
        <v>71.304496765136719</v>
      </c>
      <c r="FF131">
        <v>73.252853393554688</v>
      </c>
      <c r="FG131">
        <v>76.433013916015625</v>
      </c>
      <c r="FH131">
        <v>79.122146606445313</v>
      </c>
      <c r="FI131">
        <v>81.229568481445313</v>
      </c>
      <c r="FJ131">
        <v>82.792724609375</v>
      </c>
      <c r="FK131">
        <v>84.02423095703125</v>
      </c>
      <c r="FL131">
        <v>85.403495788574219</v>
      </c>
      <c r="FM131">
        <v>85.616302490234375</v>
      </c>
      <c r="FN131">
        <v>85.046798706054687</v>
      </c>
      <c r="FO131">
        <v>83.945877075195313</v>
      </c>
      <c r="FP131">
        <v>82.298225402832031</v>
      </c>
      <c r="FQ131">
        <v>79.768096923828125</v>
      </c>
      <c r="FR131">
        <v>76.750633239746094</v>
      </c>
      <c r="FS131">
        <v>74.343452453613281</v>
      </c>
      <c r="FT131">
        <v>72.907661437988281</v>
      </c>
      <c r="FU131">
        <v>71.799972534179687</v>
      </c>
      <c r="FV131">
        <v>71.035667419433594</v>
      </c>
      <c r="FW131">
        <v>1</v>
      </c>
      <c r="FX131" s="60"/>
    </row>
    <row r="132" spans="1:180" x14ac:dyDescent="0.2">
      <c r="A132" t="s">
        <v>233</v>
      </c>
      <c r="B132" t="s">
        <v>217</v>
      </c>
      <c r="C132" t="s">
        <v>219</v>
      </c>
      <c r="D132" t="s">
        <v>36</v>
      </c>
      <c r="E132">
        <v>2016</v>
      </c>
      <c r="F132" t="s">
        <v>221</v>
      </c>
      <c r="G132" t="s">
        <v>234</v>
      </c>
      <c r="H132">
        <v>430.49</v>
      </c>
      <c r="K132">
        <v>169.78930223521004</v>
      </c>
      <c r="L132">
        <v>167.14205027528254</v>
      </c>
      <c r="M132">
        <v>165.53494976306223</v>
      </c>
      <c r="N132">
        <v>166.8507275151583</v>
      </c>
      <c r="O132">
        <v>175.1814584849219</v>
      </c>
      <c r="P132">
        <v>194.08947784934182</v>
      </c>
      <c r="Q132">
        <v>217.04341185939506</v>
      </c>
      <c r="R132">
        <v>229.30910700345865</v>
      </c>
      <c r="S132">
        <v>237.87963831749011</v>
      </c>
      <c r="T132">
        <v>241.90347076526268</v>
      </c>
      <c r="U132">
        <v>245.73084000368442</v>
      </c>
      <c r="V132">
        <v>248.8885350127409</v>
      </c>
      <c r="W132">
        <v>248.94782319519084</v>
      </c>
      <c r="X132">
        <v>247.24829711343841</v>
      </c>
      <c r="Y132">
        <v>244.2438160571246</v>
      </c>
      <c r="Z132">
        <v>238.45550746366493</v>
      </c>
      <c r="AA132">
        <v>230.10578052943154</v>
      </c>
      <c r="AB132">
        <v>224.29573980855093</v>
      </c>
      <c r="AC132">
        <v>214.30678265848979</v>
      </c>
      <c r="AD132">
        <v>204.50247891588691</v>
      </c>
      <c r="AE132">
        <v>196.0239613970563</v>
      </c>
      <c r="AF132">
        <v>183.47133203369918</v>
      </c>
      <c r="AG132">
        <v>176.58149961281075</v>
      </c>
      <c r="AH132">
        <v>173.12004713079969</v>
      </c>
      <c r="AI132">
        <v>-0.77320420742034912</v>
      </c>
      <c r="AJ132">
        <v>-0.74317848682403564</v>
      </c>
      <c r="AK132">
        <v>-0.66699433326721191</v>
      </c>
      <c r="AL132">
        <v>-0.70789855718612671</v>
      </c>
      <c r="AM132">
        <v>-1.2511653900146484</v>
      </c>
      <c r="AN132">
        <v>-1.7148088216781616</v>
      </c>
      <c r="AO132">
        <v>-2.2890939712524414</v>
      </c>
      <c r="AP132">
        <v>-2.5386197566986084</v>
      </c>
      <c r="AQ132">
        <v>-1.8763805627822876</v>
      </c>
      <c r="AR132">
        <v>-2.1846952438354492</v>
      </c>
      <c r="AS132">
        <v>-2.9130823612213135</v>
      </c>
      <c r="AT132">
        <v>-3.0204970836639404</v>
      </c>
      <c r="AU132">
        <v>-3.1585791110992432</v>
      </c>
      <c r="AV132">
        <v>-2.6839272975921631</v>
      </c>
      <c r="AW132">
        <v>-2.7046167850494385</v>
      </c>
      <c r="AX132">
        <v>-2.3390140533447266</v>
      </c>
      <c r="AY132">
        <v>-1.6541708707809448</v>
      </c>
      <c r="AZ132">
        <v>-1.7724388837814331</v>
      </c>
      <c r="BA132">
        <v>-4.6533694267272949</v>
      </c>
      <c r="BB132">
        <v>-1.7056118249893188</v>
      </c>
      <c r="BC132">
        <v>0.2250252366065979</v>
      </c>
      <c r="BD132">
        <v>-1.0604586601257324</v>
      </c>
      <c r="BE132">
        <v>-1.4532487392425537</v>
      </c>
      <c r="BF132">
        <v>-1.5180374383926392</v>
      </c>
      <c r="BG132">
        <v>2.7655316516757011E-2</v>
      </c>
      <c r="BH132">
        <v>4.3807484209537506E-2</v>
      </c>
      <c r="BI132">
        <v>8.5839949548244476E-2</v>
      </c>
      <c r="BJ132">
        <v>5.6054264307022095E-2</v>
      </c>
      <c r="BK132">
        <v>-0.40380656719207764</v>
      </c>
      <c r="BL132">
        <v>-0.66483920812606812</v>
      </c>
      <c r="BM132">
        <v>-0.95952284336090088</v>
      </c>
      <c r="BN132">
        <v>-0.87542259693145752</v>
      </c>
      <c r="BO132">
        <v>-0.67105424404144287</v>
      </c>
      <c r="BP132">
        <v>-1.2184840440750122</v>
      </c>
      <c r="BQ132">
        <v>-1.9481825828552246</v>
      </c>
      <c r="BR132">
        <v>-2.1074357032775879</v>
      </c>
      <c r="BS132">
        <v>-2.1855852603912354</v>
      </c>
      <c r="BT132">
        <v>-1.6712632179260254</v>
      </c>
      <c r="BU132">
        <v>-1.7037218809127808</v>
      </c>
      <c r="BV132">
        <v>-1.1497626304626465</v>
      </c>
      <c r="BW132">
        <v>0.45924201607704163</v>
      </c>
      <c r="BX132">
        <v>0.67333030700683594</v>
      </c>
      <c r="BY132">
        <v>-0.44910302758216858</v>
      </c>
      <c r="BZ132">
        <v>1.1340533494949341</v>
      </c>
      <c r="CA132">
        <v>1.5982521772384644</v>
      </c>
      <c r="CB132">
        <v>4.0192030370235443E-2</v>
      </c>
      <c r="CC132">
        <v>-0.42061856389045715</v>
      </c>
      <c r="CD132">
        <v>-0.47017708420753479</v>
      </c>
      <c r="CE132">
        <v>0.582328200340271</v>
      </c>
      <c r="CF132">
        <v>0.5888715386390686</v>
      </c>
      <c r="CG132">
        <v>0.60725069046020508</v>
      </c>
      <c r="CH132">
        <v>0.58516567945480347</v>
      </c>
      <c r="CI132">
        <v>0.18307159841060638</v>
      </c>
      <c r="CJ132">
        <v>6.2366560101509094E-2</v>
      </c>
      <c r="CK132">
        <v>-3.8665920495986938E-2</v>
      </c>
      <c r="CL132">
        <v>0.27650269865989685</v>
      </c>
      <c r="CM132">
        <v>0.16375105082988739</v>
      </c>
      <c r="CN132">
        <v>-0.54928910732269287</v>
      </c>
      <c r="CO132">
        <v>-1.2798959016799927</v>
      </c>
      <c r="CP132">
        <v>-1.4750518798828125</v>
      </c>
      <c r="CQ132">
        <v>-1.5116928815841675</v>
      </c>
      <c r="CR132">
        <v>-0.96989506483078003</v>
      </c>
      <c r="CS132">
        <v>-1.0105050802230835</v>
      </c>
      <c r="CT132">
        <v>-0.32609069347381592</v>
      </c>
      <c r="CU132">
        <v>1.922985315322876</v>
      </c>
      <c r="CV132">
        <v>2.367262601852417</v>
      </c>
      <c r="CW132">
        <v>2.462759256362915</v>
      </c>
      <c r="CX132">
        <v>3.1007969379425049</v>
      </c>
      <c r="CY132">
        <v>2.5493450164794922</v>
      </c>
      <c r="CZ132">
        <v>0.80249935388565063</v>
      </c>
      <c r="DA132">
        <v>0.294577956199646</v>
      </c>
      <c r="DB132">
        <v>0.25556781888008118</v>
      </c>
      <c r="DC132">
        <v>1.1370010375976562</v>
      </c>
      <c r="DD132">
        <v>1.1339355707168579</v>
      </c>
      <c r="DE132">
        <v>1.1286613941192627</v>
      </c>
      <c r="DF132">
        <v>1.1142770051956177</v>
      </c>
      <c r="DG132">
        <v>0.76994973421096802</v>
      </c>
      <c r="DH132">
        <v>0.78957235813140869</v>
      </c>
      <c r="DI132">
        <v>0.882191002368927</v>
      </c>
      <c r="DJ132">
        <v>1.4284279346466064</v>
      </c>
      <c r="DK132">
        <v>0.99855631589889526</v>
      </c>
      <c r="DL132">
        <v>0.11990576237440109</v>
      </c>
      <c r="DM132">
        <v>-0.61160922050476074</v>
      </c>
      <c r="DN132">
        <v>-0.84266823530197144</v>
      </c>
      <c r="DO132">
        <v>-0.83780044317245483</v>
      </c>
      <c r="DP132">
        <v>-0.26852697134017944</v>
      </c>
      <c r="DQ132">
        <v>-0.31728830933570862</v>
      </c>
      <c r="DR132">
        <v>0.49758130311965942</v>
      </c>
      <c r="DS132">
        <v>3.3867285251617432</v>
      </c>
      <c r="DT132">
        <v>4.061194896697998</v>
      </c>
      <c r="DU132">
        <v>5.3746213912963867</v>
      </c>
      <c r="DV132">
        <v>5.067540168762207</v>
      </c>
      <c r="DW132">
        <v>3.5004377365112305</v>
      </c>
      <c r="DX132">
        <v>1.5648066997528076</v>
      </c>
      <c r="DY132">
        <v>1.0097744464874268</v>
      </c>
      <c r="DZ132">
        <v>0.98131275177001953</v>
      </c>
      <c r="EA132">
        <v>1.9378606081008911</v>
      </c>
      <c r="EB132">
        <v>1.9209215641021729</v>
      </c>
      <c r="EC132">
        <v>1.8814957141876221</v>
      </c>
      <c r="ED132">
        <v>1.8782298564910889</v>
      </c>
      <c r="EE132">
        <v>1.6173086166381836</v>
      </c>
      <c r="EF132">
        <v>1.839542031288147</v>
      </c>
      <c r="EG132">
        <v>2.2117621898651123</v>
      </c>
      <c r="EH132">
        <v>3.0916252136230469</v>
      </c>
      <c r="EI132">
        <v>2.2038826942443848</v>
      </c>
      <c r="EJ132">
        <v>1.0861169099807739</v>
      </c>
      <c r="EK132">
        <v>0.3532906174659729</v>
      </c>
      <c r="EL132">
        <v>7.0393361151218414E-2</v>
      </c>
      <c r="EM132">
        <v>0.13519325852394104</v>
      </c>
      <c r="EN132">
        <v>0.74413716793060303</v>
      </c>
      <c r="EO132">
        <v>0.68360662460327148</v>
      </c>
      <c r="EP132">
        <v>1.6868327856063843</v>
      </c>
      <c r="EQ132">
        <v>5.5001416206359863</v>
      </c>
      <c r="ER132">
        <v>6.5069642066955566</v>
      </c>
      <c r="ES132">
        <v>9.578887939453125</v>
      </c>
      <c r="ET132">
        <v>7.9072055816650391</v>
      </c>
      <c r="EU132">
        <v>4.8736648559570313</v>
      </c>
      <c r="EV132">
        <v>2.6654572486877441</v>
      </c>
      <c r="EW132">
        <v>2.0424046516418457</v>
      </c>
      <c r="EX132">
        <v>2.0291731357574463</v>
      </c>
      <c r="EY132">
        <v>49.125087738037109</v>
      </c>
      <c r="EZ132">
        <v>48.199699401855469</v>
      </c>
      <c r="FA132">
        <v>47.438358306884766</v>
      </c>
      <c r="FB132">
        <v>46.744071960449219</v>
      </c>
      <c r="FC132">
        <v>45.925308227539063</v>
      </c>
      <c r="FD132">
        <v>45.552215576171875</v>
      </c>
      <c r="FE132">
        <v>45.354663848876953</v>
      </c>
      <c r="FF132">
        <v>45.547458648681641</v>
      </c>
      <c r="FG132">
        <v>46.323570251464844</v>
      </c>
      <c r="FH132">
        <v>49.823776245117188</v>
      </c>
      <c r="FI132">
        <v>53.313312530517578</v>
      </c>
      <c r="FJ132">
        <v>55.827442169189453</v>
      </c>
      <c r="FK132">
        <v>56.935783386230469</v>
      </c>
      <c r="FL132">
        <v>56.845954895019531</v>
      </c>
      <c r="FM132">
        <v>56.470924377441406</v>
      </c>
      <c r="FN132">
        <v>55.459495544433594</v>
      </c>
      <c r="FO132">
        <v>52.129043579101563</v>
      </c>
      <c r="FP132">
        <v>49.835811614990234</v>
      </c>
      <c r="FQ132">
        <v>48.414436340332031</v>
      </c>
      <c r="FR132">
        <v>46.168842315673828</v>
      </c>
      <c r="FS132">
        <v>45.642608642578125</v>
      </c>
      <c r="FT132">
        <v>46.105232238769531</v>
      </c>
      <c r="FU132">
        <v>46.600986480712891</v>
      </c>
      <c r="FV132">
        <v>46.695053100585937</v>
      </c>
      <c r="FW132">
        <v>1</v>
      </c>
      <c r="FX132" s="60"/>
    </row>
    <row r="133" spans="1:180" x14ac:dyDescent="0.2">
      <c r="A133" t="s">
        <v>233</v>
      </c>
      <c r="B133" t="s">
        <v>217</v>
      </c>
      <c r="C133" t="s">
        <v>219</v>
      </c>
      <c r="D133" t="s">
        <v>37</v>
      </c>
      <c r="E133">
        <v>2016</v>
      </c>
      <c r="F133" t="s">
        <v>221</v>
      </c>
      <c r="G133" t="s">
        <v>234</v>
      </c>
      <c r="H133">
        <v>430.49</v>
      </c>
      <c r="K133">
        <v>180.71133788968035</v>
      </c>
      <c r="L133">
        <v>177.16942974477854</v>
      </c>
      <c r="M133">
        <v>173.32760874772774</v>
      </c>
      <c r="N133">
        <v>174.77788672821995</v>
      </c>
      <c r="O133">
        <v>184.03576109058298</v>
      </c>
      <c r="P133">
        <v>201.92697115720577</v>
      </c>
      <c r="Q133">
        <v>225.89302597182913</v>
      </c>
      <c r="R133">
        <v>239.33881010623949</v>
      </c>
      <c r="S133">
        <v>249.46969475510116</v>
      </c>
      <c r="T133">
        <v>254.54632590172278</v>
      </c>
      <c r="U133">
        <v>256.42422094706222</v>
      </c>
      <c r="V133">
        <v>254.04488045847654</v>
      </c>
      <c r="W133">
        <v>256.51470424847707</v>
      </c>
      <c r="X133">
        <v>256.89730066243067</v>
      </c>
      <c r="Y133">
        <v>253.23648555660048</v>
      </c>
      <c r="Z133">
        <v>247.7405342282708</v>
      </c>
      <c r="AA133">
        <v>243.77623235926464</v>
      </c>
      <c r="AB133">
        <v>237.95367371217154</v>
      </c>
      <c r="AC133">
        <v>220.33289463926633</v>
      </c>
      <c r="AD133">
        <v>210.8307677721026</v>
      </c>
      <c r="AE133">
        <v>203.93155557038313</v>
      </c>
      <c r="AF133">
        <v>195.77914771181534</v>
      </c>
      <c r="AG133">
        <v>187.20193306237229</v>
      </c>
      <c r="AH133">
        <v>182.25758609463131</v>
      </c>
      <c r="AI133">
        <v>-0.79405224323272705</v>
      </c>
      <c r="AJ133">
        <v>-0.74101918935775757</v>
      </c>
      <c r="AK133">
        <v>-0.72128421068191528</v>
      </c>
      <c r="AL133">
        <v>-0.6953434944152832</v>
      </c>
      <c r="AM133">
        <v>-1.1823976039886475</v>
      </c>
      <c r="AN133">
        <v>-1.6033138036727905</v>
      </c>
      <c r="AO133">
        <v>-2.2299773693084717</v>
      </c>
      <c r="AP133">
        <v>-2.7247252464294434</v>
      </c>
      <c r="AQ133">
        <v>-2.0034072399139404</v>
      </c>
      <c r="AR133">
        <v>-2.2766432762145996</v>
      </c>
      <c r="AS133">
        <v>-2.871971607208252</v>
      </c>
      <c r="AT133">
        <v>-3.0585238933563232</v>
      </c>
      <c r="AU133">
        <v>-3.1924734115600586</v>
      </c>
      <c r="AV133">
        <v>-2.7699530124664307</v>
      </c>
      <c r="AW133">
        <v>-2.7847468852996826</v>
      </c>
      <c r="AX133">
        <v>-2.4003345966339111</v>
      </c>
      <c r="AY133">
        <v>-1.8099887371063232</v>
      </c>
      <c r="AZ133">
        <v>-1.6786056756973267</v>
      </c>
      <c r="BA133">
        <v>-0.20290544629096985</v>
      </c>
      <c r="BB133">
        <v>1.5577174425125122</v>
      </c>
      <c r="BC133">
        <v>0.38162693381309509</v>
      </c>
      <c r="BD133">
        <v>-1.1018571853637695</v>
      </c>
      <c r="BE133">
        <v>-1.3409639596939087</v>
      </c>
      <c r="BF133">
        <v>-1.450103759765625</v>
      </c>
      <c r="BG133">
        <v>-2.6713676750659943E-2</v>
      </c>
      <c r="BH133">
        <v>4.472674336284399E-3</v>
      </c>
      <c r="BI133">
        <v>-9.229123592376709E-3</v>
      </c>
      <c r="BJ133">
        <v>2.2761819884181023E-2</v>
      </c>
      <c r="BK133">
        <v>-0.36062139272689819</v>
      </c>
      <c r="BL133">
        <v>-0.56035536527633667</v>
      </c>
      <c r="BM133">
        <v>-0.80318599939346313</v>
      </c>
      <c r="BN133">
        <v>-0.93847054243087769</v>
      </c>
      <c r="BO133">
        <v>-0.73522907495498657</v>
      </c>
      <c r="BP133">
        <v>-1.259555459022522</v>
      </c>
      <c r="BQ133">
        <v>-1.9149390459060669</v>
      </c>
      <c r="BR133">
        <v>-2.1357083320617676</v>
      </c>
      <c r="BS133">
        <v>-2.2211606502532959</v>
      </c>
      <c r="BT133">
        <v>-1.7516695261001587</v>
      </c>
      <c r="BU133">
        <v>-1.7814533710479736</v>
      </c>
      <c r="BV133">
        <v>-1.225195050239563</v>
      </c>
      <c r="BW133">
        <v>0.39612054824829102</v>
      </c>
      <c r="BX133">
        <v>0.70302808284759521</v>
      </c>
      <c r="BY133">
        <v>1.6242969036102295</v>
      </c>
      <c r="BZ133">
        <v>3.0750291347503662</v>
      </c>
      <c r="CA133">
        <v>1.7475781440734863</v>
      </c>
      <c r="CB133">
        <v>6.5177148208022118E-3</v>
      </c>
      <c r="CC133">
        <v>-0.33080673217773438</v>
      </c>
      <c r="CD133">
        <v>-0.43023243546485901</v>
      </c>
      <c r="CE133">
        <v>0.50474268198013306</v>
      </c>
      <c r="CF133">
        <v>0.52079808712005615</v>
      </c>
      <c r="CG133">
        <v>0.483938068151474</v>
      </c>
      <c r="CH133">
        <v>0.52011936902999878</v>
      </c>
      <c r="CI133">
        <v>0.20853835344314575</v>
      </c>
      <c r="CJ133">
        <v>0.16199441254138947</v>
      </c>
      <c r="CK133">
        <v>0.18500536680221558</v>
      </c>
      <c r="CL133">
        <v>0.29868403077125549</v>
      </c>
      <c r="CM133">
        <v>0.14310729503631592</v>
      </c>
      <c r="CN133">
        <v>-0.55512362718582153</v>
      </c>
      <c r="CO133">
        <v>-1.2521011829376221</v>
      </c>
      <c r="CP133">
        <v>-1.4965691566467285</v>
      </c>
      <c r="CQ133">
        <v>-1.548432469367981</v>
      </c>
      <c r="CR133">
        <v>-1.0464096069335937</v>
      </c>
      <c r="CS133">
        <v>-1.0865752696990967</v>
      </c>
      <c r="CT133">
        <v>-0.4112970232963562</v>
      </c>
      <c r="CU133">
        <v>1.924065113067627</v>
      </c>
      <c r="CV133">
        <v>2.3525402545928955</v>
      </c>
      <c r="CW133">
        <v>2.8898117542266846</v>
      </c>
      <c r="CX133">
        <v>4.1259145736694336</v>
      </c>
      <c r="CY133">
        <v>2.6936318874359131</v>
      </c>
      <c r="CZ133">
        <v>0.77417480945587158</v>
      </c>
      <c r="DA133">
        <v>0.36882507801055908</v>
      </c>
      <c r="DB133">
        <v>0.27612736821174622</v>
      </c>
      <c r="DC133">
        <v>1.0361989736557007</v>
      </c>
      <c r="DD133">
        <v>1.037123441696167</v>
      </c>
      <c r="DE133">
        <v>0.97710525989532471</v>
      </c>
      <c r="DF133">
        <v>1.0174769163131714</v>
      </c>
      <c r="DG133">
        <v>0.7776980996131897</v>
      </c>
      <c r="DH133">
        <v>0.88434422016143799</v>
      </c>
      <c r="DI133">
        <v>1.1731967926025391</v>
      </c>
      <c r="DJ133">
        <v>1.5358386039733887</v>
      </c>
      <c r="DK133">
        <v>1.0214437246322632</v>
      </c>
      <c r="DL133">
        <v>0.14930827915668488</v>
      </c>
      <c r="DM133">
        <v>-0.58926326036453247</v>
      </c>
      <c r="DN133">
        <v>-0.85742992162704468</v>
      </c>
      <c r="DO133">
        <v>-0.87570428848266602</v>
      </c>
      <c r="DP133">
        <v>-0.34114968776702881</v>
      </c>
      <c r="DQ133">
        <v>-0.3916972279548645</v>
      </c>
      <c r="DR133">
        <v>0.40260103344917297</v>
      </c>
      <c r="DS133">
        <v>3.4520096778869629</v>
      </c>
      <c r="DT133">
        <v>4.0020527839660645</v>
      </c>
      <c r="DU133">
        <v>4.1553263664245605</v>
      </c>
      <c r="DV133">
        <v>5.1768002510070801</v>
      </c>
      <c r="DW133">
        <v>3.6396856307983398</v>
      </c>
      <c r="DX133">
        <v>1.5418318510055542</v>
      </c>
      <c r="DY133">
        <v>1.0684568881988525</v>
      </c>
      <c r="DZ133">
        <v>0.98248714208602905</v>
      </c>
      <c r="EA133">
        <v>1.8035374879837036</v>
      </c>
      <c r="EB133">
        <v>1.7826154232025146</v>
      </c>
      <c r="EC133">
        <v>1.6891603469848633</v>
      </c>
      <c r="ED133">
        <v>1.7355822324752808</v>
      </c>
      <c r="EE133">
        <v>1.599474310874939</v>
      </c>
      <c r="EF133">
        <v>1.9273025989532471</v>
      </c>
      <c r="EG133">
        <v>2.5999882221221924</v>
      </c>
      <c r="EH133">
        <v>3.3220932483673096</v>
      </c>
      <c r="EI133">
        <v>2.2896218299865723</v>
      </c>
      <c r="EJ133">
        <v>1.1663960218429565</v>
      </c>
      <c r="EK133">
        <v>0.36776942014694214</v>
      </c>
      <c r="EL133">
        <v>6.5385565161705017E-2</v>
      </c>
      <c r="EM133">
        <v>9.5608405768871307E-2</v>
      </c>
      <c r="EN133">
        <v>0.67713367938995361</v>
      </c>
      <c r="EO133">
        <v>0.61159640550613403</v>
      </c>
      <c r="EP133">
        <v>1.5777405500411987</v>
      </c>
      <c r="EQ133">
        <v>5.6581192016601563</v>
      </c>
      <c r="ER133">
        <v>6.3836865425109863</v>
      </c>
      <c r="ES133">
        <v>5.9825286865234375</v>
      </c>
      <c r="ET133">
        <v>6.6941118240356445</v>
      </c>
      <c r="EU133">
        <v>5.0056366920471191</v>
      </c>
      <c r="EV133">
        <v>2.6502068042755127</v>
      </c>
      <c r="EW133">
        <v>2.0786139965057373</v>
      </c>
      <c r="EX133">
        <v>2.0023584365844727</v>
      </c>
      <c r="EY133">
        <v>61.513126373291016</v>
      </c>
      <c r="EZ133">
        <v>60.621940612792969</v>
      </c>
      <c r="FA133">
        <v>58.248256683349609</v>
      </c>
      <c r="FB133">
        <v>57.603195190429687</v>
      </c>
      <c r="FC133">
        <v>58.375934600830078</v>
      </c>
      <c r="FD133">
        <v>56.216659545898438</v>
      </c>
      <c r="FE133">
        <v>55.005847930908203</v>
      </c>
      <c r="FF133">
        <v>55.002956390380859</v>
      </c>
      <c r="FG133">
        <v>55.819057464599609</v>
      </c>
      <c r="FH133">
        <v>56.547012329101563</v>
      </c>
      <c r="FI133">
        <v>58.04608154296875</v>
      </c>
      <c r="FJ133">
        <v>57.092613220214844</v>
      </c>
      <c r="FK133">
        <v>60.041149139404297</v>
      </c>
      <c r="FL133">
        <v>60.824535369873047</v>
      </c>
      <c r="FM133">
        <v>59.678707122802734</v>
      </c>
      <c r="FN133">
        <v>58.488792419433594</v>
      </c>
      <c r="FO133">
        <v>58.275604248046875</v>
      </c>
      <c r="FP133">
        <v>57.406978607177734</v>
      </c>
      <c r="FQ133">
        <v>58.577808380126953</v>
      </c>
      <c r="FR133">
        <v>59.373336791992188</v>
      </c>
      <c r="FS133">
        <v>58.521900177001953</v>
      </c>
      <c r="FT133">
        <v>57.621150970458984</v>
      </c>
      <c r="FU133">
        <v>56.3675537109375</v>
      </c>
      <c r="FV133">
        <v>56.429317474365234</v>
      </c>
      <c r="FW133">
        <v>1</v>
      </c>
      <c r="FX133" s="60"/>
    </row>
    <row r="134" spans="1:180" x14ac:dyDescent="0.2">
      <c r="A134" t="s">
        <v>233</v>
      </c>
      <c r="B134" t="s">
        <v>217</v>
      </c>
      <c r="C134" t="s">
        <v>219</v>
      </c>
      <c r="D134" t="s">
        <v>38</v>
      </c>
      <c r="E134">
        <v>2016</v>
      </c>
      <c r="F134" t="s">
        <v>221</v>
      </c>
      <c r="G134" t="s">
        <v>234</v>
      </c>
      <c r="H134">
        <v>430.49</v>
      </c>
      <c r="K134">
        <v>172.92931745101839</v>
      </c>
      <c r="L134">
        <v>170.36039274114265</v>
      </c>
      <c r="M134">
        <v>168.44482238426539</v>
      </c>
      <c r="N134">
        <v>170.44972833420067</v>
      </c>
      <c r="O134">
        <v>178.42460849425811</v>
      </c>
      <c r="P134">
        <v>196.86168304438502</v>
      </c>
      <c r="Q134">
        <v>220.39266985769325</v>
      </c>
      <c r="R134">
        <v>233.43406182936209</v>
      </c>
      <c r="S134">
        <v>242.37970546807068</v>
      </c>
      <c r="T134">
        <v>246.3061150235375</v>
      </c>
      <c r="U134">
        <v>246.83348315143314</v>
      </c>
      <c r="V134">
        <v>248.44912523228388</v>
      </c>
      <c r="W134">
        <v>250.32652952910496</v>
      </c>
      <c r="X134">
        <v>249.15533499221667</v>
      </c>
      <c r="Y134">
        <v>241.90190459126424</v>
      </c>
      <c r="Z134">
        <v>237.68887780066939</v>
      </c>
      <c r="AA134">
        <v>234.14480969961539</v>
      </c>
      <c r="AB134">
        <v>229.47559586262952</v>
      </c>
      <c r="AC134">
        <v>211.62717048650336</v>
      </c>
      <c r="AD134">
        <v>201.56411850616246</v>
      </c>
      <c r="AE134">
        <v>194.38142522831475</v>
      </c>
      <c r="AF134">
        <v>188.96601483628638</v>
      </c>
      <c r="AG134">
        <v>182.15817229524566</v>
      </c>
      <c r="AH134">
        <v>180.80219037329161</v>
      </c>
      <c r="AI134">
        <v>-0.6926683783531189</v>
      </c>
      <c r="AJ134">
        <v>-0.66753017902374268</v>
      </c>
      <c r="AK134">
        <v>-0.63659167289733887</v>
      </c>
      <c r="AL134">
        <v>-0.66468018293380737</v>
      </c>
      <c r="AM134">
        <v>-1.1671913862228394</v>
      </c>
      <c r="AN134">
        <v>-1.5681008100509644</v>
      </c>
      <c r="AO134">
        <v>-2.253624439239502</v>
      </c>
      <c r="AP134">
        <v>-2.499021053314209</v>
      </c>
      <c r="AQ134">
        <v>-1.8964816331863403</v>
      </c>
      <c r="AR134">
        <v>-2.2427055835723877</v>
      </c>
      <c r="AS134">
        <v>-2.9315922260284424</v>
      </c>
      <c r="AT134">
        <v>-3.0750300884246826</v>
      </c>
      <c r="AU134">
        <v>-3.1299953460693359</v>
      </c>
      <c r="AV134">
        <v>-2.5924751758575439</v>
      </c>
      <c r="AW134">
        <v>-2.6602234840393066</v>
      </c>
      <c r="AX134">
        <v>-2.22084641456604</v>
      </c>
      <c r="AY134">
        <v>-1.5878385305404663</v>
      </c>
      <c r="AZ134">
        <v>-1.8061054944992065</v>
      </c>
      <c r="BA134">
        <v>-0.40453815460205078</v>
      </c>
      <c r="BB134">
        <v>1.6235425472259521</v>
      </c>
      <c r="BC134">
        <v>0.55206573009490967</v>
      </c>
      <c r="BD134">
        <v>-1.2332866191864014</v>
      </c>
      <c r="BE134">
        <v>-1.5046218633651733</v>
      </c>
      <c r="BF134">
        <v>-1.6118489503860474</v>
      </c>
      <c r="BG134">
        <v>7.9469531774520874E-2</v>
      </c>
      <c r="BH134">
        <v>9.1545857489109039E-2</v>
      </c>
      <c r="BI134">
        <v>8.8728241622447968E-2</v>
      </c>
      <c r="BJ134">
        <v>7.8422091901302338E-2</v>
      </c>
      <c r="BK134">
        <v>-0.33816328644752502</v>
      </c>
      <c r="BL134">
        <v>-0.55145776271820068</v>
      </c>
      <c r="BM134">
        <v>-0.90578347444534302</v>
      </c>
      <c r="BN134">
        <v>-0.8380315899848938</v>
      </c>
      <c r="BO134">
        <v>-0.6816713809967041</v>
      </c>
      <c r="BP134">
        <v>-1.2625155448913574</v>
      </c>
      <c r="BQ134">
        <v>-1.9512107372283936</v>
      </c>
      <c r="BR134">
        <v>-2.1336512565612793</v>
      </c>
      <c r="BS134">
        <v>-2.1107051372528076</v>
      </c>
      <c r="BT134">
        <v>-1.5470622777938843</v>
      </c>
      <c r="BU134">
        <v>-1.6495486497879028</v>
      </c>
      <c r="BV134">
        <v>-1.048979640007019</v>
      </c>
      <c r="BW134">
        <v>0.60750806331634521</v>
      </c>
      <c r="BX134">
        <v>0.68227213621139526</v>
      </c>
      <c r="BY134">
        <v>1.5278395414352417</v>
      </c>
      <c r="BZ134">
        <v>3.0585150718688965</v>
      </c>
      <c r="CA134">
        <v>1.7852942943572998</v>
      </c>
      <c r="CB134">
        <v>-0.12043427675962448</v>
      </c>
      <c r="CC134">
        <v>-0.46759843826293945</v>
      </c>
      <c r="CD134">
        <v>-0.54357880353927612</v>
      </c>
      <c r="CE134">
        <v>0.61424988508224487</v>
      </c>
      <c r="CF134">
        <v>0.61727958917617798</v>
      </c>
      <c r="CG134">
        <v>0.59108257293701172</v>
      </c>
      <c r="CH134">
        <v>0.59309244155883789</v>
      </c>
      <c r="CI134">
        <v>0.23601903021335602</v>
      </c>
      <c r="CJ134">
        <v>0.15266603231430054</v>
      </c>
      <c r="CK134">
        <v>2.7727080509066582E-2</v>
      </c>
      <c r="CL134">
        <v>0.31236472725868225</v>
      </c>
      <c r="CM134">
        <v>0.15970247983932495</v>
      </c>
      <c r="CN134">
        <v>-0.58363890647888184</v>
      </c>
      <c r="CO134">
        <v>-1.2722016572952271</v>
      </c>
      <c r="CP134">
        <v>-1.4816553592681885</v>
      </c>
      <c r="CQ134">
        <v>-1.4047478437423706</v>
      </c>
      <c r="CR134">
        <v>-0.8230125904083252</v>
      </c>
      <c r="CS134">
        <v>-0.94955843687057495</v>
      </c>
      <c r="CT134">
        <v>-0.23734831809997559</v>
      </c>
      <c r="CU134">
        <v>2.1279983520507812</v>
      </c>
      <c r="CV134">
        <v>2.4057149887084961</v>
      </c>
      <c r="CW134">
        <v>2.8661985397338867</v>
      </c>
      <c r="CX134">
        <v>4.0523724555969238</v>
      </c>
      <c r="CY134">
        <v>2.6394245624542236</v>
      </c>
      <c r="CZ134">
        <v>0.65032392740249634</v>
      </c>
      <c r="DA134">
        <v>0.25064077973365784</v>
      </c>
      <c r="DB134">
        <v>0.1963018923997879</v>
      </c>
      <c r="DC134">
        <v>1.1490302085876465</v>
      </c>
      <c r="DD134">
        <v>1.1430133581161499</v>
      </c>
      <c r="DE134">
        <v>1.0934369564056396</v>
      </c>
      <c r="DF134">
        <v>1.1077628135681152</v>
      </c>
      <c r="DG134">
        <v>0.81020134687423706</v>
      </c>
      <c r="DH134">
        <v>0.85678988695144653</v>
      </c>
      <c r="DI134">
        <v>0.96123760938644409</v>
      </c>
      <c r="DJ134">
        <v>1.4627610445022583</v>
      </c>
      <c r="DK134">
        <v>1.001076340675354</v>
      </c>
      <c r="DL134">
        <v>9.5237664878368378E-2</v>
      </c>
      <c r="DM134">
        <v>-0.59319251775741577</v>
      </c>
      <c r="DN134">
        <v>-0.82965934276580811</v>
      </c>
      <c r="DO134">
        <v>-0.69879055023193359</v>
      </c>
      <c r="DP134">
        <v>-9.8962858319282532E-2</v>
      </c>
      <c r="DQ134">
        <v>-0.24956819415092468</v>
      </c>
      <c r="DR134">
        <v>0.57428300380706787</v>
      </c>
      <c r="DS134">
        <v>3.6484887599945068</v>
      </c>
      <c r="DT134">
        <v>4.129157543182373</v>
      </c>
      <c r="DU134">
        <v>4.2045574188232422</v>
      </c>
      <c r="DV134">
        <v>5.0462298393249512</v>
      </c>
      <c r="DW134">
        <v>3.4935548305511475</v>
      </c>
      <c r="DX134">
        <v>1.4210821390151978</v>
      </c>
      <c r="DY134">
        <v>0.96887999773025513</v>
      </c>
      <c r="DZ134">
        <v>0.93618255853652954</v>
      </c>
      <c r="EA134">
        <v>1.9211682081222534</v>
      </c>
      <c r="EB134">
        <v>1.9020893573760986</v>
      </c>
      <c r="EC134">
        <v>1.8187568187713623</v>
      </c>
      <c r="ED134">
        <v>1.8508651256561279</v>
      </c>
      <c r="EE134">
        <v>1.639229416847229</v>
      </c>
      <c r="EF134">
        <v>1.8734328746795654</v>
      </c>
      <c r="EG134">
        <v>2.3090784549713135</v>
      </c>
      <c r="EH134">
        <v>3.1237506866455078</v>
      </c>
      <c r="EI134">
        <v>2.2158865928649902</v>
      </c>
      <c r="EJ134">
        <v>1.0754276514053345</v>
      </c>
      <c r="EK134">
        <v>0.38718879222869873</v>
      </c>
      <c r="EL134">
        <v>0.11171935498714447</v>
      </c>
      <c r="EM134">
        <v>0.32049965858459473</v>
      </c>
      <c r="EN134">
        <v>0.94644993543624878</v>
      </c>
      <c r="EO134">
        <v>0.76110655069351196</v>
      </c>
      <c r="EP134">
        <v>1.7461497783660889</v>
      </c>
      <c r="EQ134">
        <v>5.8438353538513184</v>
      </c>
      <c r="ER134">
        <v>6.6175351142883301</v>
      </c>
      <c r="ES134">
        <v>6.1369352340698242</v>
      </c>
      <c r="ET134">
        <v>6.4812026023864746</v>
      </c>
      <c r="EU134">
        <v>4.726783275604248</v>
      </c>
      <c r="EV134">
        <v>2.5339345932006836</v>
      </c>
      <c r="EW134">
        <v>2.0059034824371338</v>
      </c>
      <c r="EX134">
        <v>2.0044527053833008</v>
      </c>
      <c r="EY134">
        <v>50.139068603515625</v>
      </c>
      <c r="EZ134">
        <v>49.609508514404297</v>
      </c>
      <c r="FA134">
        <v>49.068252563476563</v>
      </c>
      <c r="FB134">
        <v>48.93731689453125</v>
      </c>
      <c r="FC134">
        <v>48.629268646240234</v>
      </c>
      <c r="FD134">
        <v>48.261466979980469</v>
      </c>
      <c r="FE134">
        <v>48.435115814208984</v>
      </c>
      <c r="FF134">
        <v>48.699840545654297</v>
      </c>
      <c r="FG134">
        <v>49.414581298828125</v>
      </c>
      <c r="FH134">
        <v>50.533428192138672</v>
      </c>
      <c r="FI134">
        <v>51.459018707275391</v>
      </c>
      <c r="FJ134">
        <v>51.249481201171875</v>
      </c>
      <c r="FK134">
        <v>50.422840118408203</v>
      </c>
      <c r="FL134">
        <v>49.706943511962891</v>
      </c>
      <c r="FM134">
        <v>51.439804077148438</v>
      </c>
      <c r="FN134">
        <v>51.604961395263672</v>
      </c>
      <c r="FO134">
        <v>51.536422729492188</v>
      </c>
      <c r="FP134">
        <v>51.254066467285156</v>
      </c>
      <c r="FQ134">
        <v>50.358299255371094</v>
      </c>
      <c r="FR134">
        <v>49.549911499023438</v>
      </c>
      <c r="FS134">
        <v>49.297740936279297</v>
      </c>
      <c r="FT134">
        <v>48.389411926269531</v>
      </c>
      <c r="FU134">
        <v>47.701858520507813</v>
      </c>
      <c r="FV134">
        <v>46.541782379150391</v>
      </c>
      <c r="FW134">
        <v>1</v>
      </c>
      <c r="FX134" s="60"/>
    </row>
    <row r="135" spans="1:180" x14ac:dyDescent="0.2">
      <c r="A135" t="s">
        <v>233</v>
      </c>
      <c r="B135" t="s">
        <v>217</v>
      </c>
      <c r="C135" t="s">
        <v>219</v>
      </c>
      <c r="D135" t="s">
        <v>39</v>
      </c>
      <c r="E135">
        <v>2016</v>
      </c>
      <c r="F135" t="s">
        <v>221</v>
      </c>
      <c r="G135" t="s">
        <v>234</v>
      </c>
      <c r="H135">
        <v>430.49</v>
      </c>
      <c r="K135">
        <v>181.50853468212694</v>
      </c>
      <c r="L135">
        <v>178.15798449316333</v>
      </c>
      <c r="M135">
        <v>175.55927698439257</v>
      </c>
      <c r="N135">
        <v>175.83368852061423</v>
      </c>
      <c r="O135">
        <v>183.34228184671457</v>
      </c>
      <c r="P135">
        <v>201.72583170335059</v>
      </c>
      <c r="Q135">
        <v>225.85513287053706</v>
      </c>
      <c r="R135">
        <v>240.54641968571329</v>
      </c>
      <c r="S135">
        <v>255.38237809520288</v>
      </c>
      <c r="T135">
        <v>266.41329894180046</v>
      </c>
      <c r="U135">
        <v>271.4578708182209</v>
      </c>
      <c r="V135">
        <v>274.47467863618743</v>
      </c>
      <c r="W135">
        <v>274.15567922044107</v>
      </c>
      <c r="X135">
        <v>274.09596010969318</v>
      </c>
      <c r="Y135">
        <v>272.01140152756579</v>
      </c>
      <c r="Z135">
        <v>266.87142411452214</v>
      </c>
      <c r="AA135">
        <v>259.78372647087104</v>
      </c>
      <c r="AB135">
        <v>249.13913198957823</v>
      </c>
      <c r="AC135">
        <v>225.32820415889873</v>
      </c>
      <c r="AD135">
        <v>213.11656458102834</v>
      </c>
      <c r="AE135">
        <v>205.78789315391617</v>
      </c>
      <c r="AF135">
        <v>198.76140402508338</v>
      </c>
      <c r="AG135">
        <v>190.53693106083878</v>
      </c>
      <c r="AH135">
        <v>185.23626236458864</v>
      </c>
      <c r="AI135">
        <v>-1.0109184980392456</v>
      </c>
      <c r="AJ135">
        <v>-0.87898021936416626</v>
      </c>
      <c r="AK135">
        <v>-1.2118064165115356</v>
      </c>
      <c r="AL135">
        <v>-1.4034746885299683</v>
      </c>
      <c r="AM135">
        <v>-2.1111972332000732</v>
      </c>
      <c r="AN135">
        <v>-2.1197748184204102</v>
      </c>
      <c r="AO135">
        <v>-2.2480757236480713</v>
      </c>
      <c r="AP135">
        <v>-2.9339993000030518</v>
      </c>
      <c r="AQ135">
        <v>-3.4182202816009521</v>
      </c>
      <c r="AR135">
        <v>-3.9336652755737305</v>
      </c>
      <c r="AS135">
        <v>-3.0263993740081787</v>
      </c>
      <c r="AT135">
        <v>-3.0143833160400391</v>
      </c>
      <c r="AU135">
        <v>-1.6088151931762695</v>
      </c>
      <c r="AV135">
        <v>-0.46714043617248535</v>
      </c>
      <c r="AW135">
        <v>-0.22409738600254059</v>
      </c>
      <c r="AX135">
        <v>0.31809845566749573</v>
      </c>
      <c r="AY135">
        <v>2.8075954914093018</v>
      </c>
      <c r="AZ135">
        <v>0.10444191843271255</v>
      </c>
      <c r="BA135">
        <v>-1.8234689235687256</v>
      </c>
      <c r="BB135">
        <v>-2.0233466625213623</v>
      </c>
      <c r="BC135">
        <v>-2.2816488742828369</v>
      </c>
      <c r="BD135">
        <v>-2.1650984287261963</v>
      </c>
      <c r="BE135">
        <v>-1.7250076532363892</v>
      </c>
      <c r="BF135">
        <v>-1.7668814659118652</v>
      </c>
      <c r="BG135">
        <v>-6.5745256841182709E-2</v>
      </c>
      <c r="BH135">
        <v>2.7304265648126602E-2</v>
      </c>
      <c r="BI135">
        <v>-0.3187544047832489</v>
      </c>
      <c r="BJ135">
        <v>-0.52916359901428223</v>
      </c>
      <c r="BK135">
        <v>-0.96763831377029419</v>
      </c>
      <c r="BL135">
        <v>-1.1246955394744873</v>
      </c>
      <c r="BM135">
        <v>-1.2950118780136108</v>
      </c>
      <c r="BN135">
        <v>-1.9804338216781616</v>
      </c>
      <c r="BO135">
        <v>-2.3367104530334473</v>
      </c>
      <c r="BP135">
        <v>-2.5666828155517578</v>
      </c>
      <c r="BQ135">
        <v>-1.7919729948043823</v>
      </c>
      <c r="BR135">
        <v>-1.7916207313537598</v>
      </c>
      <c r="BS135">
        <v>-0.35117965936660767</v>
      </c>
      <c r="BT135">
        <v>2.0779299736022949</v>
      </c>
      <c r="BU135">
        <v>2.3241477012634277</v>
      </c>
      <c r="BV135">
        <v>2.8400194644927979</v>
      </c>
      <c r="BW135">
        <v>4.5944948196411133</v>
      </c>
      <c r="BX135">
        <v>2.0117766857147217</v>
      </c>
      <c r="BY135">
        <v>-0.25423258543014526</v>
      </c>
      <c r="BZ135">
        <v>-0.61932915449142456</v>
      </c>
      <c r="CA135">
        <v>-0.84598410129547119</v>
      </c>
      <c r="CB135">
        <v>-0.8187406063079834</v>
      </c>
      <c r="CC135">
        <v>-0.42738908529281616</v>
      </c>
      <c r="CD135">
        <v>-0.49998119473457336</v>
      </c>
      <c r="CE135">
        <v>0.5888788104057312</v>
      </c>
      <c r="CF135">
        <v>0.65499413013458252</v>
      </c>
      <c r="CG135">
        <v>0.29977074265480042</v>
      </c>
      <c r="CH135">
        <v>7.6381593942642212E-2</v>
      </c>
      <c r="CI135">
        <v>-0.17561295628547668</v>
      </c>
      <c r="CJ135">
        <v>-0.43550661206245422</v>
      </c>
      <c r="CK135">
        <v>-0.63492268323898315</v>
      </c>
      <c r="CL135">
        <v>-1.3199971914291382</v>
      </c>
      <c r="CM135">
        <v>-1.5876601934432983</v>
      </c>
      <c r="CN135">
        <v>-1.6199151277542114</v>
      </c>
      <c r="CO135">
        <v>-0.93701314926147461</v>
      </c>
      <c r="CP135">
        <v>-0.94473916292190552</v>
      </c>
      <c r="CQ135">
        <v>0.5198548436164856</v>
      </c>
      <c r="CR135">
        <v>3.8406379222869873</v>
      </c>
      <c r="CS135">
        <v>4.0890545845031738</v>
      </c>
      <c r="CT135">
        <v>4.5866942405700684</v>
      </c>
      <c r="CU135">
        <v>5.8320960998535156</v>
      </c>
      <c r="CV135">
        <v>3.3327910900115967</v>
      </c>
      <c r="CW135">
        <v>0.83261573314666748</v>
      </c>
      <c r="CX135">
        <v>0.3530890941619873</v>
      </c>
      <c r="CY135">
        <v>0.14835293591022491</v>
      </c>
      <c r="CZ135">
        <v>0.1137426570057869</v>
      </c>
      <c r="DA135">
        <v>0.47133755683898926</v>
      </c>
      <c r="DB135">
        <v>0.37747007608413696</v>
      </c>
      <c r="DC135">
        <v>1.2435028553009033</v>
      </c>
      <c r="DD135">
        <v>1.2826839685440063</v>
      </c>
      <c r="DE135">
        <v>0.91829586029052734</v>
      </c>
      <c r="DF135">
        <v>0.68192678689956665</v>
      </c>
      <c r="DG135">
        <v>0.61641240119934082</v>
      </c>
      <c r="DH135">
        <v>0.25368225574493408</v>
      </c>
      <c r="DI135">
        <v>2.5166420266032219E-2</v>
      </c>
      <c r="DJ135">
        <v>-0.65956050157546997</v>
      </c>
      <c r="DK135">
        <v>-0.83860975503921509</v>
      </c>
      <c r="DL135">
        <v>-0.67314738035202026</v>
      </c>
      <c r="DM135">
        <v>-8.205326646566391E-2</v>
      </c>
      <c r="DN135">
        <v>-9.785759449005127E-2</v>
      </c>
      <c r="DO135">
        <v>1.3908894062042236</v>
      </c>
      <c r="DP135">
        <v>5.6033458709716797</v>
      </c>
      <c r="DQ135">
        <v>5.8539614677429199</v>
      </c>
      <c r="DR135">
        <v>6.3333687782287598</v>
      </c>
      <c r="DS135">
        <v>7.069697380065918</v>
      </c>
      <c r="DT135">
        <v>4.6538052558898926</v>
      </c>
      <c r="DU135">
        <v>1.9194639921188354</v>
      </c>
      <c r="DV135">
        <v>1.3255074024200439</v>
      </c>
      <c r="DW135">
        <v>1.1426899433135986</v>
      </c>
      <c r="DX135">
        <v>1.046225905418396</v>
      </c>
      <c r="DY135">
        <v>1.3700641393661499</v>
      </c>
      <c r="DZ135">
        <v>1.2549213171005249</v>
      </c>
      <c r="EA135">
        <v>2.188676118850708</v>
      </c>
      <c r="EB135">
        <v>2.1889684200286865</v>
      </c>
      <c r="EC135">
        <v>1.8113479614257812</v>
      </c>
      <c r="ED135">
        <v>1.5562378168106079</v>
      </c>
      <c r="EE135">
        <v>1.7599712610244751</v>
      </c>
      <c r="EF135">
        <v>1.2487615346908569</v>
      </c>
      <c r="EG135">
        <v>0.97823029756546021</v>
      </c>
      <c r="EH135">
        <v>0.29400509595870972</v>
      </c>
      <c r="EI135">
        <v>0.24290007352828979</v>
      </c>
      <c r="EJ135">
        <v>0.69383490085601807</v>
      </c>
      <c r="EK135">
        <v>1.1523729562759399</v>
      </c>
      <c r="EL135">
        <v>1.1249048709869385</v>
      </c>
      <c r="EM135">
        <v>2.6485247611999512</v>
      </c>
      <c r="EN135">
        <v>8.1484165191650391</v>
      </c>
      <c r="EO135">
        <v>8.4022064208984375</v>
      </c>
      <c r="EP135">
        <v>8.8552894592285156</v>
      </c>
      <c r="EQ135">
        <v>8.8565969467163086</v>
      </c>
      <c r="ER135">
        <v>6.5611400604248047</v>
      </c>
      <c r="ES135">
        <v>3.4887003898620605</v>
      </c>
      <c r="ET135">
        <v>2.7295248508453369</v>
      </c>
      <c r="EU135">
        <v>2.5783545970916748</v>
      </c>
      <c r="EV135">
        <v>2.3925836086273193</v>
      </c>
      <c r="EW135">
        <v>2.6676826477050781</v>
      </c>
      <c r="EX135">
        <v>2.5218214988708496</v>
      </c>
      <c r="EY135">
        <v>60.898838043212891</v>
      </c>
      <c r="EZ135">
        <v>60.029655456542969</v>
      </c>
      <c r="FA135">
        <v>59.520473480224609</v>
      </c>
      <c r="FB135">
        <v>58.567527770996094</v>
      </c>
      <c r="FC135">
        <v>57.431617736816406</v>
      </c>
      <c r="FD135">
        <v>56.222732543945312</v>
      </c>
      <c r="FE135">
        <v>55.530418395996094</v>
      </c>
      <c r="FF135">
        <v>57.218555450439453</v>
      </c>
      <c r="FG135">
        <v>61.287151336669922</v>
      </c>
      <c r="FH135">
        <v>64.90374755859375</v>
      </c>
      <c r="FI135">
        <v>67.438636779785156</v>
      </c>
      <c r="FJ135">
        <v>69.474037170410156</v>
      </c>
      <c r="FK135">
        <v>70.728294372558594</v>
      </c>
      <c r="FL135">
        <v>71.499771118164062</v>
      </c>
      <c r="FM135">
        <v>71.804672241210937</v>
      </c>
      <c r="FN135">
        <v>72.344528198242188</v>
      </c>
      <c r="FO135">
        <v>71.439712524414063</v>
      </c>
      <c r="FP135">
        <v>70.524093627929688</v>
      </c>
      <c r="FQ135">
        <v>68.273529052734375</v>
      </c>
      <c r="FR135">
        <v>64.037300109863281</v>
      </c>
      <c r="FS135">
        <v>62.020923614501953</v>
      </c>
      <c r="FT135">
        <v>61.007720947265625</v>
      </c>
      <c r="FU135">
        <v>60.344635009765625</v>
      </c>
      <c r="FV135">
        <v>60.063968658447266</v>
      </c>
      <c r="FW135">
        <v>1</v>
      </c>
      <c r="FX135" s="60"/>
    </row>
    <row r="136" spans="1:180" x14ac:dyDescent="0.2">
      <c r="A136" t="s">
        <v>233</v>
      </c>
      <c r="B136" t="s">
        <v>217</v>
      </c>
      <c r="C136" t="s">
        <v>219</v>
      </c>
      <c r="D136" t="s">
        <v>40</v>
      </c>
      <c r="E136">
        <v>2016</v>
      </c>
      <c r="F136" t="s">
        <v>221</v>
      </c>
      <c r="G136" t="s">
        <v>234</v>
      </c>
      <c r="H136">
        <v>430.49</v>
      </c>
      <c r="K136">
        <v>165.61259742292555</v>
      </c>
      <c r="L136">
        <v>162.29526597217478</v>
      </c>
      <c r="M136">
        <v>159.60693218790342</v>
      </c>
      <c r="N136">
        <v>160.85014605144457</v>
      </c>
      <c r="O136">
        <v>166.73115014520641</v>
      </c>
      <c r="P136">
        <v>183.63961157096534</v>
      </c>
      <c r="Q136">
        <v>204.67816324354166</v>
      </c>
      <c r="R136">
        <v>221.61192559277021</v>
      </c>
      <c r="S136">
        <v>239.41322550368722</v>
      </c>
      <c r="T136">
        <v>250.68124235131103</v>
      </c>
      <c r="U136">
        <v>256.66826871118451</v>
      </c>
      <c r="V136">
        <v>259.54918300037383</v>
      </c>
      <c r="W136">
        <v>258.09467446958558</v>
      </c>
      <c r="X136">
        <v>257.53877690303466</v>
      </c>
      <c r="Y136">
        <v>253.57678923279568</v>
      </c>
      <c r="Z136">
        <v>245.89078265804983</v>
      </c>
      <c r="AA136">
        <v>241.72723180214189</v>
      </c>
      <c r="AB136">
        <v>232.06832120769718</v>
      </c>
      <c r="AC136">
        <v>207.61892628574992</v>
      </c>
      <c r="AD136">
        <v>196.34746949857515</v>
      </c>
      <c r="AE136">
        <v>189.72373320723003</v>
      </c>
      <c r="AF136">
        <v>184.14764190537551</v>
      </c>
      <c r="AG136">
        <v>176.32054504049572</v>
      </c>
      <c r="AH136">
        <v>170.57220704605493</v>
      </c>
      <c r="AI136">
        <v>-0.60903757810592651</v>
      </c>
      <c r="AJ136">
        <v>-0.49345514178276062</v>
      </c>
      <c r="AK136">
        <v>-1.0408903360366821</v>
      </c>
      <c r="AL136">
        <v>-1.5112514495849609</v>
      </c>
      <c r="AM136">
        <v>-2.1781110763549805</v>
      </c>
      <c r="AN136">
        <v>-2.2045843601226807</v>
      </c>
      <c r="AO136">
        <v>-2.2144973278045654</v>
      </c>
      <c r="AP136">
        <v>-2.7151460647583008</v>
      </c>
      <c r="AQ136">
        <v>-3.1161758899688721</v>
      </c>
      <c r="AR136">
        <v>-3.3936059474945068</v>
      </c>
      <c r="AS136">
        <v>-2.6364531517028809</v>
      </c>
      <c r="AT136">
        <v>-2.5608067512512207</v>
      </c>
      <c r="AU136">
        <v>-1.6329255104064941</v>
      </c>
      <c r="AV136">
        <v>-8.0064140260219574E-2</v>
      </c>
      <c r="AW136">
        <v>0.54477828741073608</v>
      </c>
      <c r="AX136">
        <v>1.2953399419784546</v>
      </c>
      <c r="AY136">
        <v>2.4314441680908203</v>
      </c>
      <c r="AZ136">
        <v>-1.0464733839035034</v>
      </c>
      <c r="BA136">
        <v>-1.8009536266326904</v>
      </c>
      <c r="BB136">
        <v>-2.6576962471008301</v>
      </c>
      <c r="BC136">
        <v>-2.6517410278320312</v>
      </c>
      <c r="BD136">
        <v>-2.5896203517913818</v>
      </c>
      <c r="BE136">
        <v>-2.0876963138580322</v>
      </c>
      <c r="BF136">
        <v>-2.0734164714813232</v>
      </c>
      <c r="BG136">
        <v>0.2199840247631073</v>
      </c>
      <c r="BH136">
        <v>0.28440079092979431</v>
      </c>
      <c r="BI136">
        <v>-0.2628331184387207</v>
      </c>
      <c r="BJ136">
        <v>-0.7232707142829895</v>
      </c>
      <c r="BK136">
        <v>-1.1050671339035034</v>
      </c>
      <c r="BL136">
        <v>-1.2490596771240234</v>
      </c>
      <c r="BM136">
        <v>-1.296126127243042</v>
      </c>
      <c r="BN136">
        <v>-1.7983826398849487</v>
      </c>
      <c r="BO136">
        <v>-2.115351676940918</v>
      </c>
      <c r="BP136">
        <v>-2.3627369403839111</v>
      </c>
      <c r="BQ136">
        <v>-1.4821529388427734</v>
      </c>
      <c r="BR136">
        <v>-1.4244011640548706</v>
      </c>
      <c r="BS136">
        <v>-0.49504664540290833</v>
      </c>
      <c r="BT136">
        <v>1.6259444952011108</v>
      </c>
      <c r="BU136">
        <v>2.1161749362945557</v>
      </c>
      <c r="BV136">
        <v>2.8767969608306885</v>
      </c>
      <c r="BW136">
        <v>3.9562902450561523</v>
      </c>
      <c r="BX136">
        <v>0.87604647874832153</v>
      </c>
      <c r="BY136">
        <v>-0.25204887986183167</v>
      </c>
      <c r="BZ136">
        <v>-1.2271984815597534</v>
      </c>
      <c r="CA136">
        <v>-1.2278269529342651</v>
      </c>
      <c r="CB136">
        <v>-1.2321404218673706</v>
      </c>
      <c r="CC136">
        <v>-0.75173211097717285</v>
      </c>
      <c r="CD136">
        <v>-0.76744037866592407</v>
      </c>
      <c r="CE136">
        <v>0.79416185617446899</v>
      </c>
      <c r="CF136">
        <v>0.82314145565032959</v>
      </c>
      <c r="CG136">
        <v>0.27604693174362183</v>
      </c>
      <c r="CH136">
        <v>-0.17751771211624146</v>
      </c>
      <c r="CI136">
        <v>-0.36188015341758728</v>
      </c>
      <c r="CJ136">
        <v>-0.58726626634597778</v>
      </c>
      <c r="CK136">
        <v>-0.66006499528884888</v>
      </c>
      <c r="CL136">
        <v>-1.1634351015090942</v>
      </c>
      <c r="CM136">
        <v>-1.4221839904785156</v>
      </c>
      <c r="CN136">
        <v>-1.6487603187561035</v>
      </c>
      <c r="CO136">
        <v>-0.68268811702728271</v>
      </c>
      <c r="CP136">
        <v>-0.63733017444610596</v>
      </c>
      <c r="CQ136">
        <v>0.29304474592208862</v>
      </c>
      <c r="CR136">
        <v>2.807520866394043</v>
      </c>
      <c r="CS136">
        <v>3.204519510269165</v>
      </c>
      <c r="CT136">
        <v>3.9721090793609619</v>
      </c>
      <c r="CU136">
        <v>5.0123939514160156</v>
      </c>
      <c r="CV136">
        <v>2.2075779438018799</v>
      </c>
      <c r="CW136">
        <v>0.82071775197982788</v>
      </c>
      <c r="CX136">
        <v>-0.23644021153450012</v>
      </c>
      <c r="CY136">
        <v>-0.24162842333316803</v>
      </c>
      <c r="CZ136">
        <v>-0.29195398092269897</v>
      </c>
      <c r="DA136">
        <v>0.17355252802371979</v>
      </c>
      <c r="DB136">
        <v>0.13707469403743744</v>
      </c>
      <c r="DC136">
        <v>1.3683396577835083</v>
      </c>
      <c r="DD136">
        <v>1.3618820905685425</v>
      </c>
      <c r="DE136">
        <v>0.81492698192596436</v>
      </c>
      <c r="DF136">
        <v>0.36823531985282898</v>
      </c>
      <c r="DG136">
        <v>0.38130679726600647</v>
      </c>
      <c r="DH136">
        <v>7.4527248740196228E-2</v>
      </c>
      <c r="DI136">
        <v>-2.4003917351365089E-2</v>
      </c>
      <c r="DJ136">
        <v>-0.5284874439239502</v>
      </c>
      <c r="DK136">
        <v>-0.72901630401611328</v>
      </c>
      <c r="DL136">
        <v>-0.93478351831436157</v>
      </c>
      <c r="DM136">
        <v>0.11677664518356323</v>
      </c>
      <c r="DN136">
        <v>0.1497407853603363</v>
      </c>
      <c r="DO136">
        <v>1.0811361074447632</v>
      </c>
      <c r="DP136">
        <v>3.9890973567962646</v>
      </c>
      <c r="DQ136">
        <v>4.2928638458251953</v>
      </c>
      <c r="DR136">
        <v>5.0674214363098145</v>
      </c>
      <c r="DS136">
        <v>6.0684976577758789</v>
      </c>
      <c r="DT136">
        <v>3.539109468460083</v>
      </c>
      <c r="DU136">
        <v>1.8934844732284546</v>
      </c>
      <c r="DV136">
        <v>0.75431811809539795</v>
      </c>
      <c r="DW136">
        <v>0.74457007646560669</v>
      </c>
      <c r="DX136">
        <v>0.64823246002197266</v>
      </c>
      <c r="DY136">
        <v>1.09883713722229</v>
      </c>
      <c r="DZ136">
        <v>1.0415897369384766</v>
      </c>
      <c r="EA136">
        <v>2.1973612308502197</v>
      </c>
      <c r="EB136">
        <v>2.1397380828857422</v>
      </c>
      <c r="EC136">
        <v>1.5929841995239258</v>
      </c>
      <c r="ED136">
        <v>1.156216025352478</v>
      </c>
      <c r="EE136">
        <v>1.4543507099151611</v>
      </c>
      <c r="EF136">
        <v>1.0300519466400146</v>
      </c>
      <c r="EG136">
        <v>0.8943672776222229</v>
      </c>
      <c r="EH136">
        <v>0.38827607035636902</v>
      </c>
      <c r="EI136">
        <v>0.27180781960487366</v>
      </c>
      <c r="EJ136">
        <v>9.6085518598556519E-2</v>
      </c>
      <c r="EK136">
        <v>1.2710767984390259</v>
      </c>
      <c r="EL136">
        <v>1.2861462831497192</v>
      </c>
      <c r="EM136">
        <v>2.2190148830413818</v>
      </c>
      <c r="EN136">
        <v>5.695106029510498</v>
      </c>
      <c r="EO136">
        <v>5.8642606735229492</v>
      </c>
      <c r="EP136">
        <v>6.6488780975341797</v>
      </c>
      <c r="EQ136">
        <v>7.5933437347412109</v>
      </c>
      <c r="ER136">
        <v>5.4616293907165527</v>
      </c>
      <c r="ES136">
        <v>3.4423892498016357</v>
      </c>
      <c r="ET136">
        <v>2.1848158836364746</v>
      </c>
      <c r="EU136">
        <v>2.1684842109680176</v>
      </c>
      <c r="EV136">
        <v>2.0057125091552734</v>
      </c>
      <c r="EW136">
        <v>2.4348013401031494</v>
      </c>
      <c r="EX136">
        <v>2.3475658893585205</v>
      </c>
      <c r="EY136">
        <v>63.857051849365234</v>
      </c>
      <c r="EZ136">
        <v>63.124835968017578</v>
      </c>
      <c r="FA136">
        <v>62.064926147460938</v>
      </c>
      <c r="FB136">
        <v>61.287227630615234</v>
      </c>
      <c r="FC136">
        <v>60.990070343017578</v>
      </c>
      <c r="FD136">
        <v>60.532878875732422</v>
      </c>
      <c r="FE136">
        <v>61.497463226318359</v>
      </c>
      <c r="FF136">
        <v>64.464508056640625</v>
      </c>
      <c r="FG136">
        <v>68.015274047851563</v>
      </c>
      <c r="FH136">
        <v>71.678825378417969</v>
      </c>
      <c r="FI136">
        <v>74.711074829101563</v>
      </c>
      <c r="FJ136">
        <v>77.830375671386719</v>
      </c>
      <c r="FK136">
        <v>79.448616027832031</v>
      </c>
      <c r="FL136">
        <v>80.303314208984375</v>
      </c>
      <c r="FM136">
        <v>79.953437805175781</v>
      </c>
      <c r="FN136">
        <v>78.871200561523438</v>
      </c>
      <c r="FO136">
        <v>78.712150573730469</v>
      </c>
      <c r="FP136">
        <v>78.809844970703125</v>
      </c>
      <c r="FQ136">
        <v>75.984130859375</v>
      </c>
      <c r="FR136">
        <v>70.944091796875</v>
      </c>
      <c r="FS136">
        <v>67.873374938964844</v>
      </c>
      <c r="FT136">
        <v>66.504539489746094</v>
      </c>
      <c r="FU136">
        <v>65.72357177734375</v>
      </c>
      <c r="FV136">
        <v>64.671310424804688</v>
      </c>
      <c r="FW136">
        <v>1</v>
      </c>
      <c r="FX136" s="60"/>
    </row>
    <row r="137" spans="1:180" x14ac:dyDescent="0.2">
      <c r="A137" t="s">
        <v>233</v>
      </c>
      <c r="B137" t="s">
        <v>217</v>
      </c>
      <c r="C137" t="s">
        <v>219</v>
      </c>
      <c r="D137" t="s">
        <v>41</v>
      </c>
      <c r="E137">
        <v>2016</v>
      </c>
      <c r="F137" t="s">
        <v>221</v>
      </c>
      <c r="G137" t="s">
        <v>234</v>
      </c>
      <c r="H137">
        <v>430.49</v>
      </c>
      <c r="K137">
        <v>164.19087524616808</v>
      </c>
      <c r="L137">
        <v>161.13605307920039</v>
      </c>
      <c r="M137">
        <v>158.94244479283191</v>
      </c>
      <c r="N137">
        <v>160.02282942773218</v>
      </c>
      <c r="O137">
        <v>165.55999553755817</v>
      </c>
      <c r="P137">
        <v>183.05573929083533</v>
      </c>
      <c r="Q137">
        <v>202.96418945712583</v>
      </c>
      <c r="R137">
        <v>217.35974998640057</v>
      </c>
      <c r="S137">
        <v>232.4067685712115</v>
      </c>
      <c r="T137">
        <v>241.75600162155968</v>
      </c>
      <c r="U137">
        <v>246.54673455538867</v>
      </c>
      <c r="V137">
        <v>247.15490474521354</v>
      </c>
      <c r="W137">
        <v>247.88515256713634</v>
      </c>
      <c r="X137">
        <v>247.66881493161569</v>
      </c>
      <c r="Y137">
        <v>247.23003637086347</v>
      </c>
      <c r="Z137">
        <v>243.78349297014151</v>
      </c>
      <c r="AA137">
        <v>240.26671868804632</v>
      </c>
      <c r="AB137">
        <v>229.09280325932812</v>
      </c>
      <c r="AC137">
        <v>206.08898078787863</v>
      </c>
      <c r="AD137">
        <v>195.99034381088211</v>
      </c>
      <c r="AE137">
        <v>189.58789961781468</v>
      </c>
      <c r="AF137">
        <v>184.30585882082866</v>
      </c>
      <c r="AG137">
        <v>176.38369892479909</v>
      </c>
      <c r="AH137">
        <v>170.74515380754491</v>
      </c>
      <c r="AI137">
        <v>-0.6162605881690979</v>
      </c>
      <c r="AJ137">
        <v>-0.43004134297370911</v>
      </c>
      <c r="AK137">
        <v>-0.97934913635253906</v>
      </c>
      <c r="AL137">
        <v>-1.3832565546035767</v>
      </c>
      <c r="AM137">
        <v>-2.0670614242553711</v>
      </c>
      <c r="AN137">
        <v>-2.0617413520812988</v>
      </c>
      <c r="AO137">
        <v>-2.0137224197387695</v>
      </c>
      <c r="AP137">
        <v>-2.4413430690765381</v>
      </c>
      <c r="AQ137">
        <v>-2.7791967391967773</v>
      </c>
      <c r="AR137">
        <v>-3.3840587139129639</v>
      </c>
      <c r="AS137">
        <v>-2.6686584949493408</v>
      </c>
      <c r="AT137">
        <v>-2.5212326049804687</v>
      </c>
      <c r="AU137">
        <v>-1.5514768362045288</v>
      </c>
      <c r="AV137">
        <v>-9.9332720041275024E-2</v>
      </c>
      <c r="AW137">
        <v>0.6279645562171936</v>
      </c>
      <c r="AX137">
        <v>1.3587778806686401</v>
      </c>
      <c r="AY137">
        <v>2.3119165897369385</v>
      </c>
      <c r="AZ137">
        <v>-1.1099116802215576</v>
      </c>
      <c r="BA137">
        <v>-2.0469183921813965</v>
      </c>
      <c r="BB137">
        <v>-2.8769714832305908</v>
      </c>
      <c r="BC137">
        <v>-2.7593402862548828</v>
      </c>
      <c r="BD137">
        <v>-2.7168257236480713</v>
      </c>
      <c r="BE137">
        <v>-2.0170903205871582</v>
      </c>
      <c r="BF137">
        <v>-1.9663705825805664</v>
      </c>
      <c r="BG137">
        <v>0.11616388708353043</v>
      </c>
      <c r="BH137">
        <v>0.24388617277145386</v>
      </c>
      <c r="BI137">
        <v>-0.29018396139144897</v>
      </c>
      <c r="BJ137">
        <v>-0.63011151552200317</v>
      </c>
      <c r="BK137">
        <v>-1.0517328977584839</v>
      </c>
      <c r="BL137">
        <v>-1.1304976940155029</v>
      </c>
      <c r="BM137">
        <v>-1.1234816312789917</v>
      </c>
      <c r="BN137">
        <v>-1.5990326404571533</v>
      </c>
      <c r="BO137">
        <v>-1.866225004196167</v>
      </c>
      <c r="BP137">
        <v>-2.3480639457702637</v>
      </c>
      <c r="BQ137">
        <v>-1.5086175203323364</v>
      </c>
      <c r="BR137">
        <v>-1.3845138549804687</v>
      </c>
      <c r="BS137">
        <v>-0.42473131418228149</v>
      </c>
      <c r="BT137">
        <v>1.6329044103622437</v>
      </c>
      <c r="BU137">
        <v>2.2331643104553223</v>
      </c>
      <c r="BV137">
        <v>2.9493131637573242</v>
      </c>
      <c r="BW137">
        <v>3.8381905555725098</v>
      </c>
      <c r="BX137">
        <v>0.73440855741500854</v>
      </c>
      <c r="BY137">
        <v>-0.52543419599533081</v>
      </c>
      <c r="BZ137">
        <v>-1.4873526096343994</v>
      </c>
      <c r="CA137">
        <v>-1.4115869998931885</v>
      </c>
      <c r="CB137">
        <v>-1.4241424798965454</v>
      </c>
      <c r="CC137">
        <v>-0.77487820386886597</v>
      </c>
      <c r="CD137">
        <v>-0.7541777491569519</v>
      </c>
      <c r="CE137">
        <v>0.62343883514404297</v>
      </c>
      <c r="CF137">
        <v>0.71064633131027222</v>
      </c>
      <c r="CG137">
        <v>0.18712972104549408</v>
      </c>
      <c r="CH137">
        <v>-0.10848554223775864</v>
      </c>
      <c r="CI137">
        <v>-0.34851956367492676</v>
      </c>
      <c r="CJ137">
        <v>-0.48552116751670837</v>
      </c>
      <c r="CK137">
        <v>-0.50690352916717529</v>
      </c>
      <c r="CL137">
        <v>-1.0156509876251221</v>
      </c>
      <c r="CM137">
        <v>-1.2339036464691162</v>
      </c>
      <c r="CN137">
        <v>-1.6305373907089233</v>
      </c>
      <c r="CO137">
        <v>-0.70517683029174805</v>
      </c>
      <c r="CP137">
        <v>-0.5972258448600769</v>
      </c>
      <c r="CQ137">
        <v>0.3556492030620575</v>
      </c>
      <c r="CR137">
        <v>2.8326466083526611</v>
      </c>
      <c r="CS137">
        <v>3.3449206352233887</v>
      </c>
      <c r="CT137">
        <v>4.0509128570556641</v>
      </c>
      <c r="CU137">
        <v>4.8952832221984863</v>
      </c>
      <c r="CV137">
        <v>2.0117790699005127</v>
      </c>
      <c r="CW137">
        <v>0.52834117412567139</v>
      </c>
      <c r="CX137">
        <v>-0.5249066948890686</v>
      </c>
      <c r="CY137">
        <v>-0.47813707590103149</v>
      </c>
      <c r="CZ137">
        <v>-0.52883398532867432</v>
      </c>
      <c r="DA137">
        <v>8.5474126040935516E-2</v>
      </c>
      <c r="DB137">
        <v>8.5383296012878418E-2</v>
      </c>
      <c r="DC137">
        <v>1.1307138204574585</v>
      </c>
      <c r="DD137">
        <v>1.1774064302444458</v>
      </c>
      <c r="DE137">
        <v>0.66444343328475952</v>
      </c>
      <c r="DF137">
        <v>0.41314044594764709</v>
      </c>
      <c r="DG137">
        <v>0.35469380021095276</v>
      </c>
      <c r="DH137">
        <v>0.15945541858673096</v>
      </c>
      <c r="DI137">
        <v>0.10967455804347992</v>
      </c>
      <c r="DJ137">
        <v>-0.43226942420005798</v>
      </c>
      <c r="DK137">
        <v>-0.60158228874206543</v>
      </c>
      <c r="DL137">
        <v>-0.91301065683364868</v>
      </c>
      <c r="DM137">
        <v>9.8263934254646301E-2</v>
      </c>
      <c r="DN137">
        <v>0.19006216526031494</v>
      </c>
      <c r="DO137">
        <v>1.1360297203063965</v>
      </c>
      <c r="DP137">
        <v>4.0323886871337891</v>
      </c>
      <c r="DQ137">
        <v>4.4566769599914551</v>
      </c>
      <c r="DR137">
        <v>5.1525125503540039</v>
      </c>
      <c r="DS137">
        <v>5.9523758888244629</v>
      </c>
      <c r="DT137">
        <v>3.2891497611999512</v>
      </c>
      <c r="DU137">
        <v>1.5821164846420288</v>
      </c>
      <c r="DV137">
        <v>0.43753916025161743</v>
      </c>
      <c r="DW137">
        <v>0.45531284809112549</v>
      </c>
      <c r="DX137">
        <v>0.36647456884384155</v>
      </c>
      <c r="DY137">
        <v>0.94582647085189819</v>
      </c>
      <c r="DZ137">
        <v>0.92494434118270874</v>
      </c>
      <c r="EA137">
        <v>1.8631383180618286</v>
      </c>
      <c r="EB137">
        <v>1.8513339757919312</v>
      </c>
      <c r="EC137">
        <v>1.3536086082458496</v>
      </c>
      <c r="ED137">
        <v>1.166285514831543</v>
      </c>
      <c r="EE137">
        <v>1.3700222969055176</v>
      </c>
      <c r="EF137">
        <v>1.0906991958618164</v>
      </c>
      <c r="EG137">
        <v>0.99991542100906372</v>
      </c>
      <c r="EH137">
        <v>0.41004097461700439</v>
      </c>
      <c r="EI137">
        <v>0.31138929724693298</v>
      </c>
      <c r="EJ137">
        <v>0.12298395484685898</v>
      </c>
      <c r="EK137">
        <v>1.2583048343658447</v>
      </c>
      <c r="EL137">
        <v>1.3267809152603149</v>
      </c>
      <c r="EM137">
        <v>2.262775182723999</v>
      </c>
      <c r="EN137">
        <v>5.7646260261535645</v>
      </c>
      <c r="EO137">
        <v>6.0618767738342285</v>
      </c>
      <c r="EP137">
        <v>6.7430481910705566</v>
      </c>
      <c r="EQ137">
        <v>7.4786500930786133</v>
      </c>
      <c r="ER137">
        <v>5.1334700584411621</v>
      </c>
      <c r="ES137">
        <v>3.1036007404327393</v>
      </c>
      <c r="ET137">
        <v>1.8271580934524536</v>
      </c>
      <c r="EU137">
        <v>1.8030662536621094</v>
      </c>
      <c r="EV137">
        <v>1.6591578722000122</v>
      </c>
      <c r="EW137">
        <v>2.1880385875701904</v>
      </c>
      <c r="EX137">
        <v>2.1371371746063232</v>
      </c>
      <c r="EY137">
        <v>62.28424072265625</v>
      </c>
      <c r="EZ137">
        <v>61.767467498779297</v>
      </c>
      <c r="FA137">
        <v>61.371719360351562</v>
      </c>
      <c r="FB137">
        <v>60.710189819335938</v>
      </c>
      <c r="FC137">
        <v>60.270431518554687</v>
      </c>
      <c r="FD137">
        <v>60.14306640625</v>
      </c>
      <c r="FE137">
        <v>60.268848419189453</v>
      </c>
      <c r="FF137">
        <v>62.020282745361328</v>
      </c>
      <c r="FG137">
        <v>64.901664733886719</v>
      </c>
      <c r="FH137">
        <v>67.978897094726563</v>
      </c>
      <c r="FI137">
        <v>70.345535278320312</v>
      </c>
      <c r="FJ137">
        <v>72.747947692871094</v>
      </c>
      <c r="FK137">
        <v>74.987823486328125</v>
      </c>
      <c r="FL137">
        <v>76.280372619628906</v>
      </c>
      <c r="FM137">
        <v>77.655845642089844</v>
      </c>
      <c r="FN137">
        <v>78.371963500976563</v>
      </c>
      <c r="FO137">
        <v>78.419586181640625</v>
      </c>
      <c r="FP137">
        <v>77.212440490722656</v>
      </c>
      <c r="FQ137">
        <v>74.6436767578125</v>
      </c>
      <c r="FR137">
        <v>70.901603698730469</v>
      </c>
      <c r="FS137">
        <v>67.669158935546875</v>
      </c>
      <c r="FT137">
        <v>66.347908020019531</v>
      </c>
      <c r="FU137">
        <v>65.680473327636719</v>
      </c>
      <c r="FV137">
        <v>64.721817016601563</v>
      </c>
      <c r="FW137">
        <v>1</v>
      </c>
      <c r="FX137" s="60"/>
    </row>
    <row r="138" spans="1:180" x14ac:dyDescent="0.2">
      <c r="A138" t="s">
        <v>233</v>
      </c>
      <c r="B138" t="s">
        <v>217</v>
      </c>
      <c r="C138" t="s">
        <v>219</v>
      </c>
      <c r="D138" t="s">
        <v>42</v>
      </c>
      <c r="E138">
        <v>2016</v>
      </c>
      <c r="F138" t="s">
        <v>221</v>
      </c>
      <c r="G138" t="s">
        <v>234</v>
      </c>
      <c r="H138">
        <v>430.49</v>
      </c>
      <c r="K138">
        <v>172.21023487441516</v>
      </c>
      <c r="L138">
        <v>168.94698920363766</v>
      </c>
      <c r="M138">
        <v>166.86996603365128</v>
      </c>
      <c r="N138">
        <v>168.26712755292581</v>
      </c>
      <c r="O138">
        <v>175.21424591308769</v>
      </c>
      <c r="P138">
        <v>192.57072150819437</v>
      </c>
      <c r="Q138">
        <v>216.07339142944977</v>
      </c>
      <c r="R138">
        <v>237.67575855885627</v>
      </c>
      <c r="S138">
        <v>258.7583571123007</v>
      </c>
      <c r="T138">
        <v>267.10590602478021</v>
      </c>
      <c r="U138">
        <v>267.7562020487137</v>
      </c>
      <c r="V138">
        <v>264.4701626514036</v>
      </c>
      <c r="W138">
        <v>262.49053536649478</v>
      </c>
      <c r="X138">
        <v>262.46715700700759</v>
      </c>
      <c r="Y138">
        <v>259.11010866698109</v>
      </c>
      <c r="Z138">
        <v>253.92210504746623</v>
      </c>
      <c r="AA138">
        <v>249.47396178566206</v>
      </c>
      <c r="AB138">
        <v>237.77068482520943</v>
      </c>
      <c r="AC138">
        <v>213.99667563633645</v>
      </c>
      <c r="AD138">
        <v>205.24897309161429</v>
      </c>
      <c r="AE138">
        <v>197.73758860407293</v>
      </c>
      <c r="AF138">
        <v>190.95587388078496</v>
      </c>
      <c r="AG138">
        <v>181.92033534547301</v>
      </c>
      <c r="AH138">
        <v>175.77313115191106</v>
      </c>
      <c r="AI138">
        <v>-0.70480191707611084</v>
      </c>
      <c r="AJ138">
        <v>-0.44622820615768433</v>
      </c>
      <c r="AK138">
        <v>-1.0162868499755859</v>
      </c>
      <c r="AL138">
        <v>-1.4653747081756592</v>
      </c>
      <c r="AM138">
        <v>-2.2560715675354004</v>
      </c>
      <c r="AN138">
        <v>-2.1288881301879883</v>
      </c>
      <c r="AO138">
        <v>-2.2339096069335937</v>
      </c>
      <c r="AP138">
        <v>-2.8336060047149658</v>
      </c>
      <c r="AQ138">
        <v>-3.3458693027496338</v>
      </c>
      <c r="AR138">
        <v>-3.6817004680633545</v>
      </c>
      <c r="AS138">
        <v>-2.7723066806793213</v>
      </c>
      <c r="AT138">
        <v>-2.558483362197876</v>
      </c>
      <c r="AU138">
        <v>-1.6210230588912964</v>
      </c>
      <c r="AV138">
        <v>-8.9972980320453644E-2</v>
      </c>
      <c r="AW138">
        <v>0.84368652105331421</v>
      </c>
      <c r="AX138">
        <v>1.7031998634338379</v>
      </c>
      <c r="AY138">
        <v>2.6259150505065918</v>
      </c>
      <c r="AZ138">
        <v>-0.84486925601959229</v>
      </c>
      <c r="BA138">
        <v>-1.7701150178909302</v>
      </c>
      <c r="BB138">
        <v>-2.9254107475280762</v>
      </c>
      <c r="BC138">
        <v>-2.7629344463348389</v>
      </c>
      <c r="BD138">
        <v>-2.6488232612609863</v>
      </c>
      <c r="BE138">
        <v>-2.0043613910675049</v>
      </c>
      <c r="BF138">
        <v>-1.9739010334014893</v>
      </c>
      <c r="BG138">
        <v>9.0911053121089935E-2</v>
      </c>
      <c r="BH138">
        <v>0.24034087359905243</v>
      </c>
      <c r="BI138">
        <v>-0.30451315641403198</v>
      </c>
      <c r="BJ138">
        <v>-0.70150947570800781</v>
      </c>
      <c r="BK138">
        <v>-1.1971563100814819</v>
      </c>
      <c r="BL138">
        <v>-1.2072992324829102</v>
      </c>
      <c r="BM138">
        <v>-1.3181807994842529</v>
      </c>
      <c r="BN138">
        <v>-1.9154977798461914</v>
      </c>
      <c r="BO138">
        <v>-2.3264827728271484</v>
      </c>
      <c r="BP138">
        <v>-2.6406099796295166</v>
      </c>
      <c r="BQ138">
        <v>-1.6501380205154419</v>
      </c>
      <c r="BR138">
        <v>-1.4781533479690552</v>
      </c>
      <c r="BS138">
        <v>-0.51878249645233154</v>
      </c>
      <c r="BT138">
        <v>1.6138331890106201</v>
      </c>
      <c r="BU138">
        <v>2.3659369945526123</v>
      </c>
      <c r="BV138">
        <v>3.1627912521362305</v>
      </c>
      <c r="BW138">
        <v>4.0599908828735352</v>
      </c>
      <c r="BX138">
        <v>0.99352765083312988</v>
      </c>
      <c r="BY138">
        <v>-0.2965807318687439</v>
      </c>
      <c r="BZ138">
        <v>-1.5224951505661011</v>
      </c>
      <c r="CA138">
        <v>-1.4395772218704224</v>
      </c>
      <c r="CB138">
        <v>-1.4041858911514282</v>
      </c>
      <c r="CC138">
        <v>-0.79182016849517822</v>
      </c>
      <c r="CD138">
        <v>-0.79334568977355957</v>
      </c>
      <c r="CE138">
        <v>0.64201939105987549</v>
      </c>
      <c r="CF138">
        <v>0.71585655212402344</v>
      </c>
      <c r="CG138">
        <v>0.18845918774604797</v>
      </c>
      <c r="CH138">
        <v>-0.17245879769325256</v>
      </c>
      <c r="CI138">
        <v>-0.46375489234924316</v>
      </c>
      <c r="CJ138">
        <v>-0.56900972127914429</v>
      </c>
      <c r="CK138">
        <v>-0.68394994735717773</v>
      </c>
      <c r="CL138">
        <v>-1.2796187400817871</v>
      </c>
      <c r="CM138">
        <v>-1.6204588413238525</v>
      </c>
      <c r="CN138">
        <v>-1.9195538759231567</v>
      </c>
      <c r="CO138">
        <v>-0.87292754650115967</v>
      </c>
      <c r="CP138">
        <v>-0.72992002964019775</v>
      </c>
      <c r="CQ138">
        <v>0.24462597072124481</v>
      </c>
      <c r="CR138">
        <v>2.7938840389251709</v>
      </c>
      <c r="CS138">
        <v>3.4202430248260498</v>
      </c>
      <c r="CT138">
        <v>4.1736998558044434</v>
      </c>
      <c r="CU138">
        <v>5.053227424621582</v>
      </c>
      <c r="CV138">
        <v>2.2667956352233887</v>
      </c>
      <c r="CW138">
        <v>0.72398465871810913</v>
      </c>
      <c r="CX138">
        <v>-0.55083996057510376</v>
      </c>
      <c r="CY138">
        <v>-0.52302390336990356</v>
      </c>
      <c r="CZ138">
        <v>-0.54215389490127563</v>
      </c>
      <c r="DA138">
        <v>4.7982275485992432E-2</v>
      </c>
      <c r="DB138">
        <v>2.4303281679749489E-2</v>
      </c>
      <c r="DC138">
        <v>1.1931277513504028</v>
      </c>
      <c r="DD138">
        <v>1.1913721561431885</v>
      </c>
      <c r="DE138">
        <v>0.68143153190612793</v>
      </c>
      <c r="DF138">
        <v>0.35659191012382507</v>
      </c>
      <c r="DG138">
        <v>0.26964652538299561</v>
      </c>
      <c r="DH138">
        <v>6.9279879331588745E-2</v>
      </c>
      <c r="DI138">
        <v>-4.9719065427780151E-2</v>
      </c>
      <c r="DJ138">
        <v>-0.64373981952667236</v>
      </c>
      <c r="DK138">
        <v>-0.91443490982055664</v>
      </c>
      <c r="DL138">
        <v>-1.1984978914260864</v>
      </c>
      <c r="DM138">
        <v>-9.5717057585716248E-2</v>
      </c>
      <c r="DN138">
        <v>1.8313232809305191E-2</v>
      </c>
      <c r="DO138">
        <v>1.0080344676971436</v>
      </c>
      <c r="DP138">
        <v>3.9739351272583008</v>
      </c>
      <c r="DQ138">
        <v>4.4745492935180664</v>
      </c>
      <c r="DR138">
        <v>5.1846084594726562</v>
      </c>
      <c r="DS138">
        <v>6.0464639663696289</v>
      </c>
      <c r="DT138">
        <v>3.5400638580322266</v>
      </c>
      <c r="DU138">
        <v>1.7445501089096069</v>
      </c>
      <c r="DV138">
        <v>0.42081519961357117</v>
      </c>
      <c r="DW138">
        <v>0.39352938532829285</v>
      </c>
      <c r="DX138">
        <v>0.31987813115119934</v>
      </c>
      <c r="DY138">
        <v>0.88778471946716309</v>
      </c>
      <c r="DZ138">
        <v>0.84195226430892944</v>
      </c>
      <c r="EA138">
        <v>1.9888406991958618</v>
      </c>
      <c r="EB138">
        <v>1.8779412508010864</v>
      </c>
      <c r="EC138">
        <v>1.3932052850723267</v>
      </c>
      <c r="ED138">
        <v>1.1204570531845093</v>
      </c>
      <c r="EE138">
        <v>1.3285616636276245</v>
      </c>
      <c r="EF138">
        <v>0.99086862802505493</v>
      </c>
      <c r="EG138">
        <v>0.86600959300994873</v>
      </c>
      <c r="EH138">
        <v>0.27436849474906921</v>
      </c>
      <c r="EI138">
        <v>0.10495161265134811</v>
      </c>
      <c r="EJ138">
        <v>-0.15740738809108734</v>
      </c>
      <c r="EK138">
        <v>1.0264514684677124</v>
      </c>
      <c r="EL138">
        <v>1.0986433029174805</v>
      </c>
      <c r="EM138">
        <v>2.1102750301361084</v>
      </c>
      <c r="EN138">
        <v>5.6777410507202148</v>
      </c>
      <c r="EO138">
        <v>5.9967999458312988</v>
      </c>
      <c r="EP138">
        <v>6.6441993713378906</v>
      </c>
      <c r="EQ138">
        <v>7.4805397987365723</v>
      </c>
      <c r="ER138">
        <v>5.3784604072570801</v>
      </c>
      <c r="ES138">
        <v>3.2180843353271484</v>
      </c>
      <c r="ET138">
        <v>1.8237309455871582</v>
      </c>
      <c r="EU138">
        <v>1.7168867588043213</v>
      </c>
      <c r="EV138">
        <v>1.5645154714584351</v>
      </c>
      <c r="EW138">
        <v>2.1003260612487793</v>
      </c>
      <c r="EX138">
        <v>2.0225076675415039</v>
      </c>
      <c r="EY138">
        <v>68.876754760742187</v>
      </c>
      <c r="EZ138">
        <v>68.072097778320313</v>
      </c>
      <c r="FA138">
        <v>67.320533752441406</v>
      </c>
      <c r="FB138">
        <v>66.678253173828125</v>
      </c>
      <c r="FC138">
        <v>66.089767456054687</v>
      </c>
      <c r="FD138">
        <v>65.889869689941406</v>
      </c>
      <c r="FE138">
        <v>66.65106201171875</v>
      </c>
      <c r="FF138">
        <v>70.056358337402344</v>
      </c>
      <c r="FG138">
        <v>74.353439331054687</v>
      </c>
      <c r="FH138">
        <v>77.088264465332031</v>
      </c>
      <c r="FI138">
        <v>78.5643310546875</v>
      </c>
      <c r="FJ138">
        <v>79.331443786621094</v>
      </c>
      <c r="FK138">
        <v>80.874496459960938</v>
      </c>
      <c r="FL138">
        <v>82.129325866699219</v>
      </c>
      <c r="FM138">
        <v>82.100250244140625</v>
      </c>
      <c r="FN138">
        <v>82.317497253417969</v>
      </c>
      <c r="FO138">
        <v>82.1217041015625</v>
      </c>
      <c r="FP138">
        <v>81.532463073730469</v>
      </c>
      <c r="FQ138">
        <v>80.194961547851562</v>
      </c>
      <c r="FR138">
        <v>77.998023986816406</v>
      </c>
      <c r="FS138">
        <v>74.271553039550781</v>
      </c>
      <c r="FT138">
        <v>71.648368835449219</v>
      </c>
      <c r="FU138">
        <v>70.079681396484375</v>
      </c>
      <c r="FV138">
        <v>68.932334899902344</v>
      </c>
      <c r="FW138">
        <v>1</v>
      </c>
      <c r="FX138" s="60"/>
    </row>
    <row r="139" spans="1:180" x14ac:dyDescent="0.2">
      <c r="A139" t="s">
        <v>233</v>
      </c>
      <c r="B139" t="s">
        <v>217</v>
      </c>
      <c r="C139" t="s">
        <v>219</v>
      </c>
      <c r="D139" t="s">
        <v>43</v>
      </c>
      <c r="E139">
        <v>2016</v>
      </c>
      <c r="F139" t="s">
        <v>221</v>
      </c>
      <c r="G139" t="s">
        <v>234</v>
      </c>
      <c r="H139">
        <v>430.49</v>
      </c>
      <c r="K139">
        <v>171.34991230597493</v>
      </c>
      <c r="L139">
        <v>168.79263160290705</v>
      </c>
      <c r="M139">
        <v>166.59107199759151</v>
      </c>
      <c r="N139">
        <v>168.90005841531993</v>
      </c>
      <c r="O139">
        <v>175.91958704235418</v>
      </c>
      <c r="P139">
        <v>193.28656549189742</v>
      </c>
      <c r="Q139">
        <v>215.80276752103845</v>
      </c>
      <c r="R139">
        <v>235.11367545814713</v>
      </c>
      <c r="S139">
        <v>255.62966452002235</v>
      </c>
      <c r="T139">
        <v>265.20472568648518</v>
      </c>
      <c r="U139">
        <v>269.85226327669898</v>
      </c>
      <c r="V139">
        <v>269.08047680363904</v>
      </c>
      <c r="W139">
        <v>267.55099452936008</v>
      </c>
      <c r="X139">
        <v>268.39817498639877</v>
      </c>
      <c r="Y139">
        <v>265.35953824304079</v>
      </c>
      <c r="Z139">
        <v>259.16554443999826</v>
      </c>
      <c r="AA139">
        <v>253.04537803112808</v>
      </c>
      <c r="AB139">
        <v>240.35238217535363</v>
      </c>
      <c r="AC139">
        <v>214.2863510391166</v>
      </c>
      <c r="AD139">
        <v>203.40759678349792</v>
      </c>
      <c r="AE139">
        <v>196.75283747013458</v>
      </c>
      <c r="AF139">
        <v>190.83508404253922</v>
      </c>
      <c r="AG139">
        <v>181.51430186296764</v>
      </c>
      <c r="AH139">
        <v>175.11364855346966</v>
      </c>
      <c r="AI139">
        <v>-0.65816313028335571</v>
      </c>
      <c r="AJ139">
        <v>-0.39358291029930115</v>
      </c>
      <c r="AK139">
        <v>-0.95410835742950439</v>
      </c>
      <c r="AL139">
        <v>-1.4672881364822388</v>
      </c>
      <c r="AM139">
        <v>-2.2162163257598877</v>
      </c>
      <c r="AN139">
        <v>-2.1494805812835693</v>
      </c>
      <c r="AO139">
        <v>-2.334291934967041</v>
      </c>
      <c r="AP139">
        <v>-2.8484055995941162</v>
      </c>
      <c r="AQ139">
        <v>-3.4601800441741943</v>
      </c>
      <c r="AR139">
        <v>-3.8307390213012695</v>
      </c>
      <c r="AS139">
        <v>-2.7565479278564453</v>
      </c>
      <c r="AT139">
        <v>-2.5972874164581299</v>
      </c>
      <c r="AU139">
        <v>-1.6368099451065063</v>
      </c>
      <c r="AV139">
        <v>-6.5270103514194489E-2</v>
      </c>
      <c r="AW139">
        <v>0.854622483253479</v>
      </c>
      <c r="AX139">
        <v>1.7779114246368408</v>
      </c>
      <c r="AY139">
        <v>2.7728044986724854</v>
      </c>
      <c r="AZ139">
        <v>-0.97395431995391846</v>
      </c>
      <c r="BA139">
        <v>-1.8011997938156128</v>
      </c>
      <c r="BB139">
        <v>-2.9842524528503418</v>
      </c>
      <c r="BC139">
        <v>-2.8694353103637695</v>
      </c>
      <c r="BD139">
        <v>-2.7938463687896729</v>
      </c>
      <c r="BE139">
        <v>-2.0590643882751465</v>
      </c>
      <c r="BF139">
        <v>-1.9874545335769653</v>
      </c>
      <c r="BG139">
        <v>0.15767250955104828</v>
      </c>
      <c r="BH139">
        <v>0.32466110587120056</v>
      </c>
      <c r="BI139">
        <v>-0.21343737840652466</v>
      </c>
      <c r="BJ139">
        <v>-0.6828843355178833</v>
      </c>
      <c r="BK139">
        <v>-1.1518231630325317</v>
      </c>
      <c r="BL139">
        <v>-1.2149101495742798</v>
      </c>
      <c r="BM139">
        <v>-1.4070671796798706</v>
      </c>
      <c r="BN139">
        <v>-1.9181786775588989</v>
      </c>
      <c r="BO139">
        <v>-2.3649241924285889</v>
      </c>
      <c r="BP139">
        <v>-2.6786091327667236</v>
      </c>
      <c r="BQ139">
        <v>-1.6109426021575928</v>
      </c>
      <c r="BR139">
        <v>-1.4860684871673584</v>
      </c>
      <c r="BS139">
        <v>-0.51468569040298462</v>
      </c>
      <c r="BT139">
        <v>1.6390725374221802</v>
      </c>
      <c r="BU139">
        <v>2.3856744766235352</v>
      </c>
      <c r="BV139">
        <v>3.2746012210845947</v>
      </c>
      <c r="BW139">
        <v>4.258976936340332</v>
      </c>
      <c r="BX139">
        <v>0.96233588457107544</v>
      </c>
      <c r="BY139">
        <v>-0.27496358752250671</v>
      </c>
      <c r="BZ139">
        <v>-1.5345823764801025</v>
      </c>
      <c r="CA139">
        <v>-1.4891378879547119</v>
      </c>
      <c r="CB139">
        <v>-1.4872612953186035</v>
      </c>
      <c r="CC139">
        <v>-0.79567760229110718</v>
      </c>
      <c r="CD139">
        <v>-0.76287597417831421</v>
      </c>
      <c r="CE139">
        <v>0.72271782159805298</v>
      </c>
      <c r="CF139">
        <v>0.82211470603942871</v>
      </c>
      <c r="CG139">
        <v>0.29954910278320313</v>
      </c>
      <c r="CH139">
        <v>-0.13960863649845123</v>
      </c>
      <c r="CI139">
        <v>-0.4146277904510498</v>
      </c>
      <c r="CJ139">
        <v>-0.56762939691543579</v>
      </c>
      <c r="CK139">
        <v>-0.76487410068511963</v>
      </c>
      <c r="CL139">
        <v>-1.2739063501358032</v>
      </c>
      <c r="CM139">
        <v>-1.6063532829284668</v>
      </c>
      <c r="CN139">
        <v>-1.8806475400924683</v>
      </c>
      <c r="CO139">
        <v>-0.81749969720840454</v>
      </c>
      <c r="CP139">
        <v>-0.71644169092178345</v>
      </c>
      <c r="CQ139">
        <v>0.26249411702156067</v>
      </c>
      <c r="CR139">
        <v>2.8194949626922607</v>
      </c>
      <c r="CS139">
        <v>3.4460761547088623</v>
      </c>
      <c r="CT139">
        <v>4.3112039566040039</v>
      </c>
      <c r="CU139">
        <v>5.2882952690124512</v>
      </c>
      <c r="CV139">
        <v>2.3034045696258545</v>
      </c>
      <c r="CW139">
        <v>0.78210300207138062</v>
      </c>
      <c r="CX139">
        <v>-0.53054529428482056</v>
      </c>
      <c r="CY139">
        <v>-0.53314805030822754</v>
      </c>
      <c r="CZ139">
        <v>-0.58232450485229492</v>
      </c>
      <c r="DA139">
        <v>7.9340174794197083E-2</v>
      </c>
      <c r="DB139">
        <v>8.526342362165451E-2</v>
      </c>
      <c r="DC139">
        <v>1.2877631187438965</v>
      </c>
      <c r="DD139">
        <v>1.3195682764053345</v>
      </c>
      <c r="DE139">
        <v>0.81253558397293091</v>
      </c>
      <c r="DF139">
        <v>0.40366703271865845</v>
      </c>
      <c r="DG139">
        <v>0.3225676417350769</v>
      </c>
      <c r="DH139">
        <v>7.9651281237602234E-2</v>
      </c>
      <c r="DI139">
        <v>-0.12268102169036865</v>
      </c>
      <c r="DJ139">
        <v>-0.62963396310806274</v>
      </c>
      <c r="DK139">
        <v>-0.8477824330329895</v>
      </c>
      <c r="DL139">
        <v>-1.0826859474182129</v>
      </c>
      <c r="DM139">
        <v>-2.4056844413280487E-2</v>
      </c>
      <c r="DN139">
        <v>5.318513885140419E-2</v>
      </c>
      <c r="DO139">
        <v>1.039673924446106</v>
      </c>
      <c r="DP139">
        <v>3.9999175071716309</v>
      </c>
      <c r="DQ139">
        <v>4.5064783096313477</v>
      </c>
      <c r="DR139">
        <v>5.347806453704834</v>
      </c>
      <c r="DS139">
        <v>6.3176136016845703</v>
      </c>
      <c r="DT139">
        <v>3.6444733142852783</v>
      </c>
      <c r="DU139">
        <v>1.8391695022583008</v>
      </c>
      <c r="DV139">
        <v>0.47349175810813904</v>
      </c>
      <c r="DW139">
        <v>0.42284172773361206</v>
      </c>
      <c r="DX139">
        <v>0.32261234521865845</v>
      </c>
      <c r="DY139">
        <v>0.95435798168182373</v>
      </c>
      <c r="DZ139">
        <v>0.93340283632278442</v>
      </c>
      <c r="EA139">
        <v>2.1035988330841064</v>
      </c>
      <c r="EB139">
        <v>2.0378122329711914</v>
      </c>
      <c r="EC139">
        <v>1.5532065629959106</v>
      </c>
      <c r="ED139">
        <v>1.1880708932876587</v>
      </c>
      <c r="EE139">
        <v>1.3869607448577881</v>
      </c>
      <c r="EF139">
        <v>1.0142217874526978</v>
      </c>
      <c r="EG139">
        <v>0.80454379320144653</v>
      </c>
      <c r="EH139">
        <v>0.30059301853179932</v>
      </c>
      <c r="EI139">
        <v>0.24747341871261597</v>
      </c>
      <c r="EJ139">
        <v>6.9443799555301666E-2</v>
      </c>
      <c r="EK139">
        <v>1.1215486526489258</v>
      </c>
      <c r="EL139">
        <v>1.164404034614563</v>
      </c>
      <c r="EM139">
        <v>2.1617982387542725</v>
      </c>
      <c r="EN139">
        <v>5.7042603492736816</v>
      </c>
      <c r="EO139">
        <v>6.0375299453735352</v>
      </c>
      <c r="EP139">
        <v>6.8444962501525879</v>
      </c>
      <c r="EQ139">
        <v>7.8037858009338379</v>
      </c>
      <c r="ER139">
        <v>5.5807638168334961</v>
      </c>
      <c r="ES139">
        <v>3.365405797958374</v>
      </c>
      <c r="ET139">
        <v>1.9231617450714111</v>
      </c>
      <c r="EU139">
        <v>1.8031392097473145</v>
      </c>
      <c r="EV139">
        <v>1.6291974782943726</v>
      </c>
      <c r="EW139">
        <v>2.2177448272705078</v>
      </c>
      <c r="EX139">
        <v>2.1579813957214355</v>
      </c>
      <c r="EY139">
        <v>69.742691040039062</v>
      </c>
      <c r="EZ139">
        <v>69.278724670410156</v>
      </c>
      <c r="FA139">
        <v>68.212310791015625</v>
      </c>
      <c r="FB139">
        <v>67.987922668457031</v>
      </c>
      <c r="FC139">
        <v>67.379486083984375</v>
      </c>
      <c r="FD139">
        <v>66.660331726074219</v>
      </c>
      <c r="FE139">
        <v>66.984893798828125</v>
      </c>
      <c r="FF139">
        <v>69.796363830566406</v>
      </c>
      <c r="FG139">
        <v>74.048248291015625</v>
      </c>
      <c r="FH139">
        <v>77.546615600585937</v>
      </c>
      <c r="FI139">
        <v>80.82366943359375</v>
      </c>
      <c r="FJ139">
        <v>82.880722045898437</v>
      </c>
      <c r="FK139">
        <v>84.774673461914063</v>
      </c>
      <c r="FL139">
        <v>86.714042663574219</v>
      </c>
      <c r="FM139">
        <v>86.899612426757813</v>
      </c>
      <c r="FN139">
        <v>87.099906921386719</v>
      </c>
      <c r="FO139">
        <v>86.028785705566406</v>
      </c>
      <c r="FP139">
        <v>84.708206176757813</v>
      </c>
      <c r="FQ139">
        <v>82.319953918457031</v>
      </c>
      <c r="FR139">
        <v>78.057746887207031</v>
      </c>
      <c r="FS139">
        <v>75.013771057128906</v>
      </c>
      <c r="FT139">
        <v>73.463005065917969</v>
      </c>
      <c r="FU139">
        <v>71.924026489257812</v>
      </c>
      <c r="FV139">
        <v>70.390754699707031</v>
      </c>
      <c r="FW139">
        <v>1</v>
      </c>
      <c r="FX139" s="60"/>
    </row>
    <row r="140" spans="1:180" x14ac:dyDescent="0.2">
      <c r="A140" t="s">
        <v>233</v>
      </c>
      <c r="B140" t="s">
        <v>217</v>
      </c>
      <c r="C140" t="s">
        <v>219</v>
      </c>
      <c r="D140" t="s">
        <v>44</v>
      </c>
      <c r="E140">
        <v>2016</v>
      </c>
      <c r="F140" t="s">
        <v>221</v>
      </c>
      <c r="G140" t="s">
        <v>234</v>
      </c>
      <c r="H140">
        <v>430.49</v>
      </c>
      <c r="K140">
        <v>173.72869959296645</v>
      </c>
      <c r="L140">
        <v>171.06687137990914</v>
      </c>
      <c r="M140">
        <v>168.72354133852016</v>
      </c>
      <c r="N140">
        <v>170.57048460294459</v>
      </c>
      <c r="O140">
        <v>178.32274176293157</v>
      </c>
      <c r="P140">
        <v>196.96079487527362</v>
      </c>
      <c r="Q140">
        <v>219.01445025925827</v>
      </c>
      <c r="R140">
        <v>237.3075613048893</v>
      </c>
      <c r="S140">
        <v>261.78032682186051</v>
      </c>
      <c r="T140">
        <v>275.3032656620494</v>
      </c>
      <c r="U140">
        <v>280.01675736790577</v>
      </c>
      <c r="V140">
        <v>276.79469779966161</v>
      </c>
      <c r="W140">
        <v>273.15378681591471</v>
      </c>
      <c r="X140">
        <v>271.05144968590736</v>
      </c>
      <c r="Y140">
        <v>267.93332570017401</v>
      </c>
      <c r="Z140">
        <v>261.14861161884471</v>
      </c>
      <c r="AA140">
        <v>254.86284380261952</v>
      </c>
      <c r="AB140">
        <v>239.91111164393521</v>
      </c>
      <c r="AC140">
        <v>213.86491236459463</v>
      </c>
      <c r="AD140">
        <v>204.6050103184906</v>
      </c>
      <c r="AE140">
        <v>199.13749902826581</v>
      </c>
      <c r="AF140">
        <v>194.26094376329436</v>
      </c>
      <c r="AG140">
        <v>186.44755744533035</v>
      </c>
      <c r="AH140">
        <v>180.13760171894236</v>
      </c>
      <c r="AI140">
        <v>-0.47310483455657959</v>
      </c>
      <c r="AJ140">
        <v>-0.26856908202171326</v>
      </c>
      <c r="AK140">
        <v>-0.87074542045593262</v>
      </c>
      <c r="AL140">
        <v>-1.4075099229812622</v>
      </c>
      <c r="AM140">
        <v>-2.2021744251251221</v>
      </c>
      <c r="AN140">
        <v>-2.0642094612121582</v>
      </c>
      <c r="AO140">
        <v>-2.3417141437530518</v>
      </c>
      <c r="AP140">
        <v>-2.9164283275604248</v>
      </c>
      <c r="AQ140">
        <v>-3.4156510829925537</v>
      </c>
      <c r="AR140">
        <v>-3.8700144290924072</v>
      </c>
      <c r="AS140">
        <v>-3.002763032913208</v>
      </c>
      <c r="AT140">
        <v>-2.8191647529602051</v>
      </c>
      <c r="AU140">
        <v>-1.8193075656890869</v>
      </c>
      <c r="AV140">
        <v>-0.26209595799446106</v>
      </c>
      <c r="AW140">
        <v>0.69307065010070801</v>
      </c>
      <c r="AX140">
        <v>1.6797906160354614</v>
      </c>
      <c r="AY140">
        <v>2.7422380447387695</v>
      </c>
      <c r="AZ140">
        <v>-0.79473084211349487</v>
      </c>
      <c r="BA140">
        <v>-1.7254190444946289</v>
      </c>
      <c r="BB140">
        <v>-2.8812277317047119</v>
      </c>
      <c r="BC140">
        <v>-2.8707602024078369</v>
      </c>
      <c r="BD140">
        <v>-2.8672311305999756</v>
      </c>
      <c r="BE140">
        <v>-2.1797592639923096</v>
      </c>
      <c r="BF140">
        <v>-2.1220145225524902</v>
      </c>
      <c r="BG140">
        <v>0.3641546368598938</v>
      </c>
      <c r="BH140">
        <v>0.48395079374313354</v>
      </c>
      <c r="BI140">
        <v>-9.3742460012435913E-2</v>
      </c>
      <c r="BJ140">
        <v>-0.58680838346481323</v>
      </c>
      <c r="BK140">
        <v>-1.0808215141296387</v>
      </c>
      <c r="BL140">
        <v>-1.1027023792266846</v>
      </c>
      <c r="BM140">
        <v>-1.3887110948562622</v>
      </c>
      <c r="BN140">
        <v>-1.9727823734283447</v>
      </c>
      <c r="BO140">
        <v>-2.3943338394165039</v>
      </c>
      <c r="BP140">
        <v>-2.7997429370880127</v>
      </c>
      <c r="BQ140">
        <v>-1.7991081476211548</v>
      </c>
      <c r="BR140">
        <v>-1.6455413103103638</v>
      </c>
      <c r="BS140">
        <v>-0.64003795385360718</v>
      </c>
      <c r="BT140">
        <v>1.5176002979278564</v>
      </c>
      <c r="BU140">
        <v>2.3048529624938965</v>
      </c>
      <c r="BV140">
        <v>3.2379062175750732</v>
      </c>
      <c r="BW140">
        <v>4.2793717384338379</v>
      </c>
      <c r="BX140">
        <v>1.117277979850769</v>
      </c>
      <c r="BY140">
        <v>-0.20792298018932343</v>
      </c>
      <c r="BZ140">
        <v>-1.4192390441894531</v>
      </c>
      <c r="CA140">
        <v>-1.4418665170669556</v>
      </c>
      <c r="CB140">
        <v>-1.5000641345977783</v>
      </c>
      <c r="CC140">
        <v>-0.85219764709472656</v>
      </c>
      <c r="CD140">
        <v>-0.83729690313339233</v>
      </c>
      <c r="CE140">
        <v>0.94403797388076782</v>
      </c>
      <c r="CF140">
        <v>1.0051437616348267</v>
      </c>
      <c r="CG140">
        <v>0.44440743327140808</v>
      </c>
      <c r="CH140">
        <v>-1.839296892285347E-2</v>
      </c>
      <c r="CI140">
        <v>-0.30417591333389282</v>
      </c>
      <c r="CJ140">
        <v>-0.43676546216011047</v>
      </c>
      <c r="CK140">
        <v>-0.72866415977478027</v>
      </c>
      <c r="CL140">
        <v>-1.3192160129547119</v>
      </c>
      <c r="CM140">
        <v>-1.6869727373123169</v>
      </c>
      <c r="CN140">
        <v>-2.0584762096405029</v>
      </c>
      <c r="CO140">
        <v>-0.96546047925949097</v>
      </c>
      <c r="CP140">
        <v>-0.83269333839416504</v>
      </c>
      <c r="CQ140">
        <v>0.17672057449817657</v>
      </c>
      <c r="CR140">
        <v>2.7502124309539795</v>
      </c>
      <c r="CS140">
        <v>3.421168327331543</v>
      </c>
      <c r="CT140">
        <v>4.3170523643493652</v>
      </c>
      <c r="CU140">
        <v>5.3439860343933105</v>
      </c>
      <c r="CV140">
        <v>2.4415295124053955</v>
      </c>
      <c r="CW140">
        <v>0.84309017658233643</v>
      </c>
      <c r="CX140">
        <v>-0.40667012333869934</v>
      </c>
      <c r="CY140">
        <v>-0.45221903920173645</v>
      </c>
      <c r="CZ140">
        <v>-0.55316853523254395</v>
      </c>
      <c r="DA140">
        <v>6.7267514765262604E-2</v>
      </c>
      <c r="DB140">
        <v>5.2494633942842484E-2</v>
      </c>
      <c r="DC140">
        <v>1.5239213705062866</v>
      </c>
      <c r="DD140">
        <v>1.5263367891311646</v>
      </c>
      <c r="DE140">
        <v>0.98255735635757446</v>
      </c>
      <c r="DF140">
        <v>0.5500224232673645</v>
      </c>
      <c r="DG140">
        <v>0.47246971726417542</v>
      </c>
      <c r="DH140">
        <v>0.22917142510414124</v>
      </c>
      <c r="DI140">
        <v>-6.8617150187492371E-2</v>
      </c>
      <c r="DJ140">
        <v>-0.6656496524810791</v>
      </c>
      <c r="DK140">
        <v>-0.97961151599884033</v>
      </c>
      <c r="DL140">
        <v>-1.3172093629837036</v>
      </c>
      <c r="DM140">
        <v>-0.13181279599666595</v>
      </c>
      <c r="DN140">
        <v>-1.9845398142933846E-2</v>
      </c>
      <c r="DO140">
        <v>0.99347913265228271</v>
      </c>
      <c r="DP140">
        <v>3.9828248023986816</v>
      </c>
      <c r="DQ140">
        <v>4.5374841690063477</v>
      </c>
      <c r="DR140">
        <v>5.3961982727050781</v>
      </c>
      <c r="DS140">
        <v>6.4086003303527832</v>
      </c>
      <c r="DT140">
        <v>3.7657809257507324</v>
      </c>
      <c r="DU140">
        <v>1.8941032886505127</v>
      </c>
      <c r="DV140">
        <v>0.60589879751205444</v>
      </c>
      <c r="DW140">
        <v>0.53742843866348267</v>
      </c>
      <c r="DX140">
        <v>0.39372712373733521</v>
      </c>
      <c r="DY140">
        <v>0.98673266172409058</v>
      </c>
      <c r="DZ140">
        <v>0.94228619337081909</v>
      </c>
      <c r="EA140">
        <v>2.3611807823181152</v>
      </c>
      <c r="EB140">
        <v>2.2788567543029785</v>
      </c>
      <c r="EC140">
        <v>1.7595603466033936</v>
      </c>
      <c r="ED140">
        <v>1.3707239627838135</v>
      </c>
      <c r="EE140">
        <v>1.593822717666626</v>
      </c>
      <c r="EF140">
        <v>1.1906784772872925</v>
      </c>
      <c r="EG140">
        <v>0.88438588380813599</v>
      </c>
      <c r="EH140">
        <v>0.27799636125564575</v>
      </c>
      <c r="EI140">
        <v>4.170570895075798E-2</v>
      </c>
      <c r="EJ140">
        <v>-0.24693787097930908</v>
      </c>
      <c r="EK140">
        <v>1.0718420743942261</v>
      </c>
      <c r="EL140">
        <v>1.1537779569625854</v>
      </c>
      <c r="EM140">
        <v>2.1727488040924072</v>
      </c>
      <c r="EN140">
        <v>5.7625207901000977</v>
      </c>
      <c r="EO140">
        <v>6.149266242980957</v>
      </c>
      <c r="EP140">
        <v>6.9543137550354004</v>
      </c>
      <c r="EQ140">
        <v>7.9457340240478516</v>
      </c>
      <c r="ER140">
        <v>5.6777896881103516</v>
      </c>
      <c r="ES140">
        <v>3.4115993976593018</v>
      </c>
      <c r="ET140">
        <v>2.067887544631958</v>
      </c>
      <c r="EU140">
        <v>1.9663221836090088</v>
      </c>
      <c r="EV140">
        <v>1.7608940601348877</v>
      </c>
      <c r="EW140">
        <v>2.3142943382263184</v>
      </c>
      <c r="EX140">
        <v>2.227003812789917</v>
      </c>
      <c r="EY140">
        <v>69.518699645996094</v>
      </c>
      <c r="EZ140">
        <v>68.986602783203125</v>
      </c>
      <c r="FA140">
        <v>68.004135131835937</v>
      </c>
      <c r="FB140">
        <v>67.484619140625</v>
      </c>
      <c r="FC140">
        <v>67.411102294921875</v>
      </c>
      <c r="FD140">
        <v>67.797172546386719</v>
      </c>
      <c r="FE140">
        <v>67.508537292480469</v>
      </c>
      <c r="FF140">
        <v>69.550254821777344</v>
      </c>
      <c r="FG140">
        <v>75.665435791015625</v>
      </c>
      <c r="FH140">
        <v>80.539627075195313</v>
      </c>
      <c r="FI140">
        <v>84.212348937988281</v>
      </c>
      <c r="FJ140">
        <v>85.520645141601563</v>
      </c>
      <c r="FK140">
        <v>86.6390380859375</v>
      </c>
      <c r="FL140">
        <v>87.038566589355469</v>
      </c>
      <c r="FM140">
        <v>87.158699035644531</v>
      </c>
      <c r="FN140">
        <v>86.5391845703125</v>
      </c>
      <c r="FO140">
        <v>85.378753662109375</v>
      </c>
      <c r="FP140">
        <v>82.341590881347656</v>
      </c>
      <c r="FQ140">
        <v>79.043647766113281</v>
      </c>
      <c r="FR140">
        <v>76.379264831542969</v>
      </c>
      <c r="FS140">
        <v>74.982391357421875</v>
      </c>
      <c r="FT140">
        <v>74.404632568359375</v>
      </c>
      <c r="FU140">
        <v>74.659942626953125</v>
      </c>
      <c r="FV140">
        <v>73.844947814941406</v>
      </c>
      <c r="FW140">
        <v>1</v>
      </c>
      <c r="FX140" s="60"/>
    </row>
    <row r="141" spans="1:180" x14ac:dyDescent="0.2">
      <c r="A141" t="s">
        <v>233</v>
      </c>
      <c r="B141" t="s">
        <v>217</v>
      </c>
      <c r="C141" t="s">
        <v>219</v>
      </c>
      <c r="D141" t="s">
        <v>45</v>
      </c>
      <c r="E141">
        <v>2016</v>
      </c>
      <c r="F141" t="s">
        <v>221</v>
      </c>
      <c r="G141" t="s">
        <v>234</v>
      </c>
      <c r="H141">
        <v>430.49</v>
      </c>
      <c r="K141">
        <v>175.59085764045616</v>
      </c>
      <c r="L141">
        <v>172.49651533954849</v>
      </c>
      <c r="M141">
        <v>169.23596112424349</v>
      </c>
      <c r="N141">
        <v>168.64862683336477</v>
      </c>
      <c r="O141">
        <v>174.86602820885579</v>
      </c>
      <c r="P141">
        <v>190.54710485710214</v>
      </c>
      <c r="Q141">
        <v>212.59455410652072</v>
      </c>
      <c r="R141">
        <v>228.49935055666384</v>
      </c>
      <c r="S141">
        <v>248.82135800233675</v>
      </c>
      <c r="T141">
        <v>266.50673386248718</v>
      </c>
      <c r="U141">
        <v>274.84469578343715</v>
      </c>
      <c r="V141">
        <v>275.09083958439339</v>
      </c>
      <c r="W141">
        <v>268.12203965529812</v>
      </c>
      <c r="X141">
        <v>265.5841820992797</v>
      </c>
      <c r="Y141">
        <v>264.16727404143126</v>
      </c>
      <c r="Z141">
        <v>255.95759413590804</v>
      </c>
      <c r="AA141">
        <v>248.50475236117083</v>
      </c>
      <c r="AB141">
        <v>235.53374487250829</v>
      </c>
      <c r="AC141">
        <v>209.66961806310479</v>
      </c>
      <c r="AD141">
        <v>200.30531739175436</v>
      </c>
      <c r="AE141">
        <v>193.80080422310797</v>
      </c>
      <c r="AF141">
        <v>187.44884408512974</v>
      </c>
      <c r="AG141">
        <v>178.74581787086578</v>
      </c>
      <c r="AH141">
        <v>172.68669978224381</v>
      </c>
      <c r="AI141">
        <v>-0.53225958347320557</v>
      </c>
      <c r="AJ141">
        <v>-0.53565144538879395</v>
      </c>
      <c r="AK141">
        <v>-1.2556116580963135</v>
      </c>
      <c r="AL141">
        <v>-1.6841951608657837</v>
      </c>
      <c r="AM141">
        <v>-2.2576098442077637</v>
      </c>
      <c r="AN141">
        <v>-1.961480975151062</v>
      </c>
      <c r="AO141">
        <v>-2.2294356822967529</v>
      </c>
      <c r="AP141">
        <v>-2.9958276748657227</v>
      </c>
      <c r="AQ141">
        <v>-3.5256106853485107</v>
      </c>
      <c r="AR141">
        <v>-4.3931279182434082</v>
      </c>
      <c r="AS141">
        <v>-3.2068378925323486</v>
      </c>
      <c r="AT141">
        <v>-3.0835089683532715</v>
      </c>
      <c r="AU141">
        <v>-1.7941856384277344</v>
      </c>
      <c r="AV141">
        <v>-0.13747780025005341</v>
      </c>
      <c r="AW141">
        <v>0.34893509745597839</v>
      </c>
      <c r="AX141">
        <v>1.22749924659729</v>
      </c>
      <c r="AY141">
        <v>2.5409185886383057</v>
      </c>
      <c r="AZ141">
        <v>-1.1843810081481934</v>
      </c>
      <c r="BA141">
        <v>-1.8710973262786865</v>
      </c>
      <c r="BB141">
        <v>-3.0581307411193848</v>
      </c>
      <c r="BC141">
        <v>-3.1520781517028809</v>
      </c>
      <c r="BD141">
        <v>-3.0778496265411377</v>
      </c>
      <c r="BE141">
        <v>-2.3696837425231934</v>
      </c>
      <c r="BF141">
        <v>-2.3140163421630859</v>
      </c>
      <c r="BG141">
        <v>0.36966490745544434</v>
      </c>
      <c r="BH141">
        <v>0.34085103869438171</v>
      </c>
      <c r="BI141">
        <v>-0.33779942989349365</v>
      </c>
      <c r="BJ141">
        <v>-0.82870721817016602</v>
      </c>
      <c r="BK141">
        <v>-1.1482008695602417</v>
      </c>
      <c r="BL141">
        <v>-1.0701587200164795</v>
      </c>
      <c r="BM141">
        <v>-1.3189834356307983</v>
      </c>
      <c r="BN141">
        <v>-2.0057661533355713</v>
      </c>
      <c r="BO141">
        <v>-2.37310791015625</v>
      </c>
      <c r="BP141">
        <v>-2.9216740131378174</v>
      </c>
      <c r="BQ141">
        <v>-1.867128849029541</v>
      </c>
      <c r="BR141">
        <v>-1.7661385536193848</v>
      </c>
      <c r="BS141">
        <v>-0.59174728393554688</v>
      </c>
      <c r="BT141">
        <v>1.6065201759338379</v>
      </c>
      <c r="BU141">
        <v>1.9819204807281494</v>
      </c>
      <c r="BV141">
        <v>2.9125299453735352</v>
      </c>
      <c r="BW141">
        <v>4.1153392791748047</v>
      </c>
      <c r="BX141">
        <v>0.80730849504470825</v>
      </c>
      <c r="BY141">
        <v>-0.30228015780448914</v>
      </c>
      <c r="BZ141">
        <v>-1.5389271974563599</v>
      </c>
      <c r="CA141">
        <v>-1.6396136283874512</v>
      </c>
      <c r="CB141">
        <v>-1.6472655534744263</v>
      </c>
      <c r="CC141">
        <v>-0.97251367568969727</v>
      </c>
      <c r="CD141">
        <v>-0.95698189735412598</v>
      </c>
      <c r="CE141">
        <v>0.99433505535125732</v>
      </c>
      <c r="CF141">
        <v>0.9479140043258667</v>
      </c>
      <c r="CG141">
        <v>0.29787451028823853</v>
      </c>
      <c r="CH141">
        <v>-0.23619881272315979</v>
      </c>
      <c r="CI141">
        <v>-0.37982761859893799</v>
      </c>
      <c r="CJ141">
        <v>-0.4528316855430603</v>
      </c>
      <c r="CK141">
        <v>-0.68840700387954712</v>
      </c>
      <c r="CL141">
        <v>-1.3200527429580688</v>
      </c>
      <c r="CM141">
        <v>-1.5748879909515381</v>
      </c>
      <c r="CN141">
        <v>-1.9025493860244751</v>
      </c>
      <c r="CO141">
        <v>-0.93925046920776367</v>
      </c>
      <c r="CP141">
        <v>-0.85373181104660034</v>
      </c>
      <c r="CQ141">
        <v>0.2410578578710556</v>
      </c>
      <c r="CR141">
        <v>2.8144078254699707</v>
      </c>
      <c r="CS141">
        <v>3.1129209995269775</v>
      </c>
      <c r="CT141">
        <v>4.0795769691467285</v>
      </c>
      <c r="CU141">
        <v>5.2057781219482422</v>
      </c>
      <c r="CV141">
        <v>2.1867465972900391</v>
      </c>
      <c r="CW141">
        <v>0.78427785634994507</v>
      </c>
      <c r="CX141">
        <v>-0.48673149943351746</v>
      </c>
      <c r="CY141">
        <v>-0.59208524227142334</v>
      </c>
      <c r="CZ141">
        <v>-0.65644735097885132</v>
      </c>
      <c r="DA141">
        <v>-4.8379083164036274E-3</v>
      </c>
      <c r="DB141">
        <v>-1.7103921622037888E-2</v>
      </c>
      <c r="DC141">
        <v>1.6190052032470703</v>
      </c>
      <c r="DD141">
        <v>1.5549769401550293</v>
      </c>
      <c r="DE141">
        <v>0.9335484504699707</v>
      </c>
      <c r="DF141">
        <v>0.35630956292152405</v>
      </c>
      <c r="DG141">
        <v>0.38854563236236572</v>
      </c>
      <c r="DH141">
        <v>0.16449539363384247</v>
      </c>
      <c r="DI141">
        <v>-5.7830560952425003E-2</v>
      </c>
      <c r="DJ141">
        <v>-0.63433921337127686</v>
      </c>
      <c r="DK141">
        <v>-0.77666813135147095</v>
      </c>
      <c r="DL141">
        <v>-0.88342481851577759</v>
      </c>
      <c r="DM141">
        <v>-1.1372099630534649E-2</v>
      </c>
      <c r="DN141">
        <v>5.8674946427345276E-2</v>
      </c>
      <c r="DO141">
        <v>1.0738630294799805</v>
      </c>
      <c r="DP141">
        <v>4.0222954750061035</v>
      </c>
      <c r="DQ141">
        <v>4.2439217567443848</v>
      </c>
      <c r="DR141">
        <v>5.2466244697570801</v>
      </c>
      <c r="DS141">
        <v>6.2962169647216797</v>
      </c>
      <c r="DT141">
        <v>3.5661847591400146</v>
      </c>
      <c r="DU141">
        <v>1.8708359003067017</v>
      </c>
      <c r="DV141">
        <v>0.56546425819396973</v>
      </c>
      <c r="DW141">
        <v>0.4554431140422821</v>
      </c>
      <c r="DX141">
        <v>0.33437082171440125</v>
      </c>
      <c r="DY141">
        <v>0.962837815284729</v>
      </c>
      <c r="DZ141">
        <v>0.92277401685714722</v>
      </c>
      <c r="EA141">
        <v>2.5209295749664307</v>
      </c>
      <c r="EB141">
        <v>2.4314794540405273</v>
      </c>
      <c r="EC141">
        <v>1.8513606786727905</v>
      </c>
      <c r="ED141">
        <v>1.2117975950241089</v>
      </c>
      <c r="EE141">
        <v>1.4979544878005981</v>
      </c>
      <c r="EF141">
        <v>1.0558176040649414</v>
      </c>
      <c r="EG141">
        <v>0.85262161493301392</v>
      </c>
      <c r="EH141">
        <v>0.35572218894958496</v>
      </c>
      <c r="EI141">
        <v>0.37583464384078979</v>
      </c>
      <c r="EJ141">
        <v>0.58802914619445801</v>
      </c>
      <c r="EK141">
        <v>1.3283369541168213</v>
      </c>
      <c r="EL141">
        <v>1.3760453462600708</v>
      </c>
      <c r="EM141">
        <v>2.276301383972168</v>
      </c>
      <c r="EN141">
        <v>5.7662935256958008</v>
      </c>
      <c r="EO141">
        <v>5.8769068717956543</v>
      </c>
      <c r="EP141">
        <v>6.9316549301147461</v>
      </c>
      <c r="EQ141">
        <v>7.8706374168395996</v>
      </c>
      <c r="ER141">
        <v>5.5578742027282715</v>
      </c>
      <c r="ES141">
        <v>3.4396531581878662</v>
      </c>
      <c r="ET141">
        <v>2.0846679210662842</v>
      </c>
      <c r="EU141">
        <v>1.9679077863693237</v>
      </c>
      <c r="EV141">
        <v>1.7649549245834351</v>
      </c>
      <c r="EW141">
        <v>2.3600080013275146</v>
      </c>
      <c r="EX141">
        <v>2.279808521270752</v>
      </c>
      <c r="EY141">
        <v>75.132781982421875</v>
      </c>
      <c r="EZ141">
        <v>73.487258911132813</v>
      </c>
      <c r="FA141">
        <v>71.374588012695313</v>
      </c>
      <c r="FB141">
        <v>69.628120422363281</v>
      </c>
      <c r="FC141">
        <v>68.368644714355469</v>
      </c>
      <c r="FD141">
        <v>67.138092041015625</v>
      </c>
      <c r="FE141">
        <v>67.4622802734375</v>
      </c>
      <c r="FF141">
        <v>68.572113037109375</v>
      </c>
      <c r="FG141">
        <v>72.142585754394531</v>
      </c>
      <c r="FH141">
        <v>78.472274780273437</v>
      </c>
      <c r="FI141">
        <v>83.017814636230469</v>
      </c>
      <c r="FJ141">
        <v>85.420143127441406</v>
      </c>
      <c r="FK141">
        <v>84.952690124511719</v>
      </c>
      <c r="FL141">
        <v>85.037765502929688</v>
      </c>
      <c r="FM141">
        <v>85.703399658203125</v>
      </c>
      <c r="FN141">
        <v>84.841957092285156</v>
      </c>
      <c r="FO141">
        <v>83.367340087890625</v>
      </c>
      <c r="FP141">
        <v>81.659950256347656</v>
      </c>
      <c r="FQ141">
        <v>78.754096984863281</v>
      </c>
      <c r="FR141">
        <v>75.749015808105469</v>
      </c>
      <c r="FS141">
        <v>73.1763916015625</v>
      </c>
      <c r="FT141">
        <v>71.150863647460938</v>
      </c>
      <c r="FU141">
        <v>69.841499328613281</v>
      </c>
      <c r="FV141">
        <v>68.463157653808594</v>
      </c>
      <c r="FW141">
        <v>1</v>
      </c>
      <c r="FX141" s="60"/>
    </row>
    <row r="142" spans="1:180" x14ac:dyDescent="0.2">
      <c r="A142" t="s">
        <v>233</v>
      </c>
      <c r="B142" t="s">
        <v>217</v>
      </c>
      <c r="C142" t="s">
        <v>219</v>
      </c>
      <c r="D142" t="s">
        <v>46</v>
      </c>
      <c r="E142">
        <v>2016</v>
      </c>
      <c r="F142" t="s">
        <v>221</v>
      </c>
      <c r="G142" t="s">
        <v>234</v>
      </c>
      <c r="H142">
        <v>430.49</v>
      </c>
      <c r="K142">
        <v>186.02051619710807</v>
      </c>
      <c r="L142">
        <v>182.41763786204859</v>
      </c>
      <c r="M142">
        <v>178.91149157875918</v>
      </c>
      <c r="N142">
        <v>178.70543141752506</v>
      </c>
      <c r="O142">
        <v>186.27536440956069</v>
      </c>
      <c r="P142">
        <v>205.73158802094466</v>
      </c>
      <c r="Q142">
        <v>230.37595688821835</v>
      </c>
      <c r="R142">
        <v>244.52435381122496</v>
      </c>
      <c r="S142">
        <v>259.05483569502792</v>
      </c>
      <c r="T142">
        <v>271.57331498519949</v>
      </c>
      <c r="U142">
        <v>280.96140082607928</v>
      </c>
      <c r="V142">
        <v>284.04961300466101</v>
      </c>
      <c r="W142">
        <v>283.65931214165835</v>
      </c>
      <c r="X142">
        <v>284.50486738974666</v>
      </c>
      <c r="Y142">
        <v>283.88018032817655</v>
      </c>
      <c r="Z142">
        <v>276.51227249716209</v>
      </c>
      <c r="AA142">
        <v>267.45103385194432</v>
      </c>
      <c r="AB142">
        <v>253.73253596793856</v>
      </c>
      <c r="AC142">
        <v>228.57049536787883</v>
      </c>
      <c r="AD142">
        <v>218.50606153233727</v>
      </c>
      <c r="AE142">
        <v>211.2724425475987</v>
      </c>
      <c r="AF142">
        <v>204.50516189422845</v>
      </c>
      <c r="AG142">
        <v>195.10685856677898</v>
      </c>
      <c r="AH142">
        <v>188.54714026108596</v>
      </c>
      <c r="AI142">
        <v>-0.73909175395965576</v>
      </c>
      <c r="AJ142">
        <v>-0.66190367937088013</v>
      </c>
      <c r="AK142">
        <v>-0.6613810658454895</v>
      </c>
      <c r="AL142">
        <v>-0.66934663057327271</v>
      </c>
      <c r="AM142">
        <v>-1.0442267656326294</v>
      </c>
      <c r="AN142">
        <v>-1.4774156808853149</v>
      </c>
      <c r="AO142">
        <v>-2.2405104637145996</v>
      </c>
      <c r="AP142">
        <v>-2.6796479225158691</v>
      </c>
      <c r="AQ142">
        <v>-1.9276783466339111</v>
      </c>
      <c r="AR142">
        <v>-2.3024246692657471</v>
      </c>
      <c r="AS142">
        <v>-3.316636323928833</v>
      </c>
      <c r="AT142">
        <v>-3.8809497356414795</v>
      </c>
      <c r="AU142">
        <v>-3.8577253818511963</v>
      </c>
      <c r="AV142">
        <v>-3.2763628959655762</v>
      </c>
      <c r="AW142">
        <v>-3.3122036457061768</v>
      </c>
      <c r="AX142">
        <v>-2.5454139709472656</v>
      </c>
      <c r="AY142">
        <v>-1.3016306161880493</v>
      </c>
      <c r="AZ142">
        <v>-1.4614154100418091</v>
      </c>
      <c r="BA142">
        <v>-0.10763672739267349</v>
      </c>
      <c r="BB142">
        <v>2.0651044845581055</v>
      </c>
      <c r="BC142">
        <v>0.69868314266204834</v>
      </c>
      <c r="BD142">
        <v>-1.0211319923400879</v>
      </c>
      <c r="BE142">
        <v>-1.307532787322998</v>
      </c>
      <c r="BF142">
        <v>-1.4914299249649048</v>
      </c>
      <c r="BG142">
        <v>7.1112804114818573E-2</v>
      </c>
      <c r="BH142">
        <v>0.11665592342615128</v>
      </c>
      <c r="BI142">
        <v>8.1878975033760071E-2</v>
      </c>
      <c r="BJ142">
        <v>6.8374916911125183E-2</v>
      </c>
      <c r="BK142">
        <v>-0.23155465722084045</v>
      </c>
      <c r="BL142">
        <v>-0.45109713077545166</v>
      </c>
      <c r="BM142">
        <v>-0.76464468240737915</v>
      </c>
      <c r="BN142">
        <v>-0.91671431064605713</v>
      </c>
      <c r="BO142">
        <v>-0.68206363916397095</v>
      </c>
      <c r="BP142">
        <v>-1.2525057792663574</v>
      </c>
      <c r="BQ142">
        <v>-2.2418467998504639</v>
      </c>
      <c r="BR142">
        <v>-2.7027561664581299</v>
      </c>
      <c r="BS142">
        <v>-2.7349200248718262</v>
      </c>
      <c r="BT142">
        <v>-2.1107280254364014</v>
      </c>
      <c r="BU142">
        <v>-2.14847731590271</v>
      </c>
      <c r="BV142">
        <v>-1.2315713167190552</v>
      </c>
      <c r="BW142">
        <v>0.93615919351577759</v>
      </c>
      <c r="BX142">
        <v>1.0026189088821411</v>
      </c>
      <c r="BY142">
        <v>1.7624926567077637</v>
      </c>
      <c r="BZ142">
        <v>3.4934287071228027</v>
      </c>
      <c r="CA142">
        <v>2.0227117538452148</v>
      </c>
      <c r="CB142">
        <v>8.104030042886734E-2</v>
      </c>
      <c r="CC142">
        <v>-0.27501046657562256</v>
      </c>
      <c r="CD142">
        <v>-0.43207454681396484</v>
      </c>
      <c r="CE142">
        <v>0.63225799798965454</v>
      </c>
      <c r="CF142">
        <v>0.65588390827178955</v>
      </c>
      <c r="CG142">
        <v>0.59665858745574951</v>
      </c>
      <c r="CH142">
        <v>0.5793185830116272</v>
      </c>
      <c r="CI142">
        <v>0.33129960298538208</v>
      </c>
      <c r="CJ142">
        <v>0.25972792506217957</v>
      </c>
      <c r="CK142">
        <v>0.25753551721572876</v>
      </c>
      <c r="CL142">
        <v>0.3042881190776825</v>
      </c>
      <c r="CM142">
        <v>0.18064536154270172</v>
      </c>
      <c r="CN142">
        <v>-0.52533519268035889</v>
      </c>
      <c r="CO142">
        <v>-1.4974508285522461</v>
      </c>
      <c r="CP142">
        <v>-1.8867429494857788</v>
      </c>
      <c r="CQ142">
        <v>-1.9572684764862061</v>
      </c>
      <c r="CR142">
        <v>-1.3034126758575439</v>
      </c>
      <c r="CS142">
        <v>-1.3424841165542603</v>
      </c>
      <c r="CT142">
        <v>-0.32160791754722595</v>
      </c>
      <c r="CU142">
        <v>2.4860455989837646</v>
      </c>
      <c r="CV142">
        <v>2.7092015743255615</v>
      </c>
      <c r="CW142">
        <v>3.0577385425567627</v>
      </c>
      <c r="CX142">
        <v>4.4826817512512207</v>
      </c>
      <c r="CY142">
        <v>2.9397299289703369</v>
      </c>
      <c r="CZ142">
        <v>0.84440147876739502</v>
      </c>
      <c r="DA142">
        <v>0.44011133909225464</v>
      </c>
      <c r="DB142">
        <v>0.30163174867630005</v>
      </c>
      <c r="DC142">
        <v>1.1934032440185547</v>
      </c>
      <c r="DD142">
        <v>1.1951119899749756</v>
      </c>
      <c r="DE142">
        <v>1.1114382743835449</v>
      </c>
      <c r="DF142">
        <v>1.0902622938156128</v>
      </c>
      <c r="DG142">
        <v>0.894153892993927</v>
      </c>
      <c r="DH142">
        <v>0.97055298089981079</v>
      </c>
      <c r="DI142">
        <v>1.2797156572341919</v>
      </c>
      <c r="DJ142">
        <v>1.5252906084060669</v>
      </c>
      <c r="DK142">
        <v>1.0433542728424072</v>
      </c>
      <c r="DL142">
        <v>0.20183536410331726</v>
      </c>
      <c r="DM142">
        <v>-0.75305485725402832</v>
      </c>
      <c r="DN142">
        <v>-1.0707296133041382</v>
      </c>
      <c r="DO142">
        <v>-1.1796169281005859</v>
      </c>
      <c r="DP142">
        <v>-0.49609735608100891</v>
      </c>
      <c r="DQ142">
        <v>-0.53649085760116577</v>
      </c>
      <c r="DR142">
        <v>0.58835554122924805</v>
      </c>
      <c r="DS142">
        <v>4.0359320640563965</v>
      </c>
      <c r="DT142">
        <v>4.4157843589782715</v>
      </c>
      <c r="DU142">
        <v>4.3529844284057617</v>
      </c>
      <c r="DV142">
        <v>5.4719347953796387</v>
      </c>
      <c r="DW142">
        <v>3.856748104095459</v>
      </c>
      <c r="DX142">
        <v>1.6077625751495361</v>
      </c>
      <c r="DY142">
        <v>1.1552331447601318</v>
      </c>
      <c r="DZ142">
        <v>1.0353380441665649</v>
      </c>
      <c r="EA142">
        <v>2.0036077499389648</v>
      </c>
      <c r="EB142">
        <v>1.973671555519104</v>
      </c>
      <c r="EC142">
        <v>1.8546983003616333</v>
      </c>
      <c r="ED142">
        <v>1.8279838562011719</v>
      </c>
      <c r="EE142">
        <v>1.7068260908126831</v>
      </c>
      <c r="EF142">
        <v>1.9968714714050293</v>
      </c>
      <c r="EG142">
        <v>2.7555816173553467</v>
      </c>
      <c r="EH142">
        <v>3.2882242202758789</v>
      </c>
      <c r="EI142">
        <v>2.2889690399169922</v>
      </c>
      <c r="EJ142">
        <v>1.2517541646957397</v>
      </c>
      <c r="EK142">
        <v>0.32173466682434082</v>
      </c>
      <c r="EL142">
        <v>0.10746389627456665</v>
      </c>
      <c r="EM142">
        <v>-5.68116195499897E-2</v>
      </c>
      <c r="EN142">
        <v>0.66953766345977783</v>
      </c>
      <c r="EO142">
        <v>0.62723535299301147</v>
      </c>
      <c r="EP142">
        <v>1.9021981954574585</v>
      </c>
      <c r="EQ142">
        <v>6.2737216949462891</v>
      </c>
      <c r="ER142">
        <v>6.8798184394836426</v>
      </c>
      <c r="ES142">
        <v>6.223114013671875</v>
      </c>
      <c r="ET142">
        <v>6.9002590179443359</v>
      </c>
      <c r="EU142">
        <v>5.1807765960693359</v>
      </c>
      <c r="EV142">
        <v>2.7099349498748779</v>
      </c>
      <c r="EW142">
        <v>2.1877553462982178</v>
      </c>
      <c r="EX142">
        <v>2.0946934223175049</v>
      </c>
      <c r="EY142">
        <v>64.802200317382812</v>
      </c>
      <c r="EZ142">
        <v>64.038864135742187</v>
      </c>
      <c r="FA142">
        <v>62.506450653076172</v>
      </c>
      <c r="FB142">
        <v>61.278362274169922</v>
      </c>
      <c r="FC142">
        <v>60.045455932617187</v>
      </c>
      <c r="FD142">
        <v>59.616008758544922</v>
      </c>
      <c r="FE142">
        <v>59.127147674560547</v>
      </c>
      <c r="FF142">
        <v>59.260112762451172</v>
      </c>
      <c r="FG142">
        <v>62.764633178710938</v>
      </c>
      <c r="FH142">
        <v>67.055374145507813</v>
      </c>
      <c r="FI142">
        <v>71.980400085449219</v>
      </c>
      <c r="FJ142">
        <v>74.534591674804688</v>
      </c>
      <c r="FK142">
        <v>76.053329467773438</v>
      </c>
      <c r="FL142">
        <v>76.874603271484375</v>
      </c>
      <c r="FM142">
        <v>77.976356506347656</v>
      </c>
      <c r="FN142">
        <v>77.265274047851562</v>
      </c>
      <c r="FO142">
        <v>74.765625</v>
      </c>
      <c r="FP142">
        <v>71.3446044921875</v>
      </c>
      <c r="FQ142">
        <v>68.047538757324219</v>
      </c>
      <c r="FR142">
        <v>66.635093688964844</v>
      </c>
      <c r="FS142">
        <v>65.006828308105469</v>
      </c>
      <c r="FT142">
        <v>64.7501220703125</v>
      </c>
      <c r="FU142">
        <v>63.633018493652344</v>
      </c>
      <c r="FV142">
        <v>62.266460418701172</v>
      </c>
      <c r="FW142">
        <v>1</v>
      </c>
      <c r="FX142" s="60"/>
    </row>
    <row r="143" spans="1:180" x14ac:dyDescent="0.2">
      <c r="A143" t="s">
        <v>233</v>
      </c>
      <c r="B143" t="s">
        <v>217</v>
      </c>
      <c r="C143" t="s">
        <v>219</v>
      </c>
      <c r="D143" t="s">
        <v>47</v>
      </c>
      <c r="E143">
        <v>2016</v>
      </c>
      <c r="F143" t="s">
        <v>221</v>
      </c>
      <c r="G143" t="s">
        <v>234</v>
      </c>
      <c r="H143">
        <v>430.49</v>
      </c>
      <c r="K143">
        <v>162.89693738459866</v>
      </c>
      <c r="L143">
        <v>160.09759134528878</v>
      </c>
      <c r="M143">
        <v>158.10359417526126</v>
      </c>
      <c r="N143">
        <v>159.72529828661717</v>
      </c>
      <c r="O143">
        <v>167.7422133641428</v>
      </c>
      <c r="P143">
        <v>186.28354860385477</v>
      </c>
      <c r="Q143">
        <v>210.15631857932792</v>
      </c>
      <c r="R143">
        <v>223.30803410149619</v>
      </c>
      <c r="S143">
        <v>231.54586660113705</v>
      </c>
      <c r="T143">
        <v>235.60382721581658</v>
      </c>
      <c r="U143">
        <v>237.44389096927708</v>
      </c>
      <c r="V143">
        <v>240.20603426043238</v>
      </c>
      <c r="W143">
        <v>240.78819694830932</v>
      </c>
      <c r="X143">
        <v>240.98573593986248</v>
      </c>
      <c r="Y143">
        <v>238.9863964574746</v>
      </c>
      <c r="Z143">
        <v>235.26305916340763</v>
      </c>
      <c r="AA143">
        <v>231.9806842572807</v>
      </c>
      <c r="AB143">
        <v>224.71088106861879</v>
      </c>
      <c r="AC143">
        <v>204.55092920825396</v>
      </c>
      <c r="AD143">
        <v>194.05775294123302</v>
      </c>
      <c r="AE143">
        <v>187.24886115491299</v>
      </c>
      <c r="AF143">
        <v>180.3809786519931</v>
      </c>
      <c r="AG143">
        <v>172.81555932488024</v>
      </c>
      <c r="AH143">
        <v>167.67790185171856</v>
      </c>
      <c r="AI143">
        <v>-0.67763662338256836</v>
      </c>
      <c r="AJ143">
        <v>-0.64107292890548706</v>
      </c>
      <c r="AK143">
        <v>-0.67059123516082764</v>
      </c>
      <c r="AL143">
        <v>-0.69837677478790283</v>
      </c>
      <c r="AM143">
        <v>-1.1336088180541992</v>
      </c>
      <c r="AN143">
        <v>-1.5057052373886108</v>
      </c>
      <c r="AO143">
        <v>-2.2086663246154785</v>
      </c>
      <c r="AP143">
        <v>-2.4880292415618896</v>
      </c>
      <c r="AQ143">
        <v>-1.9056802988052368</v>
      </c>
      <c r="AR143">
        <v>-2.1523475646972656</v>
      </c>
      <c r="AS143">
        <v>-2.8895156383514404</v>
      </c>
      <c r="AT143">
        <v>-2.9293532371520996</v>
      </c>
      <c r="AU143">
        <v>-3.1252083778381348</v>
      </c>
      <c r="AV143">
        <v>-2.7687942981719971</v>
      </c>
      <c r="AW143">
        <v>-2.7981963157653809</v>
      </c>
      <c r="AX143">
        <v>-2.7267279624938965</v>
      </c>
      <c r="AY143">
        <v>-2.0232412815093994</v>
      </c>
      <c r="AZ143">
        <v>-2.0562431812286377</v>
      </c>
      <c r="BA143">
        <v>-0.2577899694442749</v>
      </c>
      <c r="BB143">
        <v>1.5978797674179077</v>
      </c>
      <c r="BC143">
        <v>0.46926432847976685</v>
      </c>
      <c r="BD143">
        <v>-1.0767470598220825</v>
      </c>
      <c r="BE143">
        <v>-1.2984988689422607</v>
      </c>
      <c r="BF143">
        <v>-1.3937631845474243</v>
      </c>
      <c r="BG143">
        <v>7.5431570410728455E-2</v>
      </c>
      <c r="BH143">
        <v>9.5761477947235107E-2</v>
      </c>
      <c r="BI143">
        <v>3.0444841831922531E-2</v>
      </c>
      <c r="BJ143">
        <v>1.5464255586266518E-2</v>
      </c>
      <c r="BK143">
        <v>-0.34755653142929077</v>
      </c>
      <c r="BL143">
        <v>-0.53186154365539551</v>
      </c>
      <c r="BM143">
        <v>-0.89733576774597168</v>
      </c>
      <c r="BN143">
        <v>-0.85250997543334961</v>
      </c>
      <c r="BO143">
        <v>-0.72759145498275757</v>
      </c>
      <c r="BP143">
        <v>-1.1994832754135132</v>
      </c>
      <c r="BQ143">
        <v>-1.95853590965271</v>
      </c>
      <c r="BR143">
        <v>-2.0503799915313721</v>
      </c>
      <c r="BS143">
        <v>-2.175525426864624</v>
      </c>
      <c r="BT143">
        <v>-1.761317253112793</v>
      </c>
      <c r="BU143">
        <v>-1.7926698923110962</v>
      </c>
      <c r="BV143">
        <v>-1.4253566265106201</v>
      </c>
      <c r="BW143">
        <v>0.18564197421073914</v>
      </c>
      <c r="BX143">
        <v>0.38147050142288208</v>
      </c>
      <c r="BY143">
        <v>1.4074511528015137</v>
      </c>
      <c r="BZ143">
        <v>2.9481403827667236</v>
      </c>
      <c r="CA143">
        <v>1.6797057390213013</v>
      </c>
      <c r="CB143">
        <v>-3.8344305008649826E-2</v>
      </c>
      <c r="CC143">
        <v>-0.32839062809944153</v>
      </c>
      <c r="CD143">
        <v>-0.39634361863136292</v>
      </c>
      <c r="CE143">
        <v>0.59700429439544678</v>
      </c>
      <c r="CF143">
        <v>0.6060907244682312</v>
      </c>
      <c r="CG143">
        <v>0.5159803032875061</v>
      </c>
      <c r="CH143">
        <v>0.50986838340759277</v>
      </c>
      <c r="CI143">
        <v>0.1968609094619751</v>
      </c>
      <c r="CJ143">
        <v>0.14261962473392487</v>
      </c>
      <c r="CK143">
        <v>1.0887821204960346E-2</v>
      </c>
      <c r="CL143">
        <v>0.28024569153785706</v>
      </c>
      <c r="CM143">
        <v>8.8349208235740662E-2</v>
      </c>
      <c r="CN143">
        <v>-0.5395323634147644</v>
      </c>
      <c r="CO143">
        <v>-1.3137421607971191</v>
      </c>
      <c r="CP143">
        <v>-1.4416059255599976</v>
      </c>
      <c r="CQ143">
        <v>-1.5177779197692871</v>
      </c>
      <c r="CR143">
        <v>-1.0635416507720947</v>
      </c>
      <c r="CS143">
        <v>-1.096245288848877</v>
      </c>
      <c r="CT143">
        <v>-0.52403092384338379</v>
      </c>
      <c r="CU143">
        <v>1.7155077457427979</v>
      </c>
      <c r="CV143">
        <v>2.0698235034942627</v>
      </c>
      <c r="CW143">
        <v>2.5607922077178955</v>
      </c>
      <c r="CX143">
        <v>3.8833270072937012</v>
      </c>
      <c r="CY143">
        <v>2.5180537700653076</v>
      </c>
      <c r="CZ143">
        <v>0.6808503270149231</v>
      </c>
      <c r="DA143">
        <v>0.34350338578224182</v>
      </c>
      <c r="DB143">
        <v>0.29446613788604736</v>
      </c>
      <c r="DC143">
        <v>1.1185771226882935</v>
      </c>
      <c r="DD143">
        <v>1.1164200305938721</v>
      </c>
      <c r="DE143">
        <v>1.0015157461166382</v>
      </c>
      <c r="DF143">
        <v>1.0042724609375</v>
      </c>
      <c r="DG143">
        <v>0.74127835035324097</v>
      </c>
      <c r="DH143">
        <v>0.81710076332092285</v>
      </c>
      <c r="DI143">
        <v>0.91911143064498901</v>
      </c>
      <c r="DJ143">
        <v>1.4130012989044189</v>
      </c>
      <c r="DK143">
        <v>0.90428990125656128</v>
      </c>
      <c r="DL143">
        <v>0.12041855603456497</v>
      </c>
      <c r="DM143">
        <v>-0.66894835233688354</v>
      </c>
      <c r="DN143">
        <v>-0.8328317403793335</v>
      </c>
      <c r="DO143">
        <v>-0.86003035306930542</v>
      </c>
      <c r="DP143">
        <v>-0.36576604843139648</v>
      </c>
      <c r="DQ143">
        <v>-0.39982077479362488</v>
      </c>
      <c r="DR143">
        <v>0.37729483842849731</v>
      </c>
      <c r="DS143">
        <v>3.2453734874725342</v>
      </c>
      <c r="DT143">
        <v>3.7581768035888672</v>
      </c>
      <c r="DU143">
        <v>3.7141330242156982</v>
      </c>
      <c r="DV143">
        <v>4.8185133934020996</v>
      </c>
      <c r="DW143">
        <v>3.3564016819000244</v>
      </c>
      <c r="DX143">
        <v>1.4000449180603027</v>
      </c>
      <c r="DY143">
        <v>1.0153974294662476</v>
      </c>
      <c r="DZ143">
        <v>0.98527592420578003</v>
      </c>
      <c r="EA143">
        <v>1.8716453313827515</v>
      </c>
      <c r="EB143">
        <v>1.8532544374465942</v>
      </c>
      <c r="EC143">
        <v>1.7025518417358398</v>
      </c>
      <c r="ED143">
        <v>1.7181134223937988</v>
      </c>
      <c r="EE143">
        <v>1.5273306369781494</v>
      </c>
      <c r="EF143">
        <v>1.7909444570541382</v>
      </c>
      <c r="EG143">
        <v>2.2304420471191406</v>
      </c>
      <c r="EH143">
        <v>3.048520565032959</v>
      </c>
      <c r="EI143">
        <v>2.082378625869751</v>
      </c>
      <c r="EJ143">
        <v>1.0732828378677368</v>
      </c>
      <c r="EK143">
        <v>0.2620314359664917</v>
      </c>
      <c r="EL143">
        <v>4.6141374856233597E-2</v>
      </c>
      <c r="EM143">
        <v>8.9652538299560547E-2</v>
      </c>
      <c r="EN143">
        <v>0.64171105623245239</v>
      </c>
      <c r="EO143">
        <v>0.60570567846298218</v>
      </c>
      <c r="EP143">
        <v>1.6786661148071289</v>
      </c>
      <c r="EQ143">
        <v>5.454256534576416</v>
      </c>
      <c r="ER143">
        <v>6.1958904266357422</v>
      </c>
      <c r="ES143">
        <v>5.3793745040893555</v>
      </c>
      <c r="ET143">
        <v>6.1687741279602051</v>
      </c>
      <c r="EU143">
        <v>4.5668430328369141</v>
      </c>
      <c r="EV143">
        <v>2.4384477138519287</v>
      </c>
      <c r="EW143">
        <v>1.9855057001113892</v>
      </c>
      <c r="EX143">
        <v>1.9826955795288086</v>
      </c>
      <c r="EY143">
        <v>50.433307647705078</v>
      </c>
      <c r="EZ143">
        <v>50.379375457763672</v>
      </c>
      <c r="FA143">
        <v>50.204151153564453</v>
      </c>
      <c r="FB143">
        <v>49.436397552490234</v>
      </c>
      <c r="FC143">
        <v>49.064586639404297</v>
      </c>
      <c r="FD143">
        <v>48.62982177734375</v>
      </c>
      <c r="FE143">
        <v>47.714046478271484</v>
      </c>
      <c r="FF143">
        <v>46.964115142822266</v>
      </c>
      <c r="FG143">
        <v>47.933223724365234</v>
      </c>
      <c r="FH143">
        <v>50.020305633544922</v>
      </c>
      <c r="FI143">
        <v>52.04345703125</v>
      </c>
      <c r="FJ143">
        <v>54.168708801269531</v>
      </c>
      <c r="FK143">
        <v>55.687019348144531</v>
      </c>
      <c r="FL143">
        <v>56.815525054931641</v>
      </c>
      <c r="FM143">
        <v>57.111339569091797</v>
      </c>
      <c r="FN143">
        <v>57.431041717529297</v>
      </c>
      <c r="FO143">
        <v>57.811637878417969</v>
      </c>
      <c r="FP143">
        <v>56.449863433837891</v>
      </c>
      <c r="FQ143">
        <v>54.635746002197266</v>
      </c>
      <c r="FR143">
        <v>53.336151123046875</v>
      </c>
      <c r="FS143">
        <v>52.572925567626953</v>
      </c>
      <c r="FT143">
        <v>51.227272033691406</v>
      </c>
      <c r="FU143">
        <v>50.127357482910156</v>
      </c>
      <c r="FV143">
        <v>49.510993957519531</v>
      </c>
      <c r="FW143">
        <v>1</v>
      </c>
      <c r="FX143" s="60"/>
    </row>
    <row r="144" spans="1:180" x14ac:dyDescent="0.2">
      <c r="A144" t="s">
        <v>233</v>
      </c>
      <c r="B144" t="s">
        <v>217</v>
      </c>
      <c r="C144" t="s">
        <v>219</v>
      </c>
      <c r="D144" t="s">
        <v>11</v>
      </c>
      <c r="E144">
        <v>2016</v>
      </c>
      <c r="F144" t="s">
        <v>221</v>
      </c>
      <c r="G144" t="s">
        <v>234</v>
      </c>
      <c r="H144">
        <v>430.49</v>
      </c>
      <c r="K144">
        <v>169.36164062468902</v>
      </c>
      <c r="L144">
        <v>166.4343436608923</v>
      </c>
      <c r="M144">
        <v>164.20241607426024</v>
      </c>
      <c r="N144">
        <v>165.83055292221843</v>
      </c>
      <c r="O144">
        <v>172.61677137823403</v>
      </c>
      <c r="P144">
        <v>190.32047279417986</v>
      </c>
      <c r="Q144">
        <v>212.39369488770902</v>
      </c>
      <c r="R144">
        <v>230.82169973757297</v>
      </c>
      <c r="S144">
        <v>251.11635117441887</v>
      </c>
      <c r="T144">
        <v>261.4001364657363</v>
      </c>
      <c r="U144">
        <v>265.0903411911745</v>
      </c>
      <c r="V144">
        <v>263.40618441141424</v>
      </c>
      <c r="W144">
        <v>261.73474450920776</v>
      </c>
      <c r="X144">
        <v>261.34989570343231</v>
      </c>
      <c r="Y144">
        <v>258.85626282642312</v>
      </c>
      <c r="Z144">
        <v>253.46228388722207</v>
      </c>
      <c r="AA144">
        <v>248.37721644061796</v>
      </c>
      <c r="AB144">
        <v>235.76057986647766</v>
      </c>
      <c r="AC144">
        <v>211.0836491759714</v>
      </c>
      <c r="AD144">
        <v>201.33504401261558</v>
      </c>
      <c r="AE144">
        <v>194.82134213222335</v>
      </c>
      <c r="AF144">
        <v>189.10693896671546</v>
      </c>
      <c r="AG144">
        <v>180.58030069830048</v>
      </c>
      <c r="AH144">
        <v>174.42840663877541</v>
      </c>
      <c r="AI144">
        <v>-0.6840851902961731</v>
      </c>
      <c r="AJ144">
        <v>-0.41345208883285522</v>
      </c>
      <c r="AK144">
        <v>-0.94229209423065186</v>
      </c>
      <c r="AL144">
        <v>-1.4070416688919067</v>
      </c>
      <c r="AM144">
        <v>-2.1847648620605469</v>
      </c>
      <c r="AN144">
        <v>-2.1266417503356934</v>
      </c>
      <c r="AO144">
        <v>-2.2914221286773682</v>
      </c>
      <c r="AP144">
        <v>-2.7929997444152832</v>
      </c>
      <c r="AQ144">
        <v>-3.2901508808135986</v>
      </c>
      <c r="AR144">
        <v>-3.6900486946105957</v>
      </c>
      <c r="AS144">
        <v>-2.7183270454406738</v>
      </c>
      <c r="AT144">
        <v>-2.5308666229248047</v>
      </c>
      <c r="AU144">
        <v>-1.5800336599349976</v>
      </c>
      <c r="AV144">
        <v>-8.1076398491859436E-2</v>
      </c>
      <c r="AW144">
        <v>0.81796383857727051</v>
      </c>
      <c r="AX144">
        <v>1.6947993040084839</v>
      </c>
      <c r="AY144">
        <v>2.6567301750183105</v>
      </c>
      <c r="AZ144">
        <v>-0.82892465591430664</v>
      </c>
      <c r="BA144">
        <v>-1.7373026609420776</v>
      </c>
      <c r="BB144">
        <v>-2.8229949474334717</v>
      </c>
      <c r="BC144">
        <v>-2.7477874755859375</v>
      </c>
      <c r="BD144">
        <v>-2.687352180480957</v>
      </c>
      <c r="BE144">
        <v>-1.9983460903167725</v>
      </c>
      <c r="BF144">
        <v>-1.9518076181411743</v>
      </c>
      <c r="BG144">
        <v>0.11402415484189987</v>
      </c>
      <c r="BH144">
        <v>0.28364691138267517</v>
      </c>
      <c r="BI144">
        <v>-0.22807617485523224</v>
      </c>
      <c r="BJ144">
        <v>-0.6509246826171875</v>
      </c>
      <c r="BK144">
        <v>-1.1340060234069824</v>
      </c>
      <c r="BL144">
        <v>-1.2026312351226807</v>
      </c>
      <c r="BM144">
        <v>-1.3727325201034546</v>
      </c>
      <c r="BN144">
        <v>-1.8777823448181152</v>
      </c>
      <c r="BO144">
        <v>-2.2612349987030029</v>
      </c>
      <c r="BP144">
        <v>-2.596541166305542</v>
      </c>
      <c r="BQ144">
        <v>-1.5865926742553711</v>
      </c>
      <c r="BR144">
        <v>-1.4358396530151367</v>
      </c>
      <c r="BS144">
        <v>-0.47398272156715393</v>
      </c>
      <c r="BT144">
        <v>1.6230078935623169</v>
      </c>
      <c r="BU144">
        <v>2.3595943450927734</v>
      </c>
      <c r="BV144">
        <v>3.1884169578552246</v>
      </c>
      <c r="BW144">
        <v>4.1280608177185059</v>
      </c>
      <c r="BX144">
        <v>1.0300997495651245</v>
      </c>
      <c r="BY144">
        <v>-0.24595281481742859</v>
      </c>
      <c r="BZ144">
        <v>-1.4193404912948608</v>
      </c>
      <c r="CA144">
        <v>-1.3971493244171143</v>
      </c>
      <c r="CB144">
        <v>-1.4050866365432739</v>
      </c>
      <c r="CC144">
        <v>-0.75348484516143799</v>
      </c>
      <c r="CD144">
        <v>-0.74136662483215332</v>
      </c>
      <c r="CE144">
        <v>0.66679227352142334</v>
      </c>
      <c r="CF144">
        <v>0.76645559072494507</v>
      </c>
      <c r="CG144">
        <v>0.26658761501312256</v>
      </c>
      <c r="CH144">
        <v>-0.12724035978317261</v>
      </c>
      <c r="CI144">
        <v>-0.40625369548797607</v>
      </c>
      <c r="CJ144">
        <v>-0.56266433000564575</v>
      </c>
      <c r="CK144">
        <v>-0.73645085096359253</v>
      </c>
      <c r="CL144">
        <v>-1.2439056634902954</v>
      </c>
      <c r="CM144">
        <v>-1.5486108064651489</v>
      </c>
      <c r="CN144">
        <v>-1.8391811847686768</v>
      </c>
      <c r="CO144">
        <v>-0.80275696516036987</v>
      </c>
      <c r="CP144">
        <v>-0.67742729187011719</v>
      </c>
      <c r="CQ144">
        <v>0.29206478595733643</v>
      </c>
      <c r="CR144">
        <v>2.8032515048980713</v>
      </c>
      <c r="CS144">
        <v>3.4273228645324707</v>
      </c>
      <c r="CT144">
        <v>4.2228922843933105</v>
      </c>
      <c r="CU144">
        <v>5.1470999717712402</v>
      </c>
      <c r="CV144">
        <v>2.3176543712615967</v>
      </c>
      <c r="CW144">
        <v>0.78695154190063477</v>
      </c>
      <c r="CX144">
        <v>-0.44717368483543396</v>
      </c>
      <c r="CY144">
        <v>-0.46170145273208618</v>
      </c>
      <c r="CZ144">
        <v>-0.51699334383010864</v>
      </c>
      <c r="DA144">
        <v>0.10870226472616196</v>
      </c>
      <c r="DB144">
        <v>9.6981137990951538E-2</v>
      </c>
      <c r="DC144">
        <v>1.2195603847503662</v>
      </c>
      <c r="DD144">
        <v>1.2492642402648926</v>
      </c>
      <c r="DE144">
        <v>0.76125138998031616</v>
      </c>
      <c r="DF144">
        <v>0.39644396305084229</v>
      </c>
      <c r="DG144">
        <v>0.32149869203567505</v>
      </c>
      <c r="DH144">
        <v>7.7302545309066772E-2</v>
      </c>
      <c r="DI144">
        <v>-0.10016921907663345</v>
      </c>
      <c r="DJ144">
        <v>-0.61002904176712036</v>
      </c>
      <c r="DK144">
        <v>-0.83598673343658447</v>
      </c>
      <c r="DL144">
        <v>-1.0818212032318115</v>
      </c>
      <c r="DM144">
        <v>-1.892121322453022E-2</v>
      </c>
      <c r="DN144">
        <v>8.0985084176063538E-2</v>
      </c>
      <c r="DO144">
        <v>1.0581122636795044</v>
      </c>
      <c r="DP144">
        <v>3.9834949970245361</v>
      </c>
      <c r="DQ144">
        <v>4.495051383972168</v>
      </c>
      <c r="DR144">
        <v>5.2573671340942383</v>
      </c>
      <c r="DS144">
        <v>6.1661391258239746</v>
      </c>
      <c r="DT144">
        <v>3.6052088737487793</v>
      </c>
      <c r="DU144">
        <v>1.8198559284210205</v>
      </c>
      <c r="DV144">
        <v>0.52499312162399292</v>
      </c>
      <c r="DW144">
        <v>0.47374644875526428</v>
      </c>
      <c r="DX144">
        <v>0.37109985947608948</v>
      </c>
      <c r="DY144">
        <v>0.9708893895149231</v>
      </c>
      <c r="DZ144">
        <v>0.9353289008140564</v>
      </c>
      <c r="EA144">
        <v>2.017669677734375</v>
      </c>
      <c r="EB144">
        <v>1.9463632106781006</v>
      </c>
      <c r="EC144">
        <v>1.475467324256897</v>
      </c>
      <c r="ED144">
        <v>1.1525609493255615</v>
      </c>
      <c r="EE144">
        <v>1.3722575902938843</v>
      </c>
      <c r="EF144">
        <v>1.0013130903244019</v>
      </c>
      <c r="EG144">
        <v>0.81852042675018311</v>
      </c>
      <c r="EH144">
        <v>0.30518823862075806</v>
      </c>
      <c r="EI144">
        <v>0.19292925298213959</v>
      </c>
      <c r="EJ144">
        <v>1.1686402373015881E-2</v>
      </c>
      <c r="EK144">
        <v>1.1128131151199341</v>
      </c>
      <c r="EL144">
        <v>1.1760120391845703</v>
      </c>
      <c r="EM144">
        <v>2.1641631126403809</v>
      </c>
      <c r="EN144">
        <v>5.6875796318054199</v>
      </c>
      <c r="EO144">
        <v>6.03668212890625</v>
      </c>
      <c r="EP144">
        <v>6.7509846687316895</v>
      </c>
      <c r="EQ144">
        <v>7.6374702453613281</v>
      </c>
      <c r="ER144">
        <v>5.4642333984375</v>
      </c>
      <c r="ES144">
        <v>3.3112058639526367</v>
      </c>
      <c r="ET144">
        <v>1.928647518157959</v>
      </c>
      <c r="EU144">
        <v>1.8243845701217651</v>
      </c>
      <c r="EV144">
        <v>1.6533654928207397</v>
      </c>
      <c r="EW144">
        <v>2.2157506942749023</v>
      </c>
      <c r="EX144">
        <v>2.1457698345184326</v>
      </c>
      <c r="EY144">
        <v>67.608543395996094</v>
      </c>
      <c r="EZ144">
        <v>67.025093078613281</v>
      </c>
      <c r="FA144">
        <v>66.224143981933594</v>
      </c>
      <c r="FB144">
        <v>65.711143493652344</v>
      </c>
      <c r="FC144">
        <v>65.281623840332031</v>
      </c>
      <c r="FD144">
        <v>65.109725952148438</v>
      </c>
      <c r="FE144">
        <v>65.341545104980469</v>
      </c>
      <c r="FF144">
        <v>67.8431396484375</v>
      </c>
      <c r="FG144">
        <v>72.219841003417969</v>
      </c>
      <c r="FH144">
        <v>75.77606201171875</v>
      </c>
      <c r="FI144">
        <v>78.491317749023437</v>
      </c>
      <c r="FJ144">
        <v>80.138847351074219</v>
      </c>
      <c r="FK144">
        <v>81.856330871582031</v>
      </c>
      <c r="FL144">
        <v>83.085174560546875</v>
      </c>
      <c r="FM144">
        <v>83.503547668457031</v>
      </c>
      <c r="FN144">
        <v>83.630912780761719</v>
      </c>
      <c r="FO144">
        <v>83.037406921386719</v>
      </c>
      <c r="FP144">
        <v>81.489280700683594</v>
      </c>
      <c r="FQ144">
        <v>79.087753295898437</v>
      </c>
      <c r="FR144">
        <v>75.872604370117188</v>
      </c>
      <c r="FS144">
        <v>73.018287658691406</v>
      </c>
      <c r="FT144">
        <v>71.493232727050781</v>
      </c>
      <c r="FU144">
        <v>70.60003662109375</v>
      </c>
      <c r="FV144">
        <v>69.482353210449219</v>
      </c>
      <c r="FW144">
        <v>1</v>
      </c>
      <c r="FX144" s="60"/>
    </row>
    <row r="145" spans="1:180" x14ac:dyDescent="0.2">
      <c r="A145" t="s">
        <v>233</v>
      </c>
      <c r="B145" t="s">
        <v>217</v>
      </c>
      <c r="C145" t="s">
        <v>219</v>
      </c>
      <c r="D145" t="s">
        <v>36</v>
      </c>
      <c r="E145">
        <v>2016</v>
      </c>
      <c r="F145" t="s">
        <v>222</v>
      </c>
      <c r="G145" t="s">
        <v>234</v>
      </c>
      <c r="H145">
        <v>430.49</v>
      </c>
      <c r="K145">
        <v>169.18810976413479</v>
      </c>
      <c r="L145">
        <v>166.43087357971422</v>
      </c>
      <c r="M145">
        <v>165.11753449323336</v>
      </c>
      <c r="N145">
        <v>166.879347383126</v>
      </c>
      <c r="O145">
        <v>174.64792979961834</v>
      </c>
      <c r="P145">
        <v>193.21224781323446</v>
      </c>
      <c r="Q145">
        <v>217.07691363472742</v>
      </c>
      <c r="R145">
        <v>229.79755710965372</v>
      </c>
      <c r="S145">
        <v>238.27527442097909</v>
      </c>
      <c r="T145">
        <v>242.78047518762625</v>
      </c>
      <c r="U145">
        <v>241.33303422857975</v>
      </c>
      <c r="V145">
        <v>242.20521528482459</v>
      </c>
      <c r="W145">
        <v>241.73788050910878</v>
      </c>
      <c r="X145">
        <v>241.67119080996994</v>
      </c>
      <c r="Y145">
        <v>240.02901338255091</v>
      </c>
      <c r="Z145">
        <v>236.45615060976891</v>
      </c>
      <c r="AA145">
        <v>233.39789266321247</v>
      </c>
      <c r="AB145">
        <v>228.70912407494052</v>
      </c>
      <c r="AC145">
        <v>209.7195784690939</v>
      </c>
      <c r="AD145">
        <v>200.23684007084407</v>
      </c>
      <c r="AE145">
        <v>192.28054090223594</v>
      </c>
      <c r="AF145">
        <v>185.42506315308231</v>
      </c>
      <c r="AG145">
        <v>177.47648523343682</v>
      </c>
      <c r="AH145">
        <v>173.55541993639221</v>
      </c>
      <c r="AI145">
        <v>-0.80890262126922607</v>
      </c>
      <c r="AJ145">
        <v>-0.77672719955444336</v>
      </c>
      <c r="AK145">
        <v>-0.71212977170944214</v>
      </c>
      <c r="AL145">
        <v>-0.75034546852111816</v>
      </c>
      <c r="AM145">
        <v>-1.2829304933547974</v>
      </c>
      <c r="AN145">
        <v>-1.7188297510147095</v>
      </c>
      <c r="AO145">
        <v>-2.3230717182159424</v>
      </c>
      <c r="AP145">
        <v>-2.5139386653900146</v>
      </c>
      <c r="AQ145">
        <v>-1.826712965965271</v>
      </c>
      <c r="AR145">
        <v>-2.1422474384307861</v>
      </c>
      <c r="AS145">
        <v>-2.9143702983856201</v>
      </c>
      <c r="AT145">
        <v>-2.9306881427764893</v>
      </c>
      <c r="AU145">
        <v>-3.0439643859863281</v>
      </c>
      <c r="AV145">
        <v>-2.6782717704772949</v>
      </c>
      <c r="AW145">
        <v>-2.697120189666748</v>
      </c>
      <c r="AX145">
        <v>-2.3703408241271973</v>
      </c>
      <c r="AY145">
        <v>-1.584951639175415</v>
      </c>
      <c r="AZ145">
        <v>-2.1697065830230713</v>
      </c>
      <c r="BA145">
        <v>-0.73223042488098145</v>
      </c>
      <c r="BB145">
        <v>1.1468424797058105</v>
      </c>
      <c r="BC145">
        <v>0.50455272197723389</v>
      </c>
      <c r="BD145">
        <v>-1.1746616363525391</v>
      </c>
      <c r="BE145">
        <v>-1.4297279119491577</v>
      </c>
      <c r="BF145">
        <v>-1.5481449365615845</v>
      </c>
      <c r="BG145">
        <v>8.9470716193318367E-3</v>
      </c>
      <c r="BH145">
        <v>2.6355918496847153E-2</v>
      </c>
      <c r="BI145">
        <v>6.0875244438648224E-2</v>
      </c>
      <c r="BJ145">
        <v>3.9727021008729935E-2</v>
      </c>
      <c r="BK145">
        <v>-0.42543160915374756</v>
      </c>
      <c r="BL145">
        <v>-0.66869628429412842</v>
      </c>
      <c r="BM145">
        <v>-0.99909055233001709</v>
      </c>
      <c r="BN145">
        <v>-0.86002475023269653</v>
      </c>
      <c r="BO145">
        <v>-0.63565468788146973</v>
      </c>
      <c r="BP145">
        <v>-1.1814039945602417</v>
      </c>
      <c r="BQ145">
        <v>-1.8592690229415894</v>
      </c>
      <c r="BR145">
        <v>-1.9892337322235107</v>
      </c>
      <c r="BS145">
        <v>-2.0691709518432617</v>
      </c>
      <c r="BT145">
        <v>-1.6581704616546631</v>
      </c>
      <c r="BU145">
        <v>-1.691614031791687</v>
      </c>
      <c r="BV145">
        <v>-1.1671856641769409</v>
      </c>
      <c r="BW145">
        <v>0.61662477254867554</v>
      </c>
      <c r="BX145">
        <v>0.6375775933265686</v>
      </c>
      <c r="BY145">
        <v>1.3267289400100708</v>
      </c>
      <c r="BZ145">
        <v>2.6848347187042236</v>
      </c>
      <c r="CA145">
        <v>1.7726153135299683</v>
      </c>
      <c r="CB145">
        <v>-7.1791365742683411E-2</v>
      </c>
      <c r="CC145">
        <v>-0.38534212112426758</v>
      </c>
      <c r="CD145">
        <v>-0.47588664293289185</v>
      </c>
      <c r="CE145">
        <v>0.57538729906082153</v>
      </c>
      <c r="CF145">
        <v>0.58256882429122925</v>
      </c>
      <c r="CG145">
        <v>0.59625619649887085</v>
      </c>
      <c r="CH145">
        <v>0.58692878484725952</v>
      </c>
      <c r="CI145">
        <v>0.16846950352191925</v>
      </c>
      <c r="CJ145">
        <v>5.8622922748327255E-2</v>
      </c>
      <c r="CK145">
        <v>-8.2105182111263275E-2</v>
      </c>
      <c r="CL145">
        <v>0.28547102212905884</v>
      </c>
      <c r="CM145">
        <v>0.18926869332790375</v>
      </c>
      <c r="CN145">
        <v>-0.5159267783164978</v>
      </c>
      <c r="CO145">
        <v>-1.1285092830657959</v>
      </c>
      <c r="CP145">
        <v>-1.3371851444244385</v>
      </c>
      <c r="CQ145">
        <v>-1.3940321207046509</v>
      </c>
      <c r="CR145">
        <v>-0.95165145397186279</v>
      </c>
      <c r="CS145">
        <v>-0.99520349502563477</v>
      </c>
      <c r="CT145">
        <v>-0.33388409018516541</v>
      </c>
      <c r="CU145">
        <v>2.1414299011230469</v>
      </c>
      <c r="CV145">
        <v>2.5818939208984375</v>
      </c>
      <c r="CW145">
        <v>2.7527577877044678</v>
      </c>
      <c r="CX145">
        <v>3.7500433921813965</v>
      </c>
      <c r="CY145">
        <v>2.650871753692627</v>
      </c>
      <c r="CZ145">
        <v>0.69205319881439209</v>
      </c>
      <c r="DA145">
        <v>0.33799630403518677</v>
      </c>
      <c r="DB145">
        <v>0.26675617694854736</v>
      </c>
      <c r="DC145">
        <v>1.1418274641036987</v>
      </c>
      <c r="DD145">
        <v>1.1387816667556763</v>
      </c>
      <c r="DE145">
        <v>1.1316370964050293</v>
      </c>
      <c r="DF145">
        <v>1.134130597114563</v>
      </c>
      <c r="DG145">
        <v>0.76237058639526367</v>
      </c>
      <c r="DH145">
        <v>0.78594213724136353</v>
      </c>
      <c r="DI145">
        <v>0.83488017320632935</v>
      </c>
      <c r="DJ145">
        <v>1.430966854095459</v>
      </c>
      <c r="DK145">
        <v>1.0141921043395996</v>
      </c>
      <c r="DL145">
        <v>0.14955052733421326</v>
      </c>
      <c r="DM145">
        <v>-0.39774936437606812</v>
      </c>
      <c r="DN145">
        <v>-0.68513661623001099</v>
      </c>
      <c r="DO145">
        <v>-0.71889322996139526</v>
      </c>
      <c r="DP145">
        <v>-0.24513234198093414</v>
      </c>
      <c r="DQ145">
        <v>-0.29879295825958252</v>
      </c>
      <c r="DR145">
        <v>0.49941742420196533</v>
      </c>
      <c r="DS145">
        <v>3.6662349700927734</v>
      </c>
      <c r="DT145">
        <v>4.5262103080749512</v>
      </c>
      <c r="DU145">
        <v>4.1787867546081543</v>
      </c>
      <c r="DV145">
        <v>4.8152518272399902</v>
      </c>
      <c r="DW145">
        <v>3.5291280746459961</v>
      </c>
      <c r="DX145">
        <v>1.4558978080749512</v>
      </c>
      <c r="DY145">
        <v>1.0613347291946411</v>
      </c>
      <c r="DZ145">
        <v>1.0093990564346313</v>
      </c>
      <c r="EA145">
        <v>1.9596772193908691</v>
      </c>
      <c r="EB145">
        <v>1.9418648481369019</v>
      </c>
      <c r="EC145">
        <v>1.9046421051025391</v>
      </c>
      <c r="ED145">
        <v>1.9242030382156372</v>
      </c>
      <c r="EE145">
        <v>1.6198694705963135</v>
      </c>
      <c r="EF145">
        <v>1.8360756635665894</v>
      </c>
      <c r="EG145">
        <v>2.1588613986968994</v>
      </c>
      <c r="EH145">
        <v>3.0848808288574219</v>
      </c>
      <c r="EI145">
        <v>2.2052505016326904</v>
      </c>
      <c r="EJ145">
        <v>1.1103940010070801</v>
      </c>
      <c r="EK145">
        <v>0.6573517918586731</v>
      </c>
      <c r="EL145">
        <v>0.25631788372993469</v>
      </c>
      <c r="EM145">
        <v>0.25590017437934875</v>
      </c>
      <c r="EN145">
        <v>0.77496898174285889</v>
      </c>
      <c r="EO145">
        <v>0.70671325922012329</v>
      </c>
      <c r="EP145">
        <v>1.7025724649429321</v>
      </c>
      <c r="EQ145">
        <v>5.8678116798400879</v>
      </c>
      <c r="ER145">
        <v>7.3334946632385254</v>
      </c>
      <c r="ES145">
        <v>6.2377462387084961</v>
      </c>
      <c r="ET145">
        <v>6.3532443046569824</v>
      </c>
      <c r="EU145">
        <v>4.7971906661987305</v>
      </c>
      <c r="EV145">
        <v>2.5587680339813232</v>
      </c>
      <c r="EW145">
        <v>2.1057205200195312</v>
      </c>
      <c r="EX145">
        <v>2.0816574096679687</v>
      </c>
      <c r="EY145">
        <v>47.599437713623047</v>
      </c>
      <c r="EZ145">
        <v>46.920158386230469</v>
      </c>
      <c r="FA145">
        <v>46.82598876953125</v>
      </c>
      <c r="FB145">
        <v>46.461521148681641</v>
      </c>
      <c r="FC145">
        <v>46.046310424804687</v>
      </c>
      <c r="FD145">
        <v>45.460247039794922</v>
      </c>
      <c r="FE145">
        <v>44.561328887939453</v>
      </c>
      <c r="FF145">
        <v>44.636009216308594</v>
      </c>
      <c r="FG145">
        <v>44.554080963134766</v>
      </c>
      <c r="FH145">
        <v>45.945030212402344</v>
      </c>
      <c r="FI145">
        <v>48.373126983642578</v>
      </c>
      <c r="FJ145">
        <v>49.663944244384766</v>
      </c>
      <c r="FK145">
        <v>50.721923828125</v>
      </c>
      <c r="FL145">
        <v>52.144828796386719</v>
      </c>
      <c r="FM145">
        <v>52.835227966308594</v>
      </c>
      <c r="FN145">
        <v>53.323040008544922</v>
      </c>
      <c r="FO145">
        <v>53.028640747070313</v>
      </c>
      <c r="FP145">
        <v>51.949302673339844</v>
      </c>
      <c r="FQ145">
        <v>50.267417907714844</v>
      </c>
      <c r="FR145">
        <v>49.316883087158203</v>
      </c>
      <c r="FS145">
        <v>47.992481231689453</v>
      </c>
      <c r="FT145">
        <v>46.924430847167969</v>
      </c>
      <c r="FU145">
        <v>46.538455963134766</v>
      </c>
      <c r="FV145">
        <v>46.492305755615234</v>
      </c>
      <c r="FW145">
        <v>1</v>
      </c>
      <c r="FX145" s="60"/>
    </row>
    <row r="146" spans="1:180" x14ac:dyDescent="0.2">
      <c r="A146" t="s">
        <v>233</v>
      </c>
      <c r="B146" t="s">
        <v>217</v>
      </c>
      <c r="C146" t="s">
        <v>219</v>
      </c>
      <c r="D146" t="s">
        <v>37</v>
      </c>
      <c r="E146">
        <v>2016</v>
      </c>
      <c r="F146" t="s">
        <v>222</v>
      </c>
      <c r="G146" t="s">
        <v>234</v>
      </c>
      <c r="H146">
        <v>430.49</v>
      </c>
      <c r="K146">
        <v>180.33299584561522</v>
      </c>
      <c r="L146">
        <v>177.41548998529566</v>
      </c>
      <c r="M146">
        <v>174.22779754372948</v>
      </c>
      <c r="N146">
        <v>174.70988280434784</v>
      </c>
      <c r="O146">
        <v>181.95655983163991</v>
      </c>
      <c r="P146">
        <v>200.82130101148556</v>
      </c>
      <c r="Q146">
        <v>224.21016850695494</v>
      </c>
      <c r="R146">
        <v>237.90402351488919</v>
      </c>
      <c r="S146">
        <v>249.42220541010084</v>
      </c>
      <c r="T146">
        <v>258.99729225730476</v>
      </c>
      <c r="U146">
        <v>266.00342743165464</v>
      </c>
      <c r="V146">
        <v>273.22023719675974</v>
      </c>
      <c r="W146">
        <v>274.47025275393719</v>
      </c>
      <c r="X146">
        <v>274.7865306515389</v>
      </c>
      <c r="Y146">
        <v>272.38634133875195</v>
      </c>
      <c r="Z146">
        <v>267.0878091901352</v>
      </c>
      <c r="AA146">
        <v>260.92326821124703</v>
      </c>
      <c r="AB146">
        <v>249.63943776930023</v>
      </c>
      <c r="AC146">
        <v>225.22251875023139</v>
      </c>
      <c r="AD146">
        <v>214.98652987349516</v>
      </c>
      <c r="AE146">
        <v>208.99530054615443</v>
      </c>
      <c r="AF146">
        <v>200.73378757125852</v>
      </c>
      <c r="AG146">
        <v>192.66420685896048</v>
      </c>
      <c r="AH146">
        <v>185.53684298209305</v>
      </c>
      <c r="AI146">
        <v>-0.85626852512359619</v>
      </c>
      <c r="AJ146">
        <v>-0.7958182692527771</v>
      </c>
      <c r="AK146">
        <v>-0.74537891149520874</v>
      </c>
      <c r="AL146">
        <v>-0.74508243799209595</v>
      </c>
      <c r="AM146">
        <v>-1.2071691751480103</v>
      </c>
      <c r="AN146">
        <v>-1.6701593399047852</v>
      </c>
      <c r="AO146">
        <v>-2.2817001342773437</v>
      </c>
      <c r="AP146">
        <v>-2.8508989810943604</v>
      </c>
      <c r="AQ146">
        <v>-2.0491700172424316</v>
      </c>
      <c r="AR146">
        <v>-2.3779652118682861</v>
      </c>
      <c r="AS146">
        <v>-2.9741990566253662</v>
      </c>
      <c r="AT146">
        <v>-3.4704303741455078</v>
      </c>
      <c r="AU146">
        <v>-3.5030498504638672</v>
      </c>
      <c r="AV146">
        <v>-2.9235515594482422</v>
      </c>
      <c r="AW146">
        <v>-2.9053108692169189</v>
      </c>
      <c r="AX146">
        <v>-2.0830583572387695</v>
      </c>
      <c r="AY146">
        <v>-0.94765961170196533</v>
      </c>
      <c r="AZ146">
        <v>-0.97450709342956543</v>
      </c>
      <c r="BA146">
        <v>-0.1345718652009964</v>
      </c>
      <c r="BB146">
        <v>1.7851099967956543</v>
      </c>
      <c r="BC146">
        <v>0.61935484409332275</v>
      </c>
      <c r="BD146">
        <v>-0.95082747936248779</v>
      </c>
      <c r="BE146">
        <v>-1.2468608617782593</v>
      </c>
      <c r="BF146">
        <v>-1.4449698925018311</v>
      </c>
      <c r="BG146">
        <v>-8.3237431943416595E-2</v>
      </c>
      <c r="BH146">
        <v>-4.4714070856571198E-2</v>
      </c>
      <c r="BI146">
        <v>-2.1304044872522354E-2</v>
      </c>
      <c r="BJ146">
        <v>-2.2798473015427589E-2</v>
      </c>
      <c r="BK146">
        <v>-0.40285173058509827</v>
      </c>
      <c r="BL146">
        <v>-0.64353024959564209</v>
      </c>
      <c r="BM146">
        <v>-0.82796037197113037</v>
      </c>
      <c r="BN146">
        <v>-1.0422085523605347</v>
      </c>
      <c r="BO146">
        <v>-0.77913463115692139</v>
      </c>
      <c r="BP146">
        <v>-1.3327534198760986</v>
      </c>
      <c r="BQ146">
        <v>-1.9939006567001343</v>
      </c>
      <c r="BR146">
        <v>-2.4319519996643066</v>
      </c>
      <c r="BS146">
        <v>-2.4537618160247803</v>
      </c>
      <c r="BT146">
        <v>-1.8149712085723877</v>
      </c>
      <c r="BU146">
        <v>-1.8133169412612915</v>
      </c>
      <c r="BV146">
        <v>-0.91393584012985229</v>
      </c>
      <c r="BW146">
        <v>1.2242770195007324</v>
      </c>
      <c r="BX146">
        <v>1.3068817853927612</v>
      </c>
      <c r="BY146">
        <v>1.738616943359375</v>
      </c>
      <c r="BZ146">
        <v>3.2476022243499756</v>
      </c>
      <c r="CA146">
        <v>1.9769730567932129</v>
      </c>
      <c r="CB146">
        <v>0.15015652775764465</v>
      </c>
      <c r="CC146">
        <v>-0.23056189715862274</v>
      </c>
      <c r="CD146">
        <v>-0.41935190558433533</v>
      </c>
      <c r="CE146">
        <v>0.45216155052185059</v>
      </c>
      <c r="CF146">
        <v>0.47549840807914734</v>
      </c>
      <c r="CG146">
        <v>0.48018801212310791</v>
      </c>
      <c r="CH146">
        <v>0.47745320200920105</v>
      </c>
      <c r="CI146">
        <v>0.15421609580516815</v>
      </c>
      <c r="CJ146">
        <v>6.7509911954402924E-2</v>
      </c>
      <c r="CK146">
        <v>0.1788952648639679</v>
      </c>
      <c r="CL146">
        <v>0.21048478782176971</v>
      </c>
      <c r="CM146">
        <v>0.10048800706863403</v>
      </c>
      <c r="CN146">
        <v>-0.60884290933609009</v>
      </c>
      <c r="CO146">
        <v>-1.3149490356445313</v>
      </c>
      <c r="CP146">
        <v>-1.7127052545547485</v>
      </c>
      <c r="CQ146">
        <v>-1.7270280122756958</v>
      </c>
      <c r="CR146">
        <v>-1.0471718311309814</v>
      </c>
      <c r="CS146">
        <v>-1.0570052862167358</v>
      </c>
      <c r="CT146">
        <v>-0.10420507937669754</v>
      </c>
      <c r="CU146">
        <v>2.7285537719726562</v>
      </c>
      <c r="CV146">
        <v>2.8869647979736328</v>
      </c>
      <c r="CW146">
        <v>3.0359818935394287</v>
      </c>
      <c r="CX146">
        <v>4.2605199813842773</v>
      </c>
      <c r="CY146">
        <v>2.9172554016113281</v>
      </c>
      <c r="CZ146">
        <v>0.91269469261169434</v>
      </c>
      <c r="DA146">
        <v>0.47332370281219482</v>
      </c>
      <c r="DB146">
        <v>0.29098799824714661</v>
      </c>
      <c r="DC146">
        <v>0.98756057024002075</v>
      </c>
      <c r="DD146">
        <v>0.99571090936660767</v>
      </c>
      <c r="DE146">
        <v>0.98168009519577026</v>
      </c>
      <c r="DF146">
        <v>0.97770488262176514</v>
      </c>
      <c r="DG146">
        <v>0.71128392219543457</v>
      </c>
      <c r="DH146">
        <v>0.77855008840560913</v>
      </c>
      <c r="DI146">
        <v>1.1857509613037109</v>
      </c>
      <c r="DJ146">
        <v>1.4631781578063965</v>
      </c>
      <c r="DK146">
        <v>0.98011064529418945</v>
      </c>
      <c r="DL146">
        <v>0.11506759375333786</v>
      </c>
      <c r="DM146">
        <v>-0.63599735498428345</v>
      </c>
      <c r="DN146">
        <v>-0.99345844984054565</v>
      </c>
      <c r="DO146">
        <v>-1.0002942085266113</v>
      </c>
      <c r="DP146">
        <v>-0.27937239408493042</v>
      </c>
      <c r="DQ146">
        <v>-0.30069366097450256</v>
      </c>
      <c r="DR146">
        <v>0.70552563667297363</v>
      </c>
      <c r="DS146">
        <v>4.2328305244445801</v>
      </c>
      <c r="DT146">
        <v>4.4670476913452148</v>
      </c>
      <c r="DU146">
        <v>4.3333468437194824</v>
      </c>
      <c r="DV146">
        <v>5.2734379768371582</v>
      </c>
      <c r="DW146">
        <v>3.8575375080108643</v>
      </c>
      <c r="DX146">
        <v>1.6752328872680664</v>
      </c>
      <c r="DY146">
        <v>1.1772092580795288</v>
      </c>
      <c r="DZ146">
        <v>1.0013278722763062</v>
      </c>
      <c r="EA146">
        <v>1.7605916261672974</v>
      </c>
      <c r="EB146">
        <v>1.7468150854110718</v>
      </c>
      <c r="EC146">
        <v>1.7057549953460693</v>
      </c>
      <c r="ED146">
        <v>1.699988842010498</v>
      </c>
      <c r="EE146">
        <v>1.5156013965606689</v>
      </c>
      <c r="EF146">
        <v>1.805179238319397</v>
      </c>
      <c r="EG146">
        <v>2.6394906044006348</v>
      </c>
      <c r="EH146">
        <v>3.2718684673309326</v>
      </c>
      <c r="EI146">
        <v>2.2501461505889893</v>
      </c>
      <c r="EJ146">
        <v>1.160279393196106</v>
      </c>
      <c r="EK146">
        <v>0.34430104494094849</v>
      </c>
      <c r="EL146">
        <v>4.5019719749689102E-2</v>
      </c>
      <c r="EM146">
        <v>4.8994015902280807E-2</v>
      </c>
      <c r="EN146">
        <v>0.82920801639556885</v>
      </c>
      <c r="EO146">
        <v>0.79130023717880249</v>
      </c>
      <c r="EP146">
        <v>1.8746482133865356</v>
      </c>
      <c r="EQ146">
        <v>6.4047675132751465</v>
      </c>
      <c r="ER146">
        <v>6.7484369277954102</v>
      </c>
      <c r="ES146">
        <v>6.2065353393554687</v>
      </c>
      <c r="ET146">
        <v>6.7359299659729004</v>
      </c>
      <c r="EU146">
        <v>5.2151556015014648</v>
      </c>
      <c r="EV146">
        <v>2.776216983795166</v>
      </c>
      <c r="EW146">
        <v>2.1935083866119385</v>
      </c>
      <c r="EX146">
        <v>2.0269458293914795</v>
      </c>
      <c r="EY146">
        <v>61.854808807373047</v>
      </c>
      <c r="EZ146">
        <v>61.920963287353516</v>
      </c>
      <c r="FA146">
        <v>60.440811157226563</v>
      </c>
      <c r="FB146">
        <v>59.497520446777344</v>
      </c>
      <c r="FC146">
        <v>58.037124633789063</v>
      </c>
      <c r="FD146">
        <v>56.963886260986328</v>
      </c>
      <c r="FE146">
        <v>55.550319671630859</v>
      </c>
      <c r="FF146">
        <v>55.380992889404297</v>
      </c>
      <c r="FG146">
        <v>56.764598846435547</v>
      </c>
      <c r="FH146">
        <v>60.391685485839844</v>
      </c>
      <c r="FI146">
        <v>64.697868347167969</v>
      </c>
      <c r="FJ146">
        <v>69.611991882324219</v>
      </c>
      <c r="FK146">
        <v>72.091720581054687</v>
      </c>
      <c r="FL146">
        <v>72.846076965332031</v>
      </c>
      <c r="FM146">
        <v>72.985786437988281</v>
      </c>
      <c r="FN146">
        <v>73.621696472167969</v>
      </c>
      <c r="FO146">
        <v>73.235054016113281</v>
      </c>
      <c r="FP146">
        <v>71.716011047363281</v>
      </c>
      <c r="FQ146">
        <v>68.849311828613281</v>
      </c>
      <c r="FR146">
        <v>66.941482543945313</v>
      </c>
      <c r="FS146">
        <v>66.068183898925781</v>
      </c>
      <c r="FT146">
        <v>64.766471862792969</v>
      </c>
      <c r="FU146">
        <v>65.3255615234375</v>
      </c>
      <c r="FV146">
        <v>63.800422668457031</v>
      </c>
      <c r="FW146">
        <v>1</v>
      </c>
      <c r="FX146" s="60"/>
    </row>
    <row r="147" spans="1:180" x14ac:dyDescent="0.2">
      <c r="A147" t="s">
        <v>233</v>
      </c>
      <c r="B147" t="s">
        <v>217</v>
      </c>
      <c r="C147" t="s">
        <v>219</v>
      </c>
      <c r="D147" t="s">
        <v>38</v>
      </c>
      <c r="E147">
        <v>2016</v>
      </c>
      <c r="F147" t="s">
        <v>222</v>
      </c>
      <c r="G147" t="s">
        <v>234</v>
      </c>
      <c r="H147">
        <v>430.49</v>
      </c>
      <c r="K147">
        <v>182.95488496170177</v>
      </c>
      <c r="L147">
        <v>179.21362975216445</v>
      </c>
      <c r="M147">
        <v>175.11412292674453</v>
      </c>
      <c r="N147">
        <v>175.50260106792166</v>
      </c>
      <c r="O147">
        <v>184.35446178984938</v>
      </c>
      <c r="P147">
        <v>202.74902102199661</v>
      </c>
      <c r="Q147">
        <v>226.6973462998067</v>
      </c>
      <c r="R147">
        <v>241.22421085212147</v>
      </c>
      <c r="S147">
        <v>256.87947791697064</v>
      </c>
      <c r="T147">
        <v>270.8919161000286</v>
      </c>
      <c r="U147">
        <v>279.34355861146577</v>
      </c>
      <c r="V147">
        <v>284.69305204671548</v>
      </c>
      <c r="W147">
        <v>285.18455055817424</v>
      </c>
      <c r="X147">
        <v>286.31710382956152</v>
      </c>
      <c r="Y147">
        <v>285.48740960587833</v>
      </c>
      <c r="Z147">
        <v>277.65675621567198</v>
      </c>
      <c r="AA147">
        <v>269.275595587483</v>
      </c>
      <c r="AB147">
        <v>256.22358218967605</v>
      </c>
      <c r="AC147">
        <v>229.15125594200302</v>
      </c>
      <c r="AD147">
        <v>217.16318298271969</v>
      </c>
      <c r="AE147">
        <v>209.48092972866579</v>
      </c>
      <c r="AF147">
        <v>201.20713576406715</v>
      </c>
      <c r="AG147">
        <v>191.33445912207947</v>
      </c>
      <c r="AH147">
        <v>184.44004594474484</v>
      </c>
      <c r="AI147">
        <v>-0.83630192279815674</v>
      </c>
      <c r="AJ147">
        <v>-0.76453065872192383</v>
      </c>
      <c r="AK147">
        <v>-0.65926283597946167</v>
      </c>
      <c r="AL147">
        <v>-0.6797860860824585</v>
      </c>
      <c r="AM147">
        <v>-1.1138867139816284</v>
      </c>
      <c r="AN147">
        <v>-1.5208563804626465</v>
      </c>
      <c r="AO147">
        <v>-2.2534773349761963</v>
      </c>
      <c r="AP147">
        <v>-2.8857390880584717</v>
      </c>
      <c r="AQ147">
        <v>-2.1115963459014893</v>
      </c>
      <c r="AR147">
        <v>-2.4977476596832275</v>
      </c>
      <c r="AS147">
        <v>-3.2636141777038574</v>
      </c>
      <c r="AT147">
        <v>-3.8733699321746826</v>
      </c>
      <c r="AU147">
        <v>-3.7499475479125977</v>
      </c>
      <c r="AV147">
        <v>-3.0936510562896729</v>
      </c>
      <c r="AW147">
        <v>-3.089137077331543</v>
      </c>
      <c r="AX147">
        <v>-2.043954610824585</v>
      </c>
      <c r="AY147">
        <v>-0.81352990865707397</v>
      </c>
      <c r="AZ147">
        <v>-0.95343267917633057</v>
      </c>
      <c r="BA147">
        <v>-0.28641772270202637</v>
      </c>
      <c r="BB147">
        <v>1.975874662399292</v>
      </c>
      <c r="BC147">
        <v>0.75801324844360352</v>
      </c>
      <c r="BD147">
        <v>-0.93979275226593018</v>
      </c>
      <c r="BE147">
        <v>-1.3089624643325806</v>
      </c>
      <c r="BF147">
        <v>-1.5079411268234253</v>
      </c>
      <c r="BG147">
        <v>-2.0505528897047043E-2</v>
      </c>
      <c r="BH147">
        <v>2.1036509424448013E-2</v>
      </c>
      <c r="BI147">
        <v>8.5502445697784424E-2</v>
      </c>
      <c r="BJ147">
        <v>5.8062117546796799E-2</v>
      </c>
      <c r="BK147">
        <v>-0.29466760158538818</v>
      </c>
      <c r="BL147">
        <v>-0.49742361903190613</v>
      </c>
      <c r="BM147">
        <v>-0.83448892831802368</v>
      </c>
      <c r="BN147">
        <v>-1.0869272947311401</v>
      </c>
      <c r="BO147">
        <v>-0.84471333026885986</v>
      </c>
      <c r="BP147">
        <v>-1.4203174114227295</v>
      </c>
      <c r="BQ147">
        <v>-2.2105669975280762</v>
      </c>
      <c r="BR147">
        <v>-2.7149817943572998</v>
      </c>
      <c r="BS147">
        <v>-2.6317219734191895</v>
      </c>
      <c r="BT147">
        <v>-1.9064441919326782</v>
      </c>
      <c r="BU147">
        <v>-1.9148757457733154</v>
      </c>
      <c r="BV147">
        <v>-0.82074105739593506</v>
      </c>
      <c r="BW147">
        <v>1.4138268232345581</v>
      </c>
      <c r="BX147">
        <v>1.4056042432785034</v>
      </c>
      <c r="BY147">
        <v>1.7309966087341309</v>
      </c>
      <c r="BZ147">
        <v>3.40993332862854</v>
      </c>
      <c r="CA147">
        <v>2.0840742588043213</v>
      </c>
      <c r="CB147">
        <v>0.1612856388092041</v>
      </c>
      <c r="CC147">
        <v>-0.28057083487510681</v>
      </c>
      <c r="CD147">
        <v>-0.46018359065055847</v>
      </c>
      <c r="CE147">
        <v>0.54451256990432739</v>
      </c>
      <c r="CF147">
        <v>0.56511795520782471</v>
      </c>
      <c r="CG147">
        <v>0.60132461786270142</v>
      </c>
      <c r="CH147">
        <v>0.56909352540969849</v>
      </c>
      <c r="CI147">
        <v>0.27272108197212219</v>
      </c>
      <c r="CJ147">
        <v>0.21140275895595551</v>
      </c>
      <c r="CK147">
        <v>0.14829817414283752</v>
      </c>
      <c r="CL147">
        <v>0.15892422199249268</v>
      </c>
      <c r="CM147">
        <v>3.2725974917411804E-2</v>
      </c>
      <c r="CN147">
        <v>-0.67409241199493408</v>
      </c>
      <c r="CO147">
        <v>-1.4812297821044922</v>
      </c>
      <c r="CP147">
        <v>-1.9126856327056885</v>
      </c>
      <c r="CQ147">
        <v>-1.857242226600647</v>
      </c>
      <c r="CR147">
        <v>-1.0841883420944214</v>
      </c>
      <c r="CS147">
        <v>-1.101585865020752</v>
      </c>
      <c r="CT147">
        <v>2.6452818885445595E-2</v>
      </c>
      <c r="CU147">
        <v>2.9564871788024902</v>
      </c>
      <c r="CV147">
        <v>3.0394661426544189</v>
      </c>
      <c r="CW147">
        <v>3.1282515525817871</v>
      </c>
      <c r="CX147">
        <v>4.4031577110290527</v>
      </c>
      <c r="CY147">
        <v>3.0024998188018799</v>
      </c>
      <c r="CZ147">
        <v>0.92388921976089478</v>
      </c>
      <c r="DA147">
        <v>0.43169006705284119</v>
      </c>
      <c r="DB147">
        <v>0.26549002528190613</v>
      </c>
      <c r="DC147">
        <v>1.1095306873321533</v>
      </c>
      <c r="DD147">
        <v>1.1091994047164917</v>
      </c>
      <c r="DE147">
        <v>1.1171468496322632</v>
      </c>
      <c r="DF147">
        <v>1.0801249742507935</v>
      </c>
      <c r="DG147">
        <v>0.84010976552963257</v>
      </c>
      <c r="DH147">
        <v>0.92022913694381714</v>
      </c>
      <c r="DI147">
        <v>1.1310852766036987</v>
      </c>
      <c r="DJ147">
        <v>1.4047757387161255</v>
      </c>
      <c r="DK147">
        <v>0.91016530990600586</v>
      </c>
      <c r="DL147">
        <v>7.2132483124732971E-2</v>
      </c>
      <c r="DM147">
        <v>-0.75189244747161865</v>
      </c>
      <c r="DN147">
        <v>-1.1103895902633667</v>
      </c>
      <c r="DO147">
        <v>-1.082762598991394</v>
      </c>
      <c r="DP147">
        <v>-0.261932373046875</v>
      </c>
      <c r="DQ147">
        <v>-0.28829601407051086</v>
      </c>
      <c r="DR147">
        <v>0.87364673614501953</v>
      </c>
      <c r="DS147">
        <v>4.499147891998291</v>
      </c>
      <c r="DT147">
        <v>4.6733279228210449</v>
      </c>
      <c r="DU147">
        <v>4.5255064964294434</v>
      </c>
      <c r="DV147">
        <v>5.3963823318481445</v>
      </c>
      <c r="DW147">
        <v>3.9209256172180176</v>
      </c>
      <c r="DX147">
        <v>1.6864928007125854</v>
      </c>
      <c r="DY147">
        <v>1.1439509391784668</v>
      </c>
      <c r="DZ147">
        <v>0.99116367101669312</v>
      </c>
      <c r="EA147">
        <v>1.9253270626068115</v>
      </c>
      <c r="EB147">
        <v>1.8947665691375732</v>
      </c>
      <c r="EC147">
        <v>1.8619121313095093</v>
      </c>
      <c r="ED147">
        <v>1.8179731369018555</v>
      </c>
      <c r="EE147">
        <v>1.659328818321228</v>
      </c>
      <c r="EF147">
        <v>1.9436619281768799</v>
      </c>
      <c r="EG147">
        <v>2.5500738620758057</v>
      </c>
      <c r="EH147">
        <v>3.203587532043457</v>
      </c>
      <c r="EI147">
        <v>2.1770482063293457</v>
      </c>
      <c r="EJ147">
        <v>1.1495627164840698</v>
      </c>
      <c r="EK147">
        <v>0.30115479230880737</v>
      </c>
      <c r="EL147">
        <v>4.7998543828725815E-2</v>
      </c>
      <c r="EM147">
        <v>3.5463042557239532E-2</v>
      </c>
      <c r="EN147">
        <v>0.9252745509147644</v>
      </c>
      <c r="EO147">
        <v>0.88596540689468384</v>
      </c>
      <c r="EP147">
        <v>2.0968601703643799</v>
      </c>
      <c r="EQ147">
        <v>6.7265043258666992</v>
      </c>
      <c r="ER147">
        <v>7.0323648452758789</v>
      </c>
      <c r="ES147">
        <v>6.5429210662841797</v>
      </c>
      <c r="ET147">
        <v>6.8304409980773926</v>
      </c>
      <c r="EU147">
        <v>5.2469863891601562</v>
      </c>
      <c r="EV147">
        <v>2.7875711917877197</v>
      </c>
      <c r="EW147">
        <v>2.1723425388336182</v>
      </c>
      <c r="EX147">
        <v>2.0389211177825928</v>
      </c>
      <c r="EY147">
        <v>64.837448120117188</v>
      </c>
      <c r="EZ147">
        <v>63.862297058105469</v>
      </c>
      <c r="FA147">
        <v>61.542850494384766</v>
      </c>
      <c r="FB147">
        <v>60.756496429443359</v>
      </c>
      <c r="FC147">
        <v>61.336578369140625</v>
      </c>
      <c r="FD147">
        <v>59.461971282958984</v>
      </c>
      <c r="FE147">
        <v>58.454616546630859</v>
      </c>
      <c r="FF147">
        <v>59.944927215576172</v>
      </c>
      <c r="FG147">
        <v>63.982521057128906</v>
      </c>
      <c r="FH147">
        <v>69.228851318359375</v>
      </c>
      <c r="FI147">
        <v>73.380752563476563</v>
      </c>
      <c r="FJ147">
        <v>77.0679931640625</v>
      </c>
      <c r="FK147">
        <v>79.277595520019531</v>
      </c>
      <c r="FL147">
        <v>80.449623107910156</v>
      </c>
      <c r="FM147">
        <v>81.236358642578125</v>
      </c>
      <c r="FN147">
        <v>80.693626403808594</v>
      </c>
      <c r="FO147">
        <v>79.193679809570313</v>
      </c>
      <c r="FP147">
        <v>77.467422485351563</v>
      </c>
      <c r="FQ147">
        <v>73.521820068359375</v>
      </c>
      <c r="FR147">
        <v>69.680503845214844</v>
      </c>
      <c r="FS147">
        <v>67.313201904296875</v>
      </c>
      <c r="FT147">
        <v>65.673255920410156</v>
      </c>
      <c r="FU147">
        <v>63.699748992919922</v>
      </c>
      <c r="FV147">
        <v>61.310356140136719</v>
      </c>
      <c r="FW147">
        <v>1</v>
      </c>
      <c r="FX147" s="60"/>
    </row>
    <row r="148" spans="1:180" x14ac:dyDescent="0.2">
      <c r="A148" t="s">
        <v>233</v>
      </c>
      <c r="B148" t="s">
        <v>217</v>
      </c>
      <c r="C148" t="s">
        <v>219</v>
      </c>
      <c r="D148" t="s">
        <v>39</v>
      </c>
      <c r="E148">
        <v>2016</v>
      </c>
      <c r="F148" t="s">
        <v>222</v>
      </c>
      <c r="G148" t="s">
        <v>234</v>
      </c>
      <c r="H148">
        <v>430.49</v>
      </c>
      <c r="K148">
        <v>182.12496950353659</v>
      </c>
      <c r="L148">
        <v>178.88935917829889</v>
      </c>
      <c r="M148">
        <v>175.98003487121437</v>
      </c>
      <c r="N148">
        <v>176.44655922230064</v>
      </c>
      <c r="O148">
        <v>184.5167553319715</v>
      </c>
      <c r="P148">
        <v>203.70249561256557</v>
      </c>
      <c r="Q148">
        <v>228.97189122857432</v>
      </c>
      <c r="R148">
        <v>246.24726305211891</v>
      </c>
      <c r="S148">
        <v>266.81664612602975</v>
      </c>
      <c r="T148">
        <v>282.50575593342757</v>
      </c>
      <c r="U148">
        <v>293.41030019469639</v>
      </c>
      <c r="V148">
        <v>296.33159124753092</v>
      </c>
      <c r="W148">
        <v>293.60076457455779</v>
      </c>
      <c r="X148">
        <v>294.19251391272292</v>
      </c>
      <c r="Y148">
        <v>294.15676944716103</v>
      </c>
      <c r="Z148">
        <v>288.54567578220599</v>
      </c>
      <c r="AA148">
        <v>281.17566431574568</v>
      </c>
      <c r="AB148">
        <v>265.60594459087918</v>
      </c>
      <c r="AC148">
        <v>237.27365122597953</v>
      </c>
      <c r="AD148">
        <v>226.14204188374117</v>
      </c>
      <c r="AE148">
        <v>219.20820088190811</v>
      </c>
      <c r="AF148">
        <v>209.09106715069734</v>
      </c>
      <c r="AG148">
        <v>197.23947700465845</v>
      </c>
      <c r="AH148">
        <v>190.06994059345914</v>
      </c>
      <c r="AI148">
        <v>-1.0233198404312134</v>
      </c>
      <c r="AJ148">
        <v>-0.88976103067398071</v>
      </c>
      <c r="AK148">
        <v>-1.2660410404205322</v>
      </c>
      <c r="AL148">
        <v>-1.4339412450790405</v>
      </c>
      <c r="AM148">
        <v>-2.1006050109863281</v>
      </c>
      <c r="AN148">
        <v>-2.1107039451599121</v>
      </c>
      <c r="AO148">
        <v>-2.2729673385620117</v>
      </c>
      <c r="AP148">
        <v>-2.998603343963623</v>
      </c>
      <c r="AQ148">
        <v>-3.5487897396087646</v>
      </c>
      <c r="AR148">
        <v>-4.2826418876647949</v>
      </c>
      <c r="AS148">
        <v>-3.3745548725128174</v>
      </c>
      <c r="AT148">
        <v>-3.3453927040100098</v>
      </c>
      <c r="AU148">
        <v>-1.7686017751693726</v>
      </c>
      <c r="AV148">
        <v>-0.59116834402084351</v>
      </c>
      <c r="AW148">
        <v>-0.60834133625030518</v>
      </c>
      <c r="AX148">
        <v>0.16025115549564362</v>
      </c>
      <c r="AY148">
        <v>3.3522782325744629</v>
      </c>
      <c r="AZ148">
        <v>-0.35425588488578796</v>
      </c>
      <c r="BA148">
        <v>-1.930635929107666</v>
      </c>
      <c r="BB148">
        <v>-2.1176848411560059</v>
      </c>
      <c r="BC148">
        <v>-2.392235279083252</v>
      </c>
      <c r="BD148">
        <v>-2.1156063079833984</v>
      </c>
      <c r="BE148">
        <v>-1.7890998125076294</v>
      </c>
      <c r="BF148">
        <v>-1.7864310741424561</v>
      </c>
      <c r="BG148">
        <v>-8.6005367338657379E-2</v>
      </c>
      <c r="BH148">
        <v>1.3820874504745007E-2</v>
      </c>
      <c r="BI148">
        <v>-0.37285491824150085</v>
      </c>
      <c r="BJ148">
        <v>-0.56010293960571289</v>
      </c>
      <c r="BK148">
        <v>-0.9611581563949585</v>
      </c>
      <c r="BL148">
        <v>-1.1121304035186768</v>
      </c>
      <c r="BM148">
        <v>-1.3123000860214233</v>
      </c>
      <c r="BN148">
        <v>-2.0055420398712158</v>
      </c>
      <c r="BO148">
        <v>-2.4296433925628662</v>
      </c>
      <c r="BP148">
        <v>-2.8226420879364014</v>
      </c>
      <c r="BQ148">
        <v>-2.0580735206604004</v>
      </c>
      <c r="BR148">
        <v>-2.0521657466888428</v>
      </c>
      <c r="BS148">
        <v>-0.44168996810913086</v>
      </c>
      <c r="BT148">
        <v>2.1855099201202393</v>
      </c>
      <c r="BU148">
        <v>2.3417227268218994</v>
      </c>
      <c r="BV148">
        <v>3.1149885654449463</v>
      </c>
      <c r="BW148">
        <v>5.2256903648376465</v>
      </c>
      <c r="BX148">
        <v>1.7497715950012207</v>
      </c>
      <c r="BY148">
        <v>-0.29283726215362549</v>
      </c>
      <c r="BZ148">
        <v>-0.63415288925170898</v>
      </c>
      <c r="CA148">
        <v>-0.87405878305435181</v>
      </c>
      <c r="CB148">
        <v>-0.74225813150405884</v>
      </c>
      <c r="CC148">
        <v>-0.4718555212020874</v>
      </c>
      <c r="CD148">
        <v>-0.50756442546844482</v>
      </c>
      <c r="CE148">
        <v>0.56317579746246338</v>
      </c>
      <c r="CF148">
        <v>0.63963896036148071</v>
      </c>
      <c r="CG148">
        <v>0.24576306343078613</v>
      </c>
      <c r="CH148">
        <v>4.5114852488040924E-2</v>
      </c>
      <c r="CI148">
        <v>-0.17198079824447632</v>
      </c>
      <c r="CJ148">
        <v>-0.42052128911018372</v>
      </c>
      <c r="CK148">
        <v>-0.64694488048553467</v>
      </c>
      <c r="CL148">
        <v>-1.3177505731582642</v>
      </c>
      <c r="CM148">
        <v>-1.6545262336730957</v>
      </c>
      <c r="CN148">
        <v>-1.8114508390426636</v>
      </c>
      <c r="CO148">
        <v>-1.1462823152542114</v>
      </c>
      <c r="CP148">
        <v>-1.1564809083938599</v>
      </c>
      <c r="CQ148">
        <v>0.47732508182525635</v>
      </c>
      <c r="CR148">
        <v>4.1086287498474121</v>
      </c>
      <c r="CS148">
        <v>4.3849282264709473</v>
      </c>
      <c r="CT148">
        <v>5.1614303588867187</v>
      </c>
      <c r="CU148">
        <v>6.5232095718383789</v>
      </c>
      <c r="CV148">
        <v>3.2070145606994629</v>
      </c>
      <c r="CW148">
        <v>0.84149712324142456</v>
      </c>
      <c r="CX148">
        <v>0.39333689212799072</v>
      </c>
      <c r="CY148">
        <v>0.1774255782365799</v>
      </c>
      <c r="CZ148">
        <v>0.20891855657100677</v>
      </c>
      <c r="DA148">
        <v>0.4404638409614563</v>
      </c>
      <c r="DB148">
        <v>0.37817472219467163</v>
      </c>
      <c r="DC148">
        <v>1.2123569250106812</v>
      </c>
      <c r="DD148">
        <v>1.2654570341110229</v>
      </c>
      <c r="DE148">
        <v>0.86438101530075073</v>
      </c>
      <c r="DF148">
        <v>0.65033262968063354</v>
      </c>
      <c r="DG148">
        <v>0.61719655990600586</v>
      </c>
      <c r="DH148">
        <v>0.27108779549598694</v>
      </c>
      <c r="DI148">
        <v>1.8410328775644302E-2</v>
      </c>
      <c r="DJ148">
        <v>-0.62995928525924683</v>
      </c>
      <c r="DK148">
        <v>-0.87940901517868042</v>
      </c>
      <c r="DL148">
        <v>-0.80025941133499146</v>
      </c>
      <c r="DM148">
        <v>-0.23449115455150604</v>
      </c>
      <c r="DN148">
        <v>-0.26079598069190979</v>
      </c>
      <c r="DO148">
        <v>1.3963401317596436</v>
      </c>
      <c r="DP148">
        <v>6.0317478179931641</v>
      </c>
      <c r="DQ148">
        <v>6.428133487701416</v>
      </c>
      <c r="DR148">
        <v>7.2078728675842285</v>
      </c>
      <c r="DS148">
        <v>7.8207292556762695</v>
      </c>
      <c r="DT148">
        <v>4.6642575263977051</v>
      </c>
      <c r="DU148">
        <v>1.9758315086364746</v>
      </c>
      <c r="DV148">
        <v>1.4208266735076904</v>
      </c>
      <c r="DW148">
        <v>1.228909969329834</v>
      </c>
      <c r="DX148">
        <v>1.16009521484375</v>
      </c>
      <c r="DY148">
        <v>1.352783203125</v>
      </c>
      <c r="DZ148">
        <v>1.2639138698577881</v>
      </c>
      <c r="EA148">
        <v>2.1496715545654297</v>
      </c>
      <c r="EB148">
        <v>2.1690390110015869</v>
      </c>
      <c r="EC148">
        <v>1.7575671672821045</v>
      </c>
      <c r="ED148">
        <v>1.524170994758606</v>
      </c>
      <c r="EE148">
        <v>1.7566434144973755</v>
      </c>
      <c r="EF148">
        <v>1.2696614265441895</v>
      </c>
      <c r="EG148">
        <v>0.97907757759094238</v>
      </c>
      <c r="EH148">
        <v>0.36310213804244995</v>
      </c>
      <c r="EI148">
        <v>0.23973716795444489</v>
      </c>
      <c r="EJ148">
        <v>0.6597403883934021</v>
      </c>
      <c r="EK148">
        <v>1.0819904804229736</v>
      </c>
      <c r="EL148">
        <v>1.0324307680130005</v>
      </c>
      <c r="EM148">
        <v>2.7232518196105957</v>
      </c>
      <c r="EN148">
        <v>8.8084259033203125</v>
      </c>
      <c r="EO148">
        <v>9.3781976699829102</v>
      </c>
      <c r="EP148">
        <v>10.162610054016113</v>
      </c>
      <c r="EQ148">
        <v>9.6941413879394531</v>
      </c>
      <c r="ER148">
        <v>6.7682852745056152</v>
      </c>
      <c r="ES148">
        <v>3.6136300563812256</v>
      </c>
      <c r="ET148">
        <v>2.9043586254119873</v>
      </c>
      <c r="EU148">
        <v>2.7470862865447998</v>
      </c>
      <c r="EV148">
        <v>2.5334434509277344</v>
      </c>
      <c r="EW148">
        <v>2.670027494430542</v>
      </c>
      <c r="EX148">
        <v>2.5427806377410889</v>
      </c>
      <c r="EY148">
        <v>61.990100860595703</v>
      </c>
      <c r="EZ148">
        <v>61.3466796875</v>
      </c>
      <c r="FA148">
        <v>60.557910919189453</v>
      </c>
      <c r="FB148">
        <v>60.055027008056641</v>
      </c>
      <c r="FC148">
        <v>59.9620361328125</v>
      </c>
      <c r="FD148">
        <v>59.551197052001953</v>
      </c>
      <c r="FE148">
        <v>61.354946136474609</v>
      </c>
      <c r="FF148">
        <v>67.383834838867188</v>
      </c>
      <c r="FG148">
        <v>74.357170104980469</v>
      </c>
      <c r="FH148">
        <v>77.721420288085937</v>
      </c>
      <c r="FI148">
        <v>81.551849365234375</v>
      </c>
      <c r="FJ148">
        <v>83.748252868652344</v>
      </c>
      <c r="FK148">
        <v>84.205795288085938</v>
      </c>
      <c r="FL148">
        <v>84.814193725585937</v>
      </c>
      <c r="FM148">
        <v>86.093162536621094</v>
      </c>
      <c r="FN148">
        <v>86.792488098144531</v>
      </c>
      <c r="FO148">
        <v>86.372077941894531</v>
      </c>
      <c r="FP148">
        <v>83.960731506347656</v>
      </c>
      <c r="FQ148">
        <v>80.8741455078125</v>
      </c>
      <c r="FR148">
        <v>78.137619018554688</v>
      </c>
      <c r="FS148">
        <v>76.135414123535156</v>
      </c>
      <c r="FT148">
        <v>73.38916015625</v>
      </c>
      <c r="FU148">
        <v>70.814697265625</v>
      </c>
      <c r="FV148">
        <v>68.820121765136719</v>
      </c>
      <c r="FW148">
        <v>1</v>
      </c>
      <c r="FX148" s="60"/>
    </row>
    <row r="149" spans="1:180" x14ac:dyDescent="0.2">
      <c r="A149" t="s">
        <v>233</v>
      </c>
      <c r="B149" t="s">
        <v>217</v>
      </c>
      <c r="C149" t="s">
        <v>219</v>
      </c>
      <c r="D149" t="s">
        <v>40</v>
      </c>
      <c r="E149">
        <v>2016</v>
      </c>
      <c r="F149" t="s">
        <v>222</v>
      </c>
      <c r="G149" t="s">
        <v>234</v>
      </c>
      <c r="H149">
        <v>430.49</v>
      </c>
      <c r="K149">
        <v>170.57670690712686</v>
      </c>
      <c r="L149">
        <v>166.87516547992286</v>
      </c>
      <c r="M149">
        <v>165.68524935833449</v>
      </c>
      <c r="N149">
        <v>168.74152770801703</v>
      </c>
      <c r="O149">
        <v>176.51029710839944</v>
      </c>
      <c r="P149">
        <v>193.84551491866227</v>
      </c>
      <c r="Q149">
        <v>216.65491491778968</v>
      </c>
      <c r="R149">
        <v>237.15256298729747</v>
      </c>
      <c r="S149">
        <v>254.64846076350929</v>
      </c>
      <c r="T149">
        <v>262.55209313413371</v>
      </c>
      <c r="U149">
        <v>264.60003438527235</v>
      </c>
      <c r="V149">
        <v>262.15102698148536</v>
      </c>
      <c r="W149">
        <v>259.61617143818734</v>
      </c>
      <c r="X149">
        <v>258.69737680084137</v>
      </c>
      <c r="Y149">
        <v>255.26849296241494</v>
      </c>
      <c r="Z149">
        <v>248.53574149381967</v>
      </c>
      <c r="AA149">
        <v>240.80212517242842</v>
      </c>
      <c r="AB149">
        <v>228.71702670905907</v>
      </c>
      <c r="AC149">
        <v>205.76927308458801</v>
      </c>
      <c r="AD149">
        <v>196.17048191697629</v>
      </c>
      <c r="AE149">
        <v>189.49072305249476</v>
      </c>
      <c r="AF149">
        <v>184.09103630269524</v>
      </c>
      <c r="AG149">
        <v>175.33057850800202</v>
      </c>
      <c r="AH149">
        <v>170.05205839972103</v>
      </c>
      <c r="AI149">
        <v>-0.5647817850112915</v>
      </c>
      <c r="AJ149">
        <v>-0.4774620532989502</v>
      </c>
      <c r="AK149">
        <v>-1.0722200870513916</v>
      </c>
      <c r="AL149">
        <v>-1.6351968050003052</v>
      </c>
      <c r="AM149">
        <v>-2.2697327136993408</v>
      </c>
      <c r="AN149">
        <v>-2.1669702529907227</v>
      </c>
      <c r="AO149">
        <v>-2.3594741821289062</v>
      </c>
      <c r="AP149">
        <v>-2.947209358215332</v>
      </c>
      <c r="AQ149">
        <v>-3.4456086158752441</v>
      </c>
      <c r="AR149">
        <v>-3.6423399448394775</v>
      </c>
      <c r="AS149">
        <v>-2.7345137596130371</v>
      </c>
      <c r="AT149">
        <v>-2.5740067958831787</v>
      </c>
      <c r="AU149">
        <v>-1.6001026630401611</v>
      </c>
      <c r="AV149">
        <v>-5.829213559627533E-2</v>
      </c>
      <c r="AW149">
        <v>0.600635826587677</v>
      </c>
      <c r="AX149">
        <v>1.3842071294784546</v>
      </c>
      <c r="AY149">
        <v>2.3868663311004639</v>
      </c>
      <c r="AZ149">
        <v>-0.92259073257446289</v>
      </c>
      <c r="BA149">
        <v>-1.7857398986816406</v>
      </c>
      <c r="BB149">
        <v>-2.7154057025909424</v>
      </c>
      <c r="BC149">
        <v>-2.7061483860015869</v>
      </c>
      <c r="BD149">
        <v>-2.6367528438568115</v>
      </c>
      <c r="BE149">
        <v>-2.0032138824462891</v>
      </c>
      <c r="BF149">
        <v>-1.9708493947982788</v>
      </c>
      <c r="BG149">
        <v>0.31293344497680664</v>
      </c>
      <c r="BH149">
        <v>0.34503492712974548</v>
      </c>
      <c r="BI149">
        <v>-0.2286541759967804</v>
      </c>
      <c r="BJ149">
        <v>-0.78146457672119141</v>
      </c>
      <c r="BK149">
        <v>-1.1396968364715576</v>
      </c>
      <c r="BL149">
        <v>-1.2010746002197266</v>
      </c>
      <c r="BM149">
        <v>-1.4125831127166748</v>
      </c>
      <c r="BN149">
        <v>-1.9712127447128296</v>
      </c>
      <c r="BO149">
        <v>-2.3749349117279053</v>
      </c>
      <c r="BP149">
        <v>-2.567035436630249</v>
      </c>
      <c r="BQ149">
        <v>-1.547580361366272</v>
      </c>
      <c r="BR149">
        <v>-1.416115403175354</v>
      </c>
      <c r="BS149">
        <v>-0.44849348068237305</v>
      </c>
      <c r="BT149">
        <v>1.6743307113647461</v>
      </c>
      <c r="BU149">
        <v>2.1987593173980713</v>
      </c>
      <c r="BV149">
        <v>2.9708690643310547</v>
      </c>
      <c r="BW149">
        <v>3.9244356155395508</v>
      </c>
      <c r="BX149">
        <v>0.95586705207824707</v>
      </c>
      <c r="BY149">
        <v>-0.23939283192157745</v>
      </c>
      <c r="BZ149">
        <v>-1.2662918567657471</v>
      </c>
      <c r="CA149">
        <v>-1.2652026414871216</v>
      </c>
      <c r="CB149">
        <v>-1.2567477226257324</v>
      </c>
      <c r="CC149">
        <v>-0.66162002086639404</v>
      </c>
      <c r="CD149">
        <v>-0.65858316421508789</v>
      </c>
      <c r="CE149">
        <v>0.92083626985549927</v>
      </c>
      <c r="CF149">
        <v>0.91469383239746094</v>
      </c>
      <c r="CG149">
        <v>0.35559698939323425</v>
      </c>
      <c r="CH149">
        <v>-0.19017228484153748</v>
      </c>
      <c r="CI149">
        <v>-0.35703745484352112</v>
      </c>
      <c r="CJ149">
        <v>-0.53209811449050903</v>
      </c>
      <c r="CK149">
        <v>-0.75676923990249634</v>
      </c>
      <c r="CL149">
        <v>-1.2952404022216797</v>
      </c>
      <c r="CM149">
        <v>-1.6333894729614258</v>
      </c>
      <c r="CN149">
        <v>-1.8222830295562744</v>
      </c>
      <c r="CO149">
        <v>-0.72551381587982178</v>
      </c>
      <c r="CP149">
        <v>-0.61416339874267578</v>
      </c>
      <c r="CQ149">
        <v>0.34910750389099121</v>
      </c>
      <c r="CR149">
        <v>2.8743400573730469</v>
      </c>
      <c r="CS149">
        <v>3.3056149482727051</v>
      </c>
      <c r="CT149">
        <v>4.069786548614502</v>
      </c>
      <c r="CU149">
        <v>4.989351749420166</v>
      </c>
      <c r="CV149">
        <v>2.2568812370300293</v>
      </c>
      <c r="CW149">
        <v>0.83160245418548584</v>
      </c>
      <c r="CX149">
        <v>-0.26264020800590515</v>
      </c>
      <c r="CY149">
        <v>-0.26720795035362244</v>
      </c>
      <c r="CZ149">
        <v>-0.30096036195755005</v>
      </c>
      <c r="DA149">
        <v>0.26756381988525391</v>
      </c>
      <c r="DB149">
        <v>0.25028839707374573</v>
      </c>
      <c r="DC149">
        <v>1.5287392139434814</v>
      </c>
      <c r="DD149">
        <v>1.484352707862854</v>
      </c>
      <c r="DE149">
        <v>0.93984812498092651</v>
      </c>
      <c r="DF149">
        <v>0.40112003684043884</v>
      </c>
      <c r="DG149">
        <v>0.42562192678451538</v>
      </c>
      <c r="DH149">
        <v>0.1368783712387085</v>
      </c>
      <c r="DI149">
        <v>-0.10095541924238205</v>
      </c>
      <c r="DJ149">
        <v>-0.61926800012588501</v>
      </c>
      <c r="DK149">
        <v>-0.89184409379959106</v>
      </c>
      <c r="DL149">
        <v>-1.0775305032730103</v>
      </c>
      <c r="DM149">
        <v>9.6552692353725433E-2</v>
      </c>
      <c r="DN149">
        <v>0.18778860569000244</v>
      </c>
      <c r="DO149">
        <v>1.1467084884643555</v>
      </c>
      <c r="DP149">
        <v>4.0743494033813477</v>
      </c>
      <c r="DQ149">
        <v>4.4124703407287598</v>
      </c>
      <c r="DR149">
        <v>5.168703556060791</v>
      </c>
      <c r="DS149">
        <v>6.054267406463623</v>
      </c>
      <c r="DT149">
        <v>3.5578954219818115</v>
      </c>
      <c r="DU149">
        <v>1.9025977849960327</v>
      </c>
      <c r="DV149">
        <v>0.74101150035858154</v>
      </c>
      <c r="DW149">
        <v>0.73078668117523193</v>
      </c>
      <c r="DX149">
        <v>0.65482693910598755</v>
      </c>
      <c r="DY149">
        <v>1.1967476606369019</v>
      </c>
      <c r="DZ149">
        <v>1.1591598987579346</v>
      </c>
      <c r="EA149">
        <v>2.40645432472229</v>
      </c>
      <c r="EB149">
        <v>2.3068497180938721</v>
      </c>
      <c r="EC149">
        <v>1.7834140062332153</v>
      </c>
      <c r="ED149">
        <v>1.2548521757125854</v>
      </c>
      <c r="EE149">
        <v>1.5556577444076538</v>
      </c>
      <c r="EF149">
        <v>1.1027741432189941</v>
      </c>
      <c r="EG149">
        <v>0.84593558311462402</v>
      </c>
      <c r="EH149">
        <v>0.35672867298126221</v>
      </c>
      <c r="EI149">
        <v>0.1788296103477478</v>
      </c>
      <c r="EJ149">
        <v>-2.2260861005634069E-3</v>
      </c>
      <c r="EK149">
        <v>1.2834861278533936</v>
      </c>
      <c r="EL149">
        <v>1.3456798791885376</v>
      </c>
      <c r="EM149">
        <v>2.2983176708221436</v>
      </c>
      <c r="EN149">
        <v>5.8069725036621094</v>
      </c>
      <c r="EO149">
        <v>6.0105938911437988</v>
      </c>
      <c r="EP149">
        <v>6.7553658485412598</v>
      </c>
      <c r="EQ149">
        <v>7.5918369293212891</v>
      </c>
      <c r="ER149">
        <v>5.4363532066345215</v>
      </c>
      <c r="ES149">
        <v>3.4489448070526123</v>
      </c>
      <c r="ET149">
        <v>2.1901252269744873</v>
      </c>
      <c r="EU149">
        <v>2.1717324256896973</v>
      </c>
      <c r="EV149">
        <v>2.0348320007324219</v>
      </c>
      <c r="EW149">
        <v>2.5383415222167969</v>
      </c>
      <c r="EX149">
        <v>2.471426248550415</v>
      </c>
      <c r="EY149">
        <v>69.366584777832031</v>
      </c>
      <c r="EZ149">
        <v>68.064552307128906</v>
      </c>
      <c r="FA149">
        <v>67.765464782714844</v>
      </c>
      <c r="FB149">
        <v>67.565452575683594</v>
      </c>
      <c r="FC149">
        <v>67.065742492675781</v>
      </c>
      <c r="FD149">
        <v>67.128974914550781</v>
      </c>
      <c r="FE149">
        <v>67.601585388183594</v>
      </c>
      <c r="FF149">
        <v>70.714813232421875</v>
      </c>
      <c r="FG149">
        <v>73.501747131347656</v>
      </c>
      <c r="FH149">
        <v>76.241470336914063</v>
      </c>
      <c r="FI149">
        <v>78.223030090332031</v>
      </c>
      <c r="FJ149">
        <v>79.347099304199219</v>
      </c>
      <c r="FK149">
        <v>80.466629028320313</v>
      </c>
      <c r="FL149">
        <v>81.513252258300781</v>
      </c>
      <c r="FM149">
        <v>81.579864501953125</v>
      </c>
      <c r="FN149">
        <v>81.003952026367188</v>
      </c>
      <c r="FO149">
        <v>78.698387145996094</v>
      </c>
      <c r="FP149">
        <v>76.688629150390625</v>
      </c>
      <c r="FQ149">
        <v>74.262855529785156</v>
      </c>
      <c r="FR149">
        <v>70.902816772460938</v>
      </c>
      <c r="FS149">
        <v>67.671684265136719</v>
      </c>
      <c r="FT149">
        <v>66.428794860839844</v>
      </c>
      <c r="FU149">
        <v>64.981719970703125</v>
      </c>
      <c r="FV149">
        <v>64.049125671386719</v>
      </c>
      <c r="FW149">
        <v>1</v>
      </c>
      <c r="FX149" s="60"/>
    </row>
    <row r="150" spans="1:180" x14ac:dyDescent="0.2">
      <c r="A150" t="s">
        <v>233</v>
      </c>
      <c r="B150" t="s">
        <v>217</v>
      </c>
      <c r="C150" t="s">
        <v>219</v>
      </c>
      <c r="D150" t="s">
        <v>41</v>
      </c>
      <c r="E150">
        <v>2016</v>
      </c>
      <c r="F150" t="s">
        <v>222</v>
      </c>
      <c r="G150" t="s">
        <v>234</v>
      </c>
      <c r="H150">
        <v>430.49</v>
      </c>
      <c r="K150">
        <v>173.06701573825956</v>
      </c>
      <c r="L150">
        <v>170.30897771948852</v>
      </c>
      <c r="M150">
        <v>169.12600191793959</v>
      </c>
      <c r="N150">
        <v>171.8073735138012</v>
      </c>
      <c r="O150">
        <v>180.32056425815543</v>
      </c>
      <c r="P150">
        <v>198.39237994121578</v>
      </c>
      <c r="Q150">
        <v>222.10435657354958</v>
      </c>
      <c r="R150">
        <v>240.32748491662386</v>
      </c>
      <c r="S150">
        <v>256.8007969764048</v>
      </c>
      <c r="T150">
        <v>263.25252791091299</v>
      </c>
      <c r="U150">
        <v>264.32138562327589</v>
      </c>
      <c r="V150">
        <v>263.25266795912239</v>
      </c>
      <c r="W150">
        <v>260.2880167148997</v>
      </c>
      <c r="X150">
        <v>260.65054622826659</v>
      </c>
      <c r="Y150">
        <v>257.65970901270146</v>
      </c>
      <c r="Z150">
        <v>250.68528950520286</v>
      </c>
      <c r="AA150">
        <v>244.97534586489027</v>
      </c>
      <c r="AB150">
        <v>232.33024365951647</v>
      </c>
      <c r="AC150">
        <v>208.18062468585322</v>
      </c>
      <c r="AD150">
        <v>198.97812318285443</v>
      </c>
      <c r="AE150">
        <v>193.36978223534473</v>
      </c>
      <c r="AF150">
        <v>188.55451999166971</v>
      </c>
      <c r="AG150">
        <v>180.26410090857581</v>
      </c>
      <c r="AH150">
        <v>174.5716262072645</v>
      </c>
      <c r="AI150">
        <v>-0.49068754911422729</v>
      </c>
      <c r="AJ150">
        <v>-0.35672283172607422</v>
      </c>
      <c r="AK150">
        <v>-1.0335663557052612</v>
      </c>
      <c r="AL150">
        <v>-1.574324369430542</v>
      </c>
      <c r="AM150">
        <v>-2.2265608310699463</v>
      </c>
      <c r="AN150">
        <v>-2.0011246204376221</v>
      </c>
      <c r="AO150">
        <v>-2.2296018600463867</v>
      </c>
      <c r="AP150">
        <v>-2.7593607902526855</v>
      </c>
      <c r="AQ150">
        <v>-3.2114632129669189</v>
      </c>
      <c r="AR150">
        <v>-3.7711911201477051</v>
      </c>
      <c r="AS150">
        <v>-2.8704793453216553</v>
      </c>
      <c r="AT150">
        <v>-2.7051684856414795</v>
      </c>
      <c r="AU150">
        <v>-1.6784186363220215</v>
      </c>
      <c r="AV150">
        <v>-8.7602503597736359E-2</v>
      </c>
      <c r="AW150">
        <v>0.69078439474105835</v>
      </c>
      <c r="AX150">
        <v>1.4568861722946167</v>
      </c>
      <c r="AY150">
        <v>2.4010534286499023</v>
      </c>
      <c r="AZ150">
        <v>-1.1544839143753052</v>
      </c>
      <c r="BA150">
        <v>-2.0363533496856689</v>
      </c>
      <c r="BB150">
        <v>-2.9487695693969727</v>
      </c>
      <c r="BC150">
        <v>-2.9051840305328369</v>
      </c>
      <c r="BD150">
        <v>-2.9502007961273193</v>
      </c>
      <c r="BE150">
        <v>-2.2497355937957764</v>
      </c>
      <c r="BF150">
        <v>-2.2147793769836426</v>
      </c>
      <c r="BG150">
        <v>0.30552425980567932</v>
      </c>
      <c r="BH150">
        <v>0.38166347146034241</v>
      </c>
      <c r="BI150">
        <v>-0.24383196234703064</v>
      </c>
      <c r="BJ150">
        <v>-0.72057616710662842</v>
      </c>
      <c r="BK150">
        <v>-1.1354683637619019</v>
      </c>
      <c r="BL150">
        <v>-1.0652855634689331</v>
      </c>
      <c r="BM150">
        <v>-1.3014872074127197</v>
      </c>
      <c r="BN150">
        <v>-1.8444861173629761</v>
      </c>
      <c r="BO150">
        <v>-2.2172133922576904</v>
      </c>
      <c r="BP150">
        <v>-2.6836013793945313</v>
      </c>
      <c r="BQ150">
        <v>-1.6744259595870972</v>
      </c>
      <c r="BR150">
        <v>-1.5461273193359375</v>
      </c>
      <c r="BS150">
        <v>-0.53269922733306885</v>
      </c>
      <c r="BT150">
        <v>1.6110148429870605</v>
      </c>
      <c r="BU150">
        <v>2.2415752410888672</v>
      </c>
      <c r="BV150">
        <v>3.0094683170318604</v>
      </c>
      <c r="BW150">
        <v>3.9108097553253174</v>
      </c>
      <c r="BX150">
        <v>0.70143771171569824</v>
      </c>
      <c r="BY150">
        <v>-0.51728081703186035</v>
      </c>
      <c r="BZ150">
        <v>-1.5435223579406738</v>
      </c>
      <c r="CA150">
        <v>-1.5334880352020264</v>
      </c>
      <c r="CB150">
        <v>-1.6245287656784058</v>
      </c>
      <c r="CC150">
        <v>-0.96862989664077759</v>
      </c>
      <c r="CD150">
        <v>-0.966796875</v>
      </c>
      <c r="CE150">
        <v>0.85697817802429199</v>
      </c>
      <c r="CF150">
        <v>0.89306759834289551</v>
      </c>
      <c r="CG150">
        <v>0.30313563346862793</v>
      </c>
      <c r="CH150">
        <v>-0.12927280366420746</v>
      </c>
      <c r="CI150">
        <v>-0.37978097796440125</v>
      </c>
      <c r="CJ150">
        <v>-0.41712629795074463</v>
      </c>
      <c r="CK150">
        <v>-0.65867781639099121</v>
      </c>
      <c r="CL150">
        <v>-1.2108469009399414</v>
      </c>
      <c r="CM150">
        <v>-1.5285987854003906</v>
      </c>
      <c r="CN150">
        <v>-1.930340051651001</v>
      </c>
      <c r="CO150">
        <v>-0.8460431694984436</v>
      </c>
      <c r="CP150">
        <v>-0.74337905645370483</v>
      </c>
      <c r="CQ150">
        <v>0.26082262396812439</v>
      </c>
      <c r="CR150">
        <v>2.7874720096588135</v>
      </c>
      <c r="CS150">
        <v>3.315648078918457</v>
      </c>
      <c r="CT150">
        <v>4.0847816467285156</v>
      </c>
      <c r="CU150">
        <v>4.9564623832702637</v>
      </c>
      <c r="CV150">
        <v>1.9868433475494385</v>
      </c>
      <c r="CW150">
        <v>0.5348241925239563</v>
      </c>
      <c r="CX150">
        <v>-0.57025241851806641</v>
      </c>
      <c r="CY150">
        <v>-0.58345562219619751</v>
      </c>
      <c r="CZ150">
        <v>-0.70637238025665283</v>
      </c>
      <c r="DA150">
        <v>-8.1340104341506958E-2</v>
      </c>
      <c r="DB150">
        <v>-0.10244806110858917</v>
      </c>
      <c r="DC150">
        <v>1.4084320068359375</v>
      </c>
      <c r="DD150">
        <v>1.4044716358184814</v>
      </c>
      <c r="DE150">
        <v>0.85010325908660889</v>
      </c>
      <c r="DF150">
        <v>0.4620305597782135</v>
      </c>
      <c r="DG150">
        <v>0.37590640783309937</v>
      </c>
      <c r="DH150">
        <v>0.23103295266628265</v>
      </c>
      <c r="DI150">
        <v>-1.5868376940488815E-2</v>
      </c>
      <c r="DJ150">
        <v>-0.57720750570297241</v>
      </c>
      <c r="DK150">
        <v>-0.83998435735702515</v>
      </c>
      <c r="DL150">
        <v>-1.1770788431167603</v>
      </c>
      <c r="DM150">
        <v>-1.7660301178693771E-2</v>
      </c>
      <c r="DN150">
        <v>5.9369221329689026E-2</v>
      </c>
      <c r="DO150">
        <v>1.0543444156646729</v>
      </c>
      <c r="DP150">
        <v>3.9639291763305664</v>
      </c>
      <c r="DQ150">
        <v>4.3897209167480469</v>
      </c>
      <c r="DR150">
        <v>5.16009521484375</v>
      </c>
      <c r="DS150">
        <v>6.0021152496337891</v>
      </c>
      <c r="DT150">
        <v>3.2722489833831787</v>
      </c>
      <c r="DU150">
        <v>1.5869292020797729</v>
      </c>
      <c r="DV150">
        <v>0.40301752090454102</v>
      </c>
      <c r="DW150">
        <v>0.36657682061195374</v>
      </c>
      <c r="DX150">
        <v>0.21178406476974487</v>
      </c>
      <c r="DY150">
        <v>0.80594968795776367</v>
      </c>
      <c r="DZ150">
        <v>0.76190078258514404</v>
      </c>
      <c r="EA150">
        <v>2.2046439647674561</v>
      </c>
      <c r="EB150">
        <v>2.1428580284118652</v>
      </c>
      <c r="EC150">
        <v>1.6398376226425171</v>
      </c>
      <c r="ED150">
        <v>1.3157787322998047</v>
      </c>
      <c r="EE150">
        <v>1.4669989347457886</v>
      </c>
      <c r="EF150">
        <v>1.1668720245361328</v>
      </c>
      <c r="EG150">
        <v>0.91224634647369385</v>
      </c>
      <c r="EH150">
        <v>0.33766701817512512</v>
      </c>
      <c r="EI150">
        <v>0.15426561236381531</v>
      </c>
      <c r="EJ150">
        <v>-8.9489102363586426E-2</v>
      </c>
      <c r="EK150">
        <v>1.1783930063247681</v>
      </c>
      <c r="EL150">
        <v>1.2184102535247803</v>
      </c>
      <c r="EM150">
        <v>2.200063943862915</v>
      </c>
      <c r="EN150">
        <v>5.6625466346740723</v>
      </c>
      <c r="EO150">
        <v>5.9405117034912109</v>
      </c>
      <c r="EP150">
        <v>6.7126774787902832</v>
      </c>
      <c r="EQ150">
        <v>7.511871337890625</v>
      </c>
      <c r="ER150">
        <v>5.1281704902648926</v>
      </c>
      <c r="ES150">
        <v>3.106001615524292</v>
      </c>
      <c r="ET150">
        <v>1.8082647323608398</v>
      </c>
      <c r="EU150">
        <v>1.7382727861404419</v>
      </c>
      <c r="EV150">
        <v>1.5374561548233032</v>
      </c>
      <c r="EW150">
        <v>2.0870552062988281</v>
      </c>
      <c r="EX150">
        <v>2.0098831653594971</v>
      </c>
      <c r="EY150">
        <v>71.727691650390625</v>
      </c>
      <c r="EZ150">
        <v>70.813484191894531</v>
      </c>
      <c r="FA150">
        <v>70.604827880859375</v>
      </c>
      <c r="FB150">
        <v>70.622512817382813</v>
      </c>
      <c r="FC150">
        <v>70.492164611816406</v>
      </c>
      <c r="FD150">
        <v>70.281364440917969</v>
      </c>
      <c r="FE150">
        <v>70.30340576171875</v>
      </c>
      <c r="FF150">
        <v>71.998527526855469</v>
      </c>
      <c r="FG150">
        <v>74.423622131347656</v>
      </c>
      <c r="FH150">
        <v>76.577293395996094</v>
      </c>
      <c r="FI150">
        <v>78.07940673828125</v>
      </c>
      <c r="FJ150">
        <v>79.889732360839844</v>
      </c>
      <c r="FK150">
        <v>80.829765319824219</v>
      </c>
      <c r="FL150">
        <v>82.091400146484375</v>
      </c>
      <c r="FM150">
        <v>82.535751342773437</v>
      </c>
      <c r="FN150">
        <v>81.880287170410156</v>
      </c>
      <c r="FO150">
        <v>80.878021240234375</v>
      </c>
      <c r="FP150">
        <v>79.057373046875</v>
      </c>
      <c r="FQ150">
        <v>76.48773193359375</v>
      </c>
      <c r="FR150">
        <v>73.666740417480469</v>
      </c>
      <c r="FS150">
        <v>71.75933837890625</v>
      </c>
      <c r="FT150">
        <v>71.063591003417969</v>
      </c>
      <c r="FU150">
        <v>70.336784362792969</v>
      </c>
      <c r="FV150">
        <v>69.758560180664063</v>
      </c>
      <c r="FW150">
        <v>1</v>
      </c>
      <c r="FX150" s="60"/>
    </row>
    <row r="151" spans="1:180" x14ac:dyDescent="0.2">
      <c r="A151" t="s">
        <v>233</v>
      </c>
      <c r="B151" t="s">
        <v>217</v>
      </c>
      <c r="C151" t="s">
        <v>219</v>
      </c>
      <c r="D151" t="s">
        <v>42</v>
      </c>
      <c r="E151">
        <v>2016</v>
      </c>
      <c r="F151" t="s">
        <v>222</v>
      </c>
      <c r="G151" t="s">
        <v>234</v>
      </c>
      <c r="H151">
        <v>430.49</v>
      </c>
      <c r="K151">
        <v>174.78557369486572</v>
      </c>
      <c r="L151">
        <v>171.69723712301601</v>
      </c>
      <c r="M151">
        <v>170.10331447849128</v>
      </c>
      <c r="N151">
        <v>172.45430932071054</v>
      </c>
      <c r="O151">
        <v>180.96089023592091</v>
      </c>
      <c r="P151">
        <v>199.09127377239153</v>
      </c>
      <c r="Q151">
        <v>222.73416284511717</v>
      </c>
      <c r="R151">
        <v>244.53644635603717</v>
      </c>
      <c r="S151">
        <v>263.08180211673653</v>
      </c>
      <c r="T151">
        <v>270.36220531861102</v>
      </c>
      <c r="U151">
        <v>272.76416018429092</v>
      </c>
      <c r="V151">
        <v>270.10655996686654</v>
      </c>
      <c r="W151">
        <v>268.68559018897685</v>
      </c>
      <c r="X151">
        <v>268.83591520450994</v>
      </c>
      <c r="Y151">
        <v>264.41067102839224</v>
      </c>
      <c r="Z151">
        <v>258.08390285456824</v>
      </c>
      <c r="AA151">
        <v>253.0958333071184</v>
      </c>
      <c r="AB151">
        <v>240.39844188279108</v>
      </c>
      <c r="AC151">
        <v>215.36609207090228</v>
      </c>
      <c r="AD151">
        <v>206.0865073023601</v>
      </c>
      <c r="AE151">
        <v>198.99323130278768</v>
      </c>
      <c r="AF151">
        <v>192.77576588056741</v>
      </c>
      <c r="AG151">
        <v>183.8956144250962</v>
      </c>
      <c r="AH151">
        <v>177.84433382204583</v>
      </c>
      <c r="AI151">
        <v>-0.67355215549468994</v>
      </c>
      <c r="AJ151">
        <v>-0.42851099371910095</v>
      </c>
      <c r="AK151">
        <v>-1.0055758953094482</v>
      </c>
      <c r="AL151">
        <v>-1.5138322114944458</v>
      </c>
      <c r="AM151">
        <v>-2.3212888240814209</v>
      </c>
      <c r="AN151">
        <v>-2.1901853084564209</v>
      </c>
      <c r="AO151">
        <v>-2.3290879726409912</v>
      </c>
      <c r="AP151">
        <v>-2.9406197071075439</v>
      </c>
      <c r="AQ151">
        <v>-3.5136787891387939</v>
      </c>
      <c r="AR151">
        <v>-3.7666213512420654</v>
      </c>
      <c r="AS151">
        <v>-2.7911372184753418</v>
      </c>
      <c r="AT151">
        <v>-2.6056649684906006</v>
      </c>
      <c r="AU151">
        <v>-1.6605932712554932</v>
      </c>
      <c r="AV151">
        <v>-6.1318140476942062E-2</v>
      </c>
      <c r="AW151">
        <v>0.88759499788284302</v>
      </c>
      <c r="AX151">
        <v>1.7969365119934082</v>
      </c>
      <c r="AY151">
        <v>2.7687559127807617</v>
      </c>
      <c r="AZ151">
        <v>-0.95161229372024536</v>
      </c>
      <c r="BA151">
        <v>-1.7953438758850098</v>
      </c>
      <c r="BB151">
        <v>-3.0425119400024414</v>
      </c>
      <c r="BC151">
        <v>-2.8611810207366943</v>
      </c>
      <c r="BD151">
        <v>-2.721766471862793</v>
      </c>
      <c r="BE151">
        <v>-2.1014411449432373</v>
      </c>
      <c r="BF151">
        <v>-2.0788767337799072</v>
      </c>
      <c r="BG151">
        <v>0.15035441517829895</v>
      </c>
      <c r="BH151">
        <v>0.28701537847518921</v>
      </c>
      <c r="BI151">
        <v>-0.26103848218917847</v>
      </c>
      <c r="BJ151">
        <v>-0.7143862247467041</v>
      </c>
      <c r="BK151">
        <v>-1.2277535200119019</v>
      </c>
      <c r="BL151">
        <v>-1.2329590320587158</v>
      </c>
      <c r="BM151">
        <v>-1.3895262479782104</v>
      </c>
      <c r="BN151">
        <v>-1.9904841184616089</v>
      </c>
      <c r="BO151">
        <v>-2.4215974807739258</v>
      </c>
      <c r="BP151">
        <v>-2.6847641468048096</v>
      </c>
      <c r="BQ151">
        <v>-1.6516131162643433</v>
      </c>
      <c r="BR151">
        <v>-1.5065809488296509</v>
      </c>
      <c r="BS151">
        <v>-0.53885483741760254</v>
      </c>
      <c r="BT151">
        <v>1.6450726985931396</v>
      </c>
      <c r="BU151">
        <v>2.4084899425506592</v>
      </c>
      <c r="BV151">
        <v>3.2703361511230469</v>
      </c>
      <c r="BW151">
        <v>4.2274894714355469</v>
      </c>
      <c r="BX151">
        <v>0.94292283058166504</v>
      </c>
      <c r="BY151">
        <v>-0.30498549342155457</v>
      </c>
      <c r="BZ151">
        <v>-1.6084417104721069</v>
      </c>
      <c r="CA151">
        <v>-1.5172600746154785</v>
      </c>
      <c r="CB151">
        <v>-1.4584294557571411</v>
      </c>
      <c r="CC151">
        <v>-0.86252439022064209</v>
      </c>
      <c r="CD151">
        <v>-0.86855810880661011</v>
      </c>
      <c r="CE151">
        <v>0.72098958492279053</v>
      </c>
      <c r="CF151">
        <v>0.78258675336837769</v>
      </c>
      <c r="CG151">
        <v>0.25462585687637329</v>
      </c>
      <c r="CH151">
        <v>-0.16069237887859344</v>
      </c>
      <c r="CI151">
        <v>-0.47037416696548462</v>
      </c>
      <c r="CJ151">
        <v>-0.56998693943023682</v>
      </c>
      <c r="CK151">
        <v>-0.73878854513168335</v>
      </c>
      <c r="CL151">
        <v>-1.3324230909347534</v>
      </c>
      <c r="CM151">
        <v>-1.6652252674102783</v>
      </c>
      <c r="CN151">
        <v>-1.9354730844497681</v>
      </c>
      <c r="CO151">
        <v>-0.86238211393356323</v>
      </c>
      <c r="CP151">
        <v>-0.74535882472991943</v>
      </c>
      <c r="CQ151">
        <v>0.23805777728557587</v>
      </c>
      <c r="CR151">
        <v>2.8269138336181641</v>
      </c>
      <c r="CS151">
        <v>3.4618573188781738</v>
      </c>
      <c r="CT151">
        <v>4.2908082008361816</v>
      </c>
      <c r="CU151">
        <v>5.2378039360046387</v>
      </c>
      <c r="CV151">
        <v>2.2550721168518066</v>
      </c>
      <c r="CW151">
        <v>0.72723215818405151</v>
      </c>
      <c r="CX151">
        <v>-0.61520904302597046</v>
      </c>
      <c r="CY151">
        <v>-0.586464524269104</v>
      </c>
      <c r="CZ151">
        <v>-0.58344608545303345</v>
      </c>
      <c r="DA151">
        <v>-4.4543365947902203E-3</v>
      </c>
      <c r="DB151">
        <v>-3.0295198783278465E-2</v>
      </c>
      <c r="DC151">
        <v>1.2916247844696045</v>
      </c>
      <c r="DD151">
        <v>1.2781581878662109</v>
      </c>
      <c r="DE151">
        <v>0.77029019594192505</v>
      </c>
      <c r="DF151">
        <v>0.3930014967918396</v>
      </c>
      <c r="DG151">
        <v>0.28700515627861023</v>
      </c>
      <c r="DH151">
        <v>9.29851233959198E-2</v>
      </c>
      <c r="DI151">
        <v>-8.805084228515625E-2</v>
      </c>
      <c r="DJ151">
        <v>-0.67436212301254272</v>
      </c>
      <c r="DK151">
        <v>-0.90885317325592041</v>
      </c>
      <c r="DL151">
        <v>-1.1861820220947266</v>
      </c>
      <c r="DM151">
        <v>-7.3151171207427979E-2</v>
      </c>
      <c r="DN151">
        <v>1.5863286331295967E-2</v>
      </c>
      <c r="DO151">
        <v>1.0149704217910767</v>
      </c>
      <c r="DP151">
        <v>4.0087547302246094</v>
      </c>
      <c r="DQ151">
        <v>4.5152244567871094</v>
      </c>
      <c r="DR151">
        <v>5.3112807273864746</v>
      </c>
      <c r="DS151">
        <v>6.2481184005737305</v>
      </c>
      <c r="DT151">
        <v>3.5672214031219482</v>
      </c>
      <c r="DU151">
        <v>1.75944983959198</v>
      </c>
      <c r="DV151">
        <v>0.37802359461784363</v>
      </c>
      <c r="DW151">
        <v>0.34433096647262573</v>
      </c>
      <c r="DX151">
        <v>0.29153728485107422</v>
      </c>
      <c r="DY151">
        <v>0.85361570119857788</v>
      </c>
      <c r="DZ151">
        <v>0.80796772241592407</v>
      </c>
      <c r="EA151">
        <v>2.1155314445495605</v>
      </c>
      <c r="EB151">
        <v>1.9936845302581787</v>
      </c>
      <c r="EC151">
        <v>1.5148276090621948</v>
      </c>
      <c r="ED151">
        <v>1.1924474239349365</v>
      </c>
      <c r="EE151">
        <v>1.3805406093597412</v>
      </c>
      <c r="EF151">
        <v>1.0502114295959473</v>
      </c>
      <c r="EG151">
        <v>0.85151100158691406</v>
      </c>
      <c r="EH151">
        <v>0.27577346563339233</v>
      </c>
      <c r="EI151">
        <v>0.18322810530662537</v>
      </c>
      <c r="EJ151">
        <v>-0.10432485491037369</v>
      </c>
      <c r="EK151">
        <v>1.0663729906082153</v>
      </c>
      <c r="EL151">
        <v>1.1149471998214722</v>
      </c>
      <c r="EM151">
        <v>2.1367087364196777</v>
      </c>
      <c r="EN151">
        <v>5.7151455879211426</v>
      </c>
      <c r="EO151">
        <v>6.0361194610595703</v>
      </c>
      <c r="EP151">
        <v>6.7846803665161133</v>
      </c>
      <c r="EQ151">
        <v>7.7068514823913574</v>
      </c>
      <c r="ER151">
        <v>5.461756706237793</v>
      </c>
      <c r="ES151">
        <v>3.2498080730438232</v>
      </c>
      <c r="ET151">
        <v>1.8120938539505005</v>
      </c>
      <c r="EU151">
        <v>1.6882518529891968</v>
      </c>
      <c r="EV151">
        <v>1.5548743009567261</v>
      </c>
      <c r="EW151">
        <v>2.0925326347351074</v>
      </c>
      <c r="EX151">
        <v>2.0182862281799316</v>
      </c>
      <c r="EY151">
        <v>71.58819580078125</v>
      </c>
      <c r="EZ151">
        <v>70.7838134765625</v>
      </c>
      <c r="FA151">
        <v>70.147567749023438</v>
      </c>
      <c r="FB151">
        <v>69.702278137207031</v>
      </c>
      <c r="FC151">
        <v>69.528785705566406</v>
      </c>
      <c r="FD151">
        <v>69.336807250976562</v>
      </c>
      <c r="FE151">
        <v>69.861244201660156</v>
      </c>
      <c r="FF151">
        <v>73.033271789550781</v>
      </c>
      <c r="FG151">
        <v>76.13922119140625</v>
      </c>
      <c r="FH151">
        <v>78.835029602050781</v>
      </c>
      <c r="FI151">
        <v>81.114021301269531</v>
      </c>
      <c r="FJ151">
        <v>82.266754150390625</v>
      </c>
      <c r="FK151">
        <v>84.174156188964844</v>
      </c>
      <c r="FL151">
        <v>85.664772033691406</v>
      </c>
      <c r="FM151">
        <v>85.193122863769531</v>
      </c>
      <c r="FN151">
        <v>84.93365478515625</v>
      </c>
      <c r="FO151">
        <v>84.6842041015625</v>
      </c>
      <c r="FP151">
        <v>83.315223693847656</v>
      </c>
      <c r="FQ151">
        <v>81.601753234863281</v>
      </c>
      <c r="FR151">
        <v>79.011833190917969</v>
      </c>
      <c r="FS151">
        <v>75.555618286132812</v>
      </c>
      <c r="FT151">
        <v>73.614982604980469</v>
      </c>
      <c r="FU151">
        <v>72.290657043457031</v>
      </c>
      <c r="FV151">
        <v>71.443588256835938</v>
      </c>
      <c r="FW151">
        <v>1</v>
      </c>
      <c r="FX151" s="60"/>
    </row>
    <row r="152" spans="1:180" x14ac:dyDescent="0.2">
      <c r="A152" t="s">
        <v>233</v>
      </c>
      <c r="B152" t="s">
        <v>217</v>
      </c>
      <c r="C152" t="s">
        <v>219</v>
      </c>
      <c r="D152" t="s">
        <v>43</v>
      </c>
      <c r="E152">
        <v>2016</v>
      </c>
      <c r="F152" t="s">
        <v>222</v>
      </c>
      <c r="G152" t="s">
        <v>234</v>
      </c>
      <c r="H152">
        <v>430.49</v>
      </c>
      <c r="K152">
        <v>175.04336176022596</v>
      </c>
      <c r="L152">
        <v>172.19725515357231</v>
      </c>
      <c r="M152">
        <v>170.62842479309293</v>
      </c>
      <c r="N152">
        <v>173.13160921994731</v>
      </c>
      <c r="O152">
        <v>181.40710994157106</v>
      </c>
      <c r="P152">
        <v>199.59999325174189</v>
      </c>
      <c r="Q152">
        <v>222.71830874975967</v>
      </c>
      <c r="R152">
        <v>240.85740066068814</v>
      </c>
      <c r="S152">
        <v>260.79310720829244</v>
      </c>
      <c r="T152">
        <v>272.03220450863802</v>
      </c>
      <c r="U152">
        <v>275.67892266128632</v>
      </c>
      <c r="V152">
        <v>275.01225694718124</v>
      </c>
      <c r="W152">
        <v>272.43664853209071</v>
      </c>
      <c r="X152">
        <v>273.20128545652841</v>
      </c>
      <c r="Y152">
        <v>271.17617809171981</v>
      </c>
      <c r="Z152">
        <v>262.01448791295638</v>
      </c>
      <c r="AA152">
        <v>255.25055486551022</v>
      </c>
      <c r="AB152">
        <v>241.08302509459708</v>
      </c>
      <c r="AC152">
        <v>214.28354815042289</v>
      </c>
      <c r="AD152">
        <v>204.07645294093666</v>
      </c>
      <c r="AE152">
        <v>198.09737666753543</v>
      </c>
      <c r="AF152">
        <v>192.29009934767902</v>
      </c>
      <c r="AG152">
        <v>183.4941484097568</v>
      </c>
      <c r="AH152">
        <v>177.18164306902059</v>
      </c>
      <c r="AI152">
        <v>-0.60607999563217163</v>
      </c>
      <c r="AJ152">
        <v>-0.37405949831008911</v>
      </c>
      <c r="AK152">
        <v>-0.96453380584716797</v>
      </c>
      <c r="AL152">
        <v>-1.52370285987854</v>
      </c>
      <c r="AM152">
        <v>-2.2858026027679443</v>
      </c>
      <c r="AN152">
        <v>-2.1581649780273438</v>
      </c>
      <c r="AO152">
        <v>-2.4181716442108154</v>
      </c>
      <c r="AP152">
        <v>-2.9455125331878662</v>
      </c>
      <c r="AQ152">
        <v>-3.5797140598297119</v>
      </c>
      <c r="AR152">
        <v>-3.9160909652709961</v>
      </c>
      <c r="AS152">
        <v>-2.8112287521362305</v>
      </c>
      <c r="AT152">
        <v>-2.6500465869903564</v>
      </c>
      <c r="AU152">
        <v>-1.6771920919418335</v>
      </c>
      <c r="AV152">
        <v>-6.5516762435436249E-2</v>
      </c>
      <c r="AW152">
        <v>0.87715274095535278</v>
      </c>
      <c r="AX152">
        <v>1.8056261539459229</v>
      </c>
      <c r="AY152">
        <v>2.7664217948913574</v>
      </c>
      <c r="AZ152">
        <v>-0.92212152481079102</v>
      </c>
      <c r="BA152">
        <v>-1.7477543354034424</v>
      </c>
      <c r="BB152">
        <v>-2.8119432926177979</v>
      </c>
      <c r="BC152">
        <v>-2.848240852355957</v>
      </c>
      <c r="BD152">
        <v>-2.8456180095672607</v>
      </c>
      <c r="BE152">
        <v>-2.1761136054992676</v>
      </c>
      <c r="BF152">
        <v>-2.1179459095001221</v>
      </c>
      <c r="BG152">
        <v>0.24005357921123505</v>
      </c>
      <c r="BH152">
        <v>0.37352448701858521</v>
      </c>
      <c r="BI152">
        <v>-0.18463321030139923</v>
      </c>
      <c r="BJ152">
        <v>-0.70319509506225586</v>
      </c>
      <c r="BK152">
        <v>-1.1886050701141357</v>
      </c>
      <c r="BL152">
        <v>-1.20540452003479</v>
      </c>
      <c r="BM152">
        <v>-1.4730308055877686</v>
      </c>
      <c r="BN152">
        <v>-1.9908863306045532</v>
      </c>
      <c r="BO152">
        <v>-2.4504127502441406</v>
      </c>
      <c r="BP152">
        <v>-2.7669146060943604</v>
      </c>
      <c r="BQ152">
        <v>-1.6525717973709106</v>
      </c>
      <c r="BR152">
        <v>-1.5278545618057251</v>
      </c>
      <c r="BS152">
        <v>-0.54581576585769653</v>
      </c>
      <c r="BT152">
        <v>1.6328288316726685</v>
      </c>
      <c r="BU152">
        <v>2.3990130424499512</v>
      </c>
      <c r="BV152">
        <v>3.297900915145874</v>
      </c>
      <c r="BW152">
        <v>4.2498817443847656</v>
      </c>
      <c r="BX152">
        <v>0.98814278841018677</v>
      </c>
      <c r="BY152">
        <v>-0.24289162456989288</v>
      </c>
      <c r="BZ152">
        <v>-1.4053828716278076</v>
      </c>
      <c r="CA152">
        <v>-1.4726766347885132</v>
      </c>
      <c r="CB152">
        <v>-1.5360338687896729</v>
      </c>
      <c r="CC152">
        <v>-0.89714258909225464</v>
      </c>
      <c r="CD152">
        <v>-0.87266808748245239</v>
      </c>
      <c r="CE152">
        <v>0.82608312368392944</v>
      </c>
      <c r="CF152">
        <v>0.89129889011383057</v>
      </c>
      <c r="CG152">
        <v>0.35552355647087097</v>
      </c>
      <c r="CH152">
        <v>-0.13491393625736237</v>
      </c>
      <c r="CI152">
        <v>-0.42868945002555847</v>
      </c>
      <c r="CJ152">
        <v>-0.54552543163299561</v>
      </c>
      <c r="CK152">
        <v>-0.81842917203903198</v>
      </c>
      <c r="CL152">
        <v>-1.3297151327133179</v>
      </c>
      <c r="CM152">
        <v>-1.6682620048522949</v>
      </c>
      <c r="CN152">
        <v>-1.9709986448287964</v>
      </c>
      <c r="CO152">
        <v>-0.85008955001831055</v>
      </c>
      <c r="CP152">
        <v>-0.75062775611877441</v>
      </c>
      <c r="CQ152">
        <v>0.23777204751968384</v>
      </c>
      <c r="CR152">
        <v>2.8090977668762207</v>
      </c>
      <c r="CS152">
        <v>3.4530489444732666</v>
      </c>
      <c r="CT152">
        <v>4.3314461708068848</v>
      </c>
      <c r="CU152">
        <v>5.2773213386535645</v>
      </c>
      <c r="CV152">
        <v>2.3111860752105713</v>
      </c>
      <c r="CW152">
        <v>0.79937165975570679</v>
      </c>
      <c r="CX152">
        <v>-0.4312034547328949</v>
      </c>
      <c r="CY152">
        <v>-0.51996517181396484</v>
      </c>
      <c r="CZ152">
        <v>-0.62901985645294189</v>
      </c>
      <c r="DA152">
        <v>-1.1331151239573956E-2</v>
      </c>
      <c r="DB152">
        <v>-1.0192468762397766E-2</v>
      </c>
      <c r="DC152">
        <v>1.4121127128601074</v>
      </c>
      <c r="DD152">
        <v>1.4090733528137207</v>
      </c>
      <c r="DE152">
        <v>0.89568030834197998</v>
      </c>
      <c r="DF152">
        <v>0.43336725234985352</v>
      </c>
      <c r="DG152">
        <v>0.33122622966766357</v>
      </c>
      <c r="DH152">
        <v>0.11435365676879883</v>
      </c>
      <c r="DI152">
        <v>-0.16382753849029541</v>
      </c>
      <c r="DJ152">
        <v>-0.66854399442672729</v>
      </c>
      <c r="DK152">
        <v>-0.88611119985580444</v>
      </c>
      <c r="DL152">
        <v>-1.1750826835632324</v>
      </c>
      <c r="DM152">
        <v>-4.7607246786355972E-2</v>
      </c>
      <c r="DN152">
        <v>2.6598973199725151E-2</v>
      </c>
      <c r="DO152">
        <v>1.0213598012924194</v>
      </c>
      <c r="DP152">
        <v>3.9853668212890625</v>
      </c>
      <c r="DQ152">
        <v>4.507084846496582</v>
      </c>
      <c r="DR152">
        <v>5.3649911880493164</v>
      </c>
      <c r="DS152">
        <v>6.3047614097595215</v>
      </c>
      <c r="DT152">
        <v>3.6342291831970215</v>
      </c>
      <c r="DU152">
        <v>1.84163498878479</v>
      </c>
      <c r="DV152">
        <v>0.5429760217666626</v>
      </c>
      <c r="DW152">
        <v>0.43274638056755066</v>
      </c>
      <c r="DX152">
        <v>0.27799409627914429</v>
      </c>
      <c r="DY152">
        <v>0.87448030710220337</v>
      </c>
      <c r="DZ152">
        <v>0.85228312015533447</v>
      </c>
      <c r="EA152">
        <v>2.2582461833953857</v>
      </c>
      <c r="EB152">
        <v>2.1566572189331055</v>
      </c>
      <c r="EC152">
        <v>1.6755808591842651</v>
      </c>
      <c r="ED152">
        <v>1.2538750171661377</v>
      </c>
      <c r="EE152">
        <v>1.4284237623214722</v>
      </c>
      <c r="EF152">
        <v>1.0671142339706421</v>
      </c>
      <c r="EG152">
        <v>0.78131324052810669</v>
      </c>
      <c r="EH152">
        <v>0.28608217835426331</v>
      </c>
      <c r="EI152">
        <v>0.24319027364253998</v>
      </c>
      <c r="EJ152">
        <v>-2.5906333699822426E-2</v>
      </c>
      <c r="EK152">
        <v>1.1110497713088989</v>
      </c>
      <c r="EL152">
        <v>1.1487909555435181</v>
      </c>
      <c r="EM152">
        <v>2.1527361869812012</v>
      </c>
      <c r="EN152">
        <v>5.6837124824523926</v>
      </c>
      <c r="EO152">
        <v>6.0289454460144043</v>
      </c>
      <c r="EP152">
        <v>6.8572659492492676</v>
      </c>
      <c r="EQ152">
        <v>7.7882213592529297</v>
      </c>
      <c r="ER152">
        <v>5.5444936752319336</v>
      </c>
      <c r="ES152">
        <v>3.3464977741241455</v>
      </c>
      <c r="ET152">
        <v>1.9495364427566528</v>
      </c>
      <c r="EU152">
        <v>1.8083105087280273</v>
      </c>
      <c r="EV152">
        <v>1.5875781774520874</v>
      </c>
      <c r="EW152">
        <v>2.1534512042999268</v>
      </c>
      <c r="EX152">
        <v>2.0975608825683594</v>
      </c>
      <c r="EY152">
        <v>73.583305358886719</v>
      </c>
      <c r="EZ152">
        <v>72.544586181640625</v>
      </c>
      <c r="FA152">
        <v>71.9033203125</v>
      </c>
      <c r="FB152">
        <v>71.437965393066406</v>
      </c>
      <c r="FC152">
        <v>70.855369567871094</v>
      </c>
      <c r="FD152">
        <v>70.452690124511719</v>
      </c>
      <c r="FE152">
        <v>70.556838989257812</v>
      </c>
      <c r="FF152">
        <v>72.316085815429687</v>
      </c>
      <c r="FG152">
        <v>76.046043395996094</v>
      </c>
      <c r="FH152">
        <v>80.20843505859375</v>
      </c>
      <c r="FI152">
        <v>83.401374816894531</v>
      </c>
      <c r="FJ152">
        <v>85.697303771972656</v>
      </c>
      <c r="FK152">
        <v>87.154304504394531</v>
      </c>
      <c r="FL152">
        <v>88.899375915527344</v>
      </c>
      <c r="FM152">
        <v>89.885215759277344</v>
      </c>
      <c r="FN152">
        <v>88.602798461914063</v>
      </c>
      <c r="FO152">
        <v>87.268867492675781</v>
      </c>
      <c r="FP152">
        <v>85.230392456054687</v>
      </c>
      <c r="FQ152">
        <v>82.120330810546875</v>
      </c>
      <c r="FR152">
        <v>78.545372009277344</v>
      </c>
      <c r="FS152">
        <v>76.495635986328125</v>
      </c>
      <c r="FT152">
        <v>75.07513427734375</v>
      </c>
      <c r="FU152">
        <v>74.121223449707031</v>
      </c>
      <c r="FV152">
        <v>73.043197631835938</v>
      </c>
      <c r="FW152">
        <v>1</v>
      </c>
      <c r="FX152" s="60"/>
    </row>
    <row r="153" spans="1:180" x14ac:dyDescent="0.2">
      <c r="A153" t="s">
        <v>233</v>
      </c>
      <c r="B153" t="s">
        <v>217</v>
      </c>
      <c r="C153" t="s">
        <v>219</v>
      </c>
      <c r="D153" t="s">
        <v>44</v>
      </c>
      <c r="E153">
        <v>2016</v>
      </c>
      <c r="F153" t="s">
        <v>222</v>
      </c>
      <c r="G153" t="s">
        <v>234</v>
      </c>
      <c r="H153">
        <v>430.49</v>
      </c>
      <c r="K153">
        <v>178.92929842370702</v>
      </c>
      <c r="L153">
        <v>176.74289536702364</v>
      </c>
      <c r="M153">
        <v>176.15097089079646</v>
      </c>
      <c r="N153">
        <v>179.04562365246866</v>
      </c>
      <c r="O153">
        <v>188.74336037171793</v>
      </c>
      <c r="P153">
        <v>208.20763281188772</v>
      </c>
      <c r="Q153">
        <v>233.27081363114164</v>
      </c>
      <c r="R153">
        <v>251.09526975334182</v>
      </c>
      <c r="S153">
        <v>271.27305044687898</v>
      </c>
      <c r="T153">
        <v>276.55408746109043</v>
      </c>
      <c r="U153">
        <v>276.15686843219004</v>
      </c>
      <c r="V153">
        <v>272.80344535075187</v>
      </c>
      <c r="W153">
        <v>269.00727644955168</v>
      </c>
      <c r="X153">
        <v>268.93338374246486</v>
      </c>
      <c r="Y153">
        <v>264.70216177674286</v>
      </c>
      <c r="Z153">
        <v>258.02677217002963</v>
      </c>
      <c r="AA153">
        <v>250.34641153665342</v>
      </c>
      <c r="AB153">
        <v>238.25420808916041</v>
      </c>
      <c r="AC153">
        <v>213.39518294378675</v>
      </c>
      <c r="AD153">
        <v>203.88096024098249</v>
      </c>
      <c r="AE153">
        <v>197.72968911946052</v>
      </c>
      <c r="AF153">
        <v>191.94538049042433</v>
      </c>
      <c r="AG153">
        <v>182.87269496445387</v>
      </c>
      <c r="AH153">
        <v>177.13502893608091</v>
      </c>
      <c r="AI153">
        <v>-0.45983603596687317</v>
      </c>
      <c r="AJ153">
        <v>-0.23954702913761139</v>
      </c>
      <c r="AK153">
        <v>-0.94865846633911133</v>
      </c>
      <c r="AL153">
        <v>-1.6041090488433838</v>
      </c>
      <c r="AM153">
        <v>-2.3647801876068115</v>
      </c>
      <c r="AN153">
        <v>-2.1503725051879883</v>
      </c>
      <c r="AO153">
        <v>-2.5243551731109619</v>
      </c>
      <c r="AP153">
        <v>-3.1852245330810547</v>
      </c>
      <c r="AQ153">
        <v>-3.701998233795166</v>
      </c>
      <c r="AR153">
        <v>-3.934744119644165</v>
      </c>
      <c r="AS153">
        <v>-2.9976794719696045</v>
      </c>
      <c r="AT153">
        <v>-2.7961394786834717</v>
      </c>
      <c r="AU153">
        <v>-1.8356908559799194</v>
      </c>
      <c r="AV153">
        <v>-0.2874920666217804</v>
      </c>
      <c r="AW153">
        <v>0.63507682085037231</v>
      </c>
      <c r="AX153">
        <v>1.6213725805282593</v>
      </c>
      <c r="AY153">
        <v>2.6167671680450439</v>
      </c>
      <c r="AZ153">
        <v>-0.71647006273269653</v>
      </c>
      <c r="BA153">
        <v>-1.7252105474472046</v>
      </c>
      <c r="BB153">
        <v>-2.7159879207611084</v>
      </c>
      <c r="BC153">
        <v>-2.7445099353790283</v>
      </c>
      <c r="BD153">
        <v>-2.7458279132843018</v>
      </c>
      <c r="BE153">
        <v>-1.9684784412384033</v>
      </c>
      <c r="BF153">
        <v>-1.9743374586105347</v>
      </c>
      <c r="BG153">
        <v>0.45272517204284668</v>
      </c>
      <c r="BH153">
        <v>0.58156996965408325</v>
      </c>
      <c r="BI153">
        <v>-6.1569895595312119E-2</v>
      </c>
      <c r="BJ153">
        <v>-0.67989945411682129</v>
      </c>
      <c r="BK153">
        <v>-1.172144889831543</v>
      </c>
      <c r="BL153">
        <v>-1.1421730518341064</v>
      </c>
      <c r="BM153">
        <v>-1.5310792922973633</v>
      </c>
      <c r="BN153">
        <v>-2.1899750232696533</v>
      </c>
      <c r="BO153">
        <v>-2.6211903095245361</v>
      </c>
      <c r="BP153">
        <v>-2.856853723526001</v>
      </c>
      <c r="BQ153">
        <v>-1.8119266033172607</v>
      </c>
      <c r="BR153">
        <v>-1.6542476415634155</v>
      </c>
      <c r="BS153">
        <v>-0.68089938163757324</v>
      </c>
      <c r="BT153">
        <v>1.4603238105773926</v>
      </c>
      <c r="BU153">
        <v>2.2062344551086426</v>
      </c>
      <c r="BV153">
        <v>3.1502346992492676</v>
      </c>
      <c r="BW153">
        <v>4.1283273696899414</v>
      </c>
      <c r="BX153">
        <v>1.1659274101257324</v>
      </c>
      <c r="BY153">
        <v>-0.20525586605072021</v>
      </c>
      <c r="BZ153">
        <v>-1.2896633148193359</v>
      </c>
      <c r="CA153">
        <v>-1.3383157253265381</v>
      </c>
      <c r="CB153">
        <v>-1.4039784669876099</v>
      </c>
      <c r="CC153">
        <v>-0.68264472484588623</v>
      </c>
      <c r="CD153">
        <v>-0.71630311012268066</v>
      </c>
      <c r="CE153">
        <v>1.0847623348236084</v>
      </c>
      <c r="CF153">
        <v>1.1502730846405029</v>
      </c>
      <c r="CG153">
        <v>0.55282491445541382</v>
      </c>
      <c r="CH153">
        <v>-3.9794661104679108E-2</v>
      </c>
      <c r="CI153">
        <v>-0.34612938761711121</v>
      </c>
      <c r="CJ153">
        <v>-0.44389712810516357</v>
      </c>
      <c r="CK153">
        <v>-0.84313952922821045</v>
      </c>
      <c r="CL153">
        <v>-1.5006682872772217</v>
      </c>
      <c r="CM153">
        <v>-1.8726261854171753</v>
      </c>
      <c r="CN153">
        <v>-2.1103103160858154</v>
      </c>
      <c r="CO153">
        <v>-0.99067777395248413</v>
      </c>
      <c r="CP153">
        <v>-0.86337685585021973</v>
      </c>
      <c r="CQ153">
        <v>0.11890563368797302</v>
      </c>
      <c r="CR153">
        <v>2.6708557605743408</v>
      </c>
      <c r="CS153">
        <v>3.2944133281707764</v>
      </c>
      <c r="CT153">
        <v>4.2091202735900879</v>
      </c>
      <c r="CU153">
        <v>5.1752290725708008</v>
      </c>
      <c r="CV153">
        <v>2.4696700572967529</v>
      </c>
      <c r="CW153">
        <v>0.84746015071868896</v>
      </c>
      <c r="CX153">
        <v>-0.30179530382156372</v>
      </c>
      <c r="CY153">
        <v>-0.36438992619514465</v>
      </c>
      <c r="CZ153">
        <v>-0.474617600440979</v>
      </c>
      <c r="DA153">
        <v>0.20791980624198914</v>
      </c>
      <c r="DB153">
        <v>0.15500763058662415</v>
      </c>
      <c r="DC153">
        <v>1.7167993783950806</v>
      </c>
      <c r="DD153">
        <v>1.7189762592315674</v>
      </c>
      <c r="DE153">
        <v>1.1672197580337524</v>
      </c>
      <c r="DF153">
        <v>0.60031008720397949</v>
      </c>
      <c r="DG153">
        <v>0.47988614439964294</v>
      </c>
      <c r="DH153">
        <v>0.25437882542610168</v>
      </c>
      <c r="DI153">
        <v>-0.15519973635673523</v>
      </c>
      <c r="DJ153">
        <v>-0.81136149168014526</v>
      </c>
      <c r="DK153">
        <v>-1.1240619421005249</v>
      </c>
      <c r="DL153">
        <v>-1.3637667894363403</v>
      </c>
      <c r="DM153">
        <v>-0.16942892968654633</v>
      </c>
      <c r="DN153">
        <v>-7.2506114840507507E-2</v>
      </c>
      <c r="DO153">
        <v>0.91871064901351929</v>
      </c>
      <c r="DP153">
        <v>3.8813877105712891</v>
      </c>
      <c r="DQ153">
        <v>4.3825922012329102</v>
      </c>
      <c r="DR153">
        <v>5.26800537109375</v>
      </c>
      <c r="DS153">
        <v>6.2221307754516602</v>
      </c>
      <c r="DT153">
        <v>3.7734129428863525</v>
      </c>
      <c r="DU153">
        <v>1.9001761674880981</v>
      </c>
      <c r="DV153">
        <v>0.6860727071762085</v>
      </c>
      <c r="DW153">
        <v>0.60953587293624878</v>
      </c>
      <c r="DX153">
        <v>0.45474323630332947</v>
      </c>
      <c r="DY153">
        <v>1.0984842777252197</v>
      </c>
      <c r="DZ153">
        <v>1.0263184309005737</v>
      </c>
      <c r="EA153">
        <v>2.6293606758117676</v>
      </c>
      <c r="EB153">
        <v>2.5400931835174561</v>
      </c>
      <c r="EC153">
        <v>2.0543081760406494</v>
      </c>
      <c r="ED153">
        <v>1.5245198011398315</v>
      </c>
      <c r="EE153">
        <v>1.6725213527679443</v>
      </c>
      <c r="EF153">
        <v>1.2625783681869507</v>
      </c>
      <c r="EG153">
        <v>0.83807605504989624</v>
      </c>
      <c r="EH153">
        <v>0.1838880330324173</v>
      </c>
      <c r="EI153">
        <v>-4.3254073709249496E-2</v>
      </c>
      <c r="EJ153">
        <v>-0.28587660193443298</v>
      </c>
      <c r="EK153">
        <v>1.0163239240646362</v>
      </c>
      <c r="EL153">
        <v>1.0693856477737427</v>
      </c>
      <c r="EM153">
        <v>2.0735020637512207</v>
      </c>
      <c r="EN153">
        <v>5.6292037963867188</v>
      </c>
      <c r="EO153">
        <v>5.9537501335144043</v>
      </c>
      <c r="EP153">
        <v>6.796867847442627</v>
      </c>
      <c r="EQ153">
        <v>7.7336907386779785</v>
      </c>
      <c r="ER153">
        <v>5.6558103561401367</v>
      </c>
      <c r="ES153">
        <v>3.420130729675293</v>
      </c>
      <c r="ET153">
        <v>2.1123971939086914</v>
      </c>
      <c r="EU153">
        <v>2.0157299041748047</v>
      </c>
      <c r="EV153">
        <v>1.7965927124023437</v>
      </c>
      <c r="EW153">
        <v>2.3843181133270264</v>
      </c>
      <c r="EX153">
        <v>2.2843527793884277</v>
      </c>
      <c r="EY153">
        <v>75.013900756835938</v>
      </c>
      <c r="EZ153">
        <v>74.156280517578125</v>
      </c>
      <c r="FA153">
        <v>74.04107666015625</v>
      </c>
      <c r="FB153">
        <v>73.780441284179688</v>
      </c>
      <c r="FC153">
        <v>73.664505004882813</v>
      </c>
      <c r="FD153">
        <v>74.022605895996094</v>
      </c>
      <c r="FE153">
        <v>74.515655517578125</v>
      </c>
      <c r="FF153">
        <v>75.620933532714844</v>
      </c>
      <c r="FG153">
        <v>79.064247131347656</v>
      </c>
      <c r="FH153">
        <v>80.750289916992188</v>
      </c>
      <c r="FI153">
        <v>82.176788330078125</v>
      </c>
      <c r="FJ153">
        <v>83.147079467773438</v>
      </c>
      <c r="FK153">
        <v>83.761749267578125</v>
      </c>
      <c r="FL153">
        <v>84.790679931640625</v>
      </c>
      <c r="FM153">
        <v>84.648796081542969</v>
      </c>
      <c r="FN153">
        <v>84.53509521484375</v>
      </c>
      <c r="FO153">
        <v>82.754142761230469</v>
      </c>
      <c r="FP153">
        <v>81.40234375</v>
      </c>
      <c r="FQ153">
        <v>78.653152465820312</v>
      </c>
      <c r="FR153">
        <v>75.588653564453125</v>
      </c>
      <c r="FS153">
        <v>73.4317626953125</v>
      </c>
      <c r="FT153">
        <v>71.802261352539062</v>
      </c>
      <c r="FU153">
        <v>70.396255493164062</v>
      </c>
      <c r="FV153">
        <v>69.849365234375</v>
      </c>
      <c r="FW153">
        <v>1</v>
      </c>
      <c r="FX153" s="60"/>
    </row>
    <row r="154" spans="1:180" x14ac:dyDescent="0.2">
      <c r="A154" t="s">
        <v>233</v>
      </c>
      <c r="B154" t="s">
        <v>217</v>
      </c>
      <c r="C154" t="s">
        <v>219</v>
      </c>
      <c r="D154" t="s">
        <v>45</v>
      </c>
      <c r="E154">
        <v>2016</v>
      </c>
      <c r="F154" t="s">
        <v>222</v>
      </c>
      <c r="G154" t="s">
        <v>234</v>
      </c>
      <c r="H154">
        <v>430.49</v>
      </c>
      <c r="K154">
        <v>168.22255139544896</v>
      </c>
      <c r="L154">
        <v>165.15980019176723</v>
      </c>
      <c r="M154">
        <v>163.45673343640587</v>
      </c>
      <c r="N154">
        <v>165.71209994329664</v>
      </c>
      <c r="O154">
        <v>172.4790637138218</v>
      </c>
      <c r="P154">
        <v>190.7360992122774</v>
      </c>
      <c r="Q154">
        <v>211.28028493609887</v>
      </c>
      <c r="R154">
        <v>224.6675244101751</v>
      </c>
      <c r="S154">
        <v>242.91910484989165</v>
      </c>
      <c r="T154">
        <v>256.74874552926804</v>
      </c>
      <c r="U154">
        <v>265.63357274455319</v>
      </c>
      <c r="V154">
        <v>269.08381030009843</v>
      </c>
      <c r="W154">
        <v>267.59344581602943</v>
      </c>
      <c r="X154">
        <v>266.97580122038443</v>
      </c>
      <c r="Y154">
        <v>263.25461864465871</v>
      </c>
      <c r="Z154">
        <v>255.08299696483562</v>
      </c>
      <c r="AA154">
        <v>248.54823178080099</v>
      </c>
      <c r="AB154">
        <v>234.36448569941419</v>
      </c>
      <c r="AC154">
        <v>207.3090144691156</v>
      </c>
      <c r="AD154">
        <v>198.25758466240117</v>
      </c>
      <c r="AE154">
        <v>192.42287394804455</v>
      </c>
      <c r="AF154">
        <v>186.21387433496184</v>
      </c>
      <c r="AG154">
        <v>177.21683190615937</v>
      </c>
      <c r="AH154">
        <v>171.42931735744804</v>
      </c>
      <c r="AI154">
        <v>-0.68088805675506592</v>
      </c>
      <c r="AJ154">
        <v>-0.59233838319778442</v>
      </c>
      <c r="AK154">
        <v>-1.1813076734542847</v>
      </c>
      <c r="AL154">
        <v>-1.6214753389358521</v>
      </c>
      <c r="AM154">
        <v>-2.2508065700531006</v>
      </c>
      <c r="AN154">
        <v>-2.1605932712554932</v>
      </c>
      <c r="AO154">
        <v>-2.3317222595214844</v>
      </c>
      <c r="AP154">
        <v>-2.9931426048278809</v>
      </c>
      <c r="AQ154">
        <v>-3.5360853672027588</v>
      </c>
      <c r="AR154">
        <v>-4.3083672523498535</v>
      </c>
      <c r="AS154">
        <v>-3.0170876979827881</v>
      </c>
      <c r="AT154">
        <v>-2.8938093185424805</v>
      </c>
      <c r="AU154">
        <v>-1.7665727138519287</v>
      </c>
      <c r="AV154">
        <v>-0.15912838280200958</v>
      </c>
      <c r="AW154">
        <v>0.41577941179275513</v>
      </c>
      <c r="AX154">
        <v>1.2358020544052124</v>
      </c>
      <c r="AY154">
        <v>2.4706308841705322</v>
      </c>
      <c r="AZ154">
        <v>-1.1558669805526733</v>
      </c>
      <c r="BA154">
        <v>-1.8607369661331177</v>
      </c>
      <c r="BB154">
        <v>-2.9246673583984375</v>
      </c>
      <c r="BC154">
        <v>-3.0548520088195801</v>
      </c>
      <c r="BD154">
        <v>-3.0156986713409424</v>
      </c>
      <c r="BE154">
        <v>-2.3450882434844971</v>
      </c>
      <c r="BF154">
        <v>-2.3288576602935791</v>
      </c>
      <c r="BG154">
        <v>0.1987190842628479</v>
      </c>
      <c r="BH154">
        <v>0.24858437478542328</v>
      </c>
      <c r="BI154">
        <v>-0.31334364414215088</v>
      </c>
      <c r="BJ154">
        <v>-0.78595423698425293</v>
      </c>
      <c r="BK154">
        <v>-1.1449365615844727</v>
      </c>
      <c r="BL154">
        <v>-1.1995306015014648</v>
      </c>
      <c r="BM154">
        <v>-1.3838648796081543</v>
      </c>
      <c r="BN154">
        <v>-1.9926491975784302</v>
      </c>
      <c r="BO154">
        <v>-2.3497474193572998</v>
      </c>
      <c r="BP154">
        <v>-2.8158354759216309</v>
      </c>
      <c r="BQ154">
        <v>-1.704843282699585</v>
      </c>
      <c r="BR154">
        <v>-1.6067999601364136</v>
      </c>
      <c r="BS154">
        <v>-0.54574781656265259</v>
      </c>
      <c r="BT154">
        <v>1.600105881690979</v>
      </c>
      <c r="BU154">
        <v>2.0733711719512939</v>
      </c>
      <c r="BV154">
        <v>2.9339818954467773</v>
      </c>
      <c r="BW154">
        <v>4.0655746459960938</v>
      </c>
      <c r="BX154">
        <v>0.82473760843276978</v>
      </c>
      <c r="BY154">
        <v>-0.29676255583763123</v>
      </c>
      <c r="BZ154">
        <v>-1.4317436218261719</v>
      </c>
      <c r="CA154">
        <v>-1.5478756427764893</v>
      </c>
      <c r="CB154">
        <v>-1.5783699750900269</v>
      </c>
      <c r="CC154">
        <v>-0.93706262111663818</v>
      </c>
      <c r="CD154">
        <v>-0.93945348262786865</v>
      </c>
      <c r="CE154">
        <v>0.80793231725692749</v>
      </c>
      <c r="CF154">
        <v>0.83100491762161255</v>
      </c>
      <c r="CG154">
        <v>0.28780555725097656</v>
      </c>
      <c r="CH154">
        <v>-0.20727479457855225</v>
      </c>
      <c r="CI154">
        <v>-0.37901425361633301</v>
      </c>
      <c r="CJ154">
        <v>-0.5339016318321228</v>
      </c>
      <c r="CK154">
        <v>-0.72738182544708252</v>
      </c>
      <c r="CL154">
        <v>-1.2997105121612549</v>
      </c>
      <c r="CM154">
        <v>-1.5280933380126953</v>
      </c>
      <c r="CN154">
        <v>-1.7821123600006104</v>
      </c>
      <c r="CO154">
        <v>-0.79598671197891235</v>
      </c>
      <c r="CP154">
        <v>-0.71542102098464966</v>
      </c>
      <c r="CQ154">
        <v>0.29979178309440613</v>
      </c>
      <c r="CR154">
        <v>2.8185462951660156</v>
      </c>
      <c r="CS154">
        <v>3.22141432762146</v>
      </c>
      <c r="CT154">
        <v>4.1101360321044922</v>
      </c>
      <c r="CU154">
        <v>5.1702275276184082</v>
      </c>
      <c r="CV154">
        <v>2.1964983940124512</v>
      </c>
      <c r="CW154">
        <v>0.7864413857460022</v>
      </c>
      <c r="CX154">
        <v>-0.39774927496910095</v>
      </c>
      <c r="CY154">
        <v>-0.50414836406707764</v>
      </c>
      <c r="CZ154">
        <v>-0.58288049697875977</v>
      </c>
      <c r="DA154">
        <v>3.8131654262542725E-2</v>
      </c>
      <c r="DB154">
        <v>2.2843686863780022E-2</v>
      </c>
      <c r="DC154">
        <v>1.4171454906463623</v>
      </c>
      <c r="DD154">
        <v>1.4134254455566406</v>
      </c>
      <c r="DE154">
        <v>0.88895481824874878</v>
      </c>
      <c r="DF154">
        <v>0.37140461802482605</v>
      </c>
      <c r="DG154">
        <v>0.38690799474716187</v>
      </c>
      <c r="DH154">
        <v>0.13172736763954163</v>
      </c>
      <c r="DI154">
        <v>-7.0898719131946564E-2</v>
      </c>
      <c r="DJ154">
        <v>-0.60677176713943481</v>
      </c>
      <c r="DK154">
        <v>-0.70643925666809082</v>
      </c>
      <c r="DL154">
        <v>-0.74838930368423462</v>
      </c>
      <c r="DM154">
        <v>0.11286985874176025</v>
      </c>
      <c r="DN154">
        <v>0.17595784366130829</v>
      </c>
      <c r="DO154">
        <v>1.1453313827514648</v>
      </c>
      <c r="DP154">
        <v>4.0369863510131836</v>
      </c>
      <c r="DQ154">
        <v>4.3694572448730469</v>
      </c>
      <c r="DR154">
        <v>5.286290168762207</v>
      </c>
      <c r="DS154">
        <v>6.2748808860778809</v>
      </c>
      <c r="DT154">
        <v>3.5682590007781982</v>
      </c>
      <c r="DU154">
        <v>1.8696452379226685</v>
      </c>
      <c r="DV154">
        <v>0.63624507188796997</v>
      </c>
      <c r="DW154">
        <v>0.53957885503768921</v>
      </c>
      <c r="DX154">
        <v>0.4126090407371521</v>
      </c>
      <c r="DY154">
        <v>1.0133259296417236</v>
      </c>
      <c r="DZ154">
        <v>0.98514086008071899</v>
      </c>
      <c r="EA154">
        <v>2.2967526912689209</v>
      </c>
      <c r="EB154">
        <v>2.2543480396270752</v>
      </c>
      <c r="EC154">
        <v>1.7569187879562378</v>
      </c>
      <c r="ED154">
        <v>1.2069257497787476</v>
      </c>
      <c r="EE154">
        <v>1.4927780628204346</v>
      </c>
      <c r="EF154">
        <v>1.092789888381958</v>
      </c>
      <c r="EG154">
        <v>0.87695860862731934</v>
      </c>
      <c r="EH154">
        <v>0.39372172951698303</v>
      </c>
      <c r="EI154">
        <v>0.47989878058433533</v>
      </c>
      <c r="EJ154">
        <v>0.74414259195327759</v>
      </c>
      <c r="EK154">
        <v>1.4251143932342529</v>
      </c>
      <c r="EL154">
        <v>1.4629673957824707</v>
      </c>
      <c r="EM154">
        <v>2.3661563396453857</v>
      </c>
      <c r="EN154">
        <v>5.7962207794189453</v>
      </c>
      <c r="EO154">
        <v>6.0270490646362305</v>
      </c>
      <c r="EP154">
        <v>6.9844703674316406</v>
      </c>
      <c r="EQ154">
        <v>7.8698244094848633</v>
      </c>
      <c r="ER154">
        <v>5.548863410949707</v>
      </c>
      <c r="ES154">
        <v>3.4336197376251221</v>
      </c>
      <c r="ET154">
        <v>2.1291687488555908</v>
      </c>
      <c r="EU154">
        <v>2.0465552806854248</v>
      </c>
      <c r="EV154">
        <v>1.8499377965927124</v>
      </c>
      <c r="EW154">
        <v>2.4213516712188721</v>
      </c>
      <c r="EX154">
        <v>2.3745450973510742</v>
      </c>
      <c r="EY154">
        <v>67.521492004394531</v>
      </c>
      <c r="EZ154">
        <v>66.652397155761719</v>
      </c>
      <c r="FA154">
        <v>65.985862731933594</v>
      </c>
      <c r="FB154">
        <v>65.984725952148438</v>
      </c>
      <c r="FC154">
        <v>65.823875427246094</v>
      </c>
      <c r="FD154">
        <v>65.610153198242187</v>
      </c>
      <c r="FE154">
        <v>64.938407897949219</v>
      </c>
      <c r="FF154">
        <v>65.350631713867187</v>
      </c>
      <c r="FG154">
        <v>69.281059265136719</v>
      </c>
      <c r="FH154">
        <v>74.050376892089844</v>
      </c>
      <c r="FI154">
        <v>78.944221496582031</v>
      </c>
      <c r="FJ154">
        <v>83.287551879882813</v>
      </c>
      <c r="FK154">
        <v>85.146705627441406</v>
      </c>
      <c r="FL154">
        <v>86.100814819335938</v>
      </c>
      <c r="FM154">
        <v>86.124244689941406</v>
      </c>
      <c r="FN154">
        <v>84.982704162597656</v>
      </c>
      <c r="FO154">
        <v>83.530128479003906</v>
      </c>
      <c r="FP154">
        <v>80.816497802734375</v>
      </c>
      <c r="FQ154">
        <v>76.432723999023437</v>
      </c>
      <c r="FR154">
        <v>73.571929931640625</v>
      </c>
      <c r="FS154">
        <v>71.505043029785156</v>
      </c>
      <c r="FT154">
        <v>69.489860534667969</v>
      </c>
      <c r="FU154">
        <v>67.765113830566406</v>
      </c>
      <c r="FV154">
        <v>66.555496215820313</v>
      </c>
      <c r="FW154">
        <v>1</v>
      </c>
      <c r="FX154" s="60"/>
    </row>
    <row r="155" spans="1:180" x14ac:dyDescent="0.2">
      <c r="A155" t="s">
        <v>233</v>
      </c>
      <c r="B155" t="s">
        <v>217</v>
      </c>
      <c r="C155" t="s">
        <v>219</v>
      </c>
      <c r="D155" t="s">
        <v>46</v>
      </c>
      <c r="E155">
        <v>2016</v>
      </c>
      <c r="F155" t="s">
        <v>222</v>
      </c>
      <c r="G155" t="s">
        <v>234</v>
      </c>
      <c r="H155">
        <v>430.49</v>
      </c>
      <c r="K155">
        <v>194.25807639308371</v>
      </c>
      <c r="L155">
        <v>189.94251971159986</v>
      </c>
      <c r="M155">
        <v>187.40066986055174</v>
      </c>
      <c r="N155">
        <v>184.62140459105032</v>
      </c>
      <c r="O155">
        <v>191.01727634180466</v>
      </c>
      <c r="P155">
        <v>211.00968681200655</v>
      </c>
      <c r="Q155">
        <v>238.14397581607071</v>
      </c>
      <c r="R155">
        <v>252.0016609731934</v>
      </c>
      <c r="S155">
        <v>267.56744211901844</v>
      </c>
      <c r="T155">
        <v>283.27358784595907</v>
      </c>
      <c r="U155">
        <v>294.83348790696311</v>
      </c>
      <c r="V155">
        <v>298.8021803602249</v>
      </c>
      <c r="W155">
        <v>296.74584167012654</v>
      </c>
      <c r="X155">
        <v>296.26673997037574</v>
      </c>
      <c r="Y155">
        <v>294.57127218279203</v>
      </c>
      <c r="Z155">
        <v>286.01758252112586</v>
      </c>
      <c r="AA155">
        <v>280.87319039682887</v>
      </c>
      <c r="AB155">
        <v>266.7902336515092</v>
      </c>
      <c r="AC155">
        <v>238.09257400909206</v>
      </c>
      <c r="AD155">
        <v>227.56753013780741</v>
      </c>
      <c r="AE155">
        <v>223.72313113963563</v>
      </c>
      <c r="AF155">
        <v>214.40467040307658</v>
      </c>
      <c r="AG155">
        <v>202.58774391064065</v>
      </c>
      <c r="AH155">
        <v>195.51776498158284</v>
      </c>
      <c r="AI155">
        <v>-0.83994215726852417</v>
      </c>
      <c r="AJ155">
        <v>-0.72349071502685547</v>
      </c>
      <c r="AK155">
        <v>-0.61544966697692871</v>
      </c>
      <c r="AL155">
        <v>-0.61696434020996094</v>
      </c>
      <c r="AM155">
        <v>-0.9389997124671936</v>
      </c>
      <c r="AN155">
        <v>-1.4212512969970703</v>
      </c>
      <c r="AO155">
        <v>-2.1007695198059082</v>
      </c>
      <c r="AP155">
        <v>-2.8901686668395996</v>
      </c>
      <c r="AQ155">
        <v>-2.1011397838592529</v>
      </c>
      <c r="AR155">
        <v>-2.4561569690704346</v>
      </c>
      <c r="AS155">
        <v>-3.5247814655303955</v>
      </c>
      <c r="AT155">
        <v>-4.1655740737915039</v>
      </c>
      <c r="AU155">
        <v>-4.1148734092712402</v>
      </c>
      <c r="AV155">
        <v>-3.4652676582336426</v>
      </c>
      <c r="AW155">
        <v>-3.4881260395050049</v>
      </c>
      <c r="AX155">
        <v>-2.6298115253448486</v>
      </c>
      <c r="AY155">
        <v>-1.1847375631332397</v>
      </c>
      <c r="AZ155">
        <v>-1.1963406801223755</v>
      </c>
      <c r="BA155">
        <v>-6.48394376039505E-2</v>
      </c>
      <c r="BB155">
        <v>2.1736843585968018</v>
      </c>
      <c r="BC155">
        <v>0.79418438673019409</v>
      </c>
      <c r="BD155">
        <v>-0.9571382999420166</v>
      </c>
      <c r="BE155">
        <v>-1.3012188673019409</v>
      </c>
      <c r="BF155">
        <v>-1.6213618516921997</v>
      </c>
      <c r="BG155">
        <v>4.5362956821918488E-2</v>
      </c>
      <c r="BH155">
        <v>0.1188809722661972</v>
      </c>
      <c r="BI155">
        <v>0.19447200000286102</v>
      </c>
      <c r="BJ155">
        <v>0.14744214713573456</v>
      </c>
      <c r="BK155">
        <v>-8.4129795432090759E-2</v>
      </c>
      <c r="BL155">
        <v>-0.35755783319473267</v>
      </c>
      <c r="BM155">
        <v>-0.61193269491195679</v>
      </c>
      <c r="BN155">
        <v>-1.0588556528091431</v>
      </c>
      <c r="BO155">
        <v>-0.82552140951156616</v>
      </c>
      <c r="BP155">
        <v>-1.3560177087783813</v>
      </c>
      <c r="BQ155">
        <v>-2.4109408855438232</v>
      </c>
      <c r="BR155">
        <v>-2.938610315322876</v>
      </c>
      <c r="BS155">
        <v>-2.9592525959014893</v>
      </c>
      <c r="BT155">
        <v>-2.2653436660766602</v>
      </c>
      <c r="BU155">
        <v>-2.2938594818115234</v>
      </c>
      <c r="BV155">
        <v>-1.2857891321182251</v>
      </c>
      <c r="BW155">
        <v>1.1058859825134277</v>
      </c>
      <c r="BX155">
        <v>1.278384804725647</v>
      </c>
      <c r="BY155">
        <v>1.8689055442810059</v>
      </c>
      <c r="BZ155">
        <v>3.6611282825469971</v>
      </c>
      <c r="CA155">
        <v>2.241253137588501</v>
      </c>
      <c r="CB155">
        <v>0.18155105412006378</v>
      </c>
      <c r="CC155">
        <v>-0.24005809426307678</v>
      </c>
      <c r="CD155">
        <v>-0.51788908243179321</v>
      </c>
      <c r="CE155">
        <v>0.65852260589599609</v>
      </c>
      <c r="CF155">
        <v>0.70230501890182495</v>
      </c>
      <c r="CG155">
        <v>0.75542128086090088</v>
      </c>
      <c r="CH155">
        <v>0.67686772346496582</v>
      </c>
      <c r="CI155">
        <v>0.50795048475265503</v>
      </c>
      <c r="CJ155">
        <v>0.3791530430316925</v>
      </c>
      <c r="CK155">
        <v>0.41923120617866516</v>
      </c>
      <c r="CL155">
        <v>0.20950613915920258</v>
      </c>
      <c r="CM155">
        <v>5.7967964559793472E-2</v>
      </c>
      <c r="CN155">
        <v>-0.59406471252441406</v>
      </c>
      <c r="CO155">
        <v>-1.639498233795166</v>
      </c>
      <c r="CP155">
        <v>-2.0888187885284424</v>
      </c>
      <c r="CQ155">
        <v>-2.1588733196258545</v>
      </c>
      <c r="CR155">
        <v>-1.4342797994613647</v>
      </c>
      <c r="CS155">
        <v>-1.4667140245437622</v>
      </c>
      <c r="CT155">
        <v>-0.3549233078956604</v>
      </c>
      <c r="CU155">
        <v>2.6923649311065674</v>
      </c>
      <c r="CV155">
        <v>2.9923722743988037</v>
      </c>
      <c r="CW155">
        <v>3.2082114219665527</v>
      </c>
      <c r="CX155">
        <v>4.6913275718688965</v>
      </c>
      <c r="CY155">
        <v>3.2434883117675781</v>
      </c>
      <c r="CZ155">
        <v>0.97020381689071655</v>
      </c>
      <c r="DA155">
        <v>0.49489858746528625</v>
      </c>
      <c r="DB155">
        <v>0.24637286365032196</v>
      </c>
      <c r="DC155">
        <v>1.2716821432113647</v>
      </c>
      <c r="DD155">
        <v>1.2857290506362915</v>
      </c>
      <c r="DE155">
        <v>1.3163706064224243</v>
      </c>
      <c r="DF155">
        <v>1.2062933444976807</v>
      </c>
      <c r="DG155">
        <v>1.100030779838562</v>
      </c>
      <c r="DH155">
        <v>1.1158639192581177</v>
      </c>
      <c r="DI155">
        <v>1.4503951072692871</v>
      </c>
      <c r="DJ155">
        <v>1.4778678417205811</v>
      </c>
      <c r="DK155">
        <v>0.94145733118057251</v>
      </c>
      <c r="DL155">
        <v>0.167888343334198</v>
      </c>
      <c r="DM155">
        <v>-0.86805558204650879</v>
      </c>
      <c r="DN155">
        <v>-1.2390272617340088</v>
      </c>
      <c r="DO155">
        <v>-1.3584939241409302</v>
      </c>
      <c r="DP155">
        <v>-0.60321599245071411</v>
      </c>
      <c r="DQ155">
        <v>-0.63956862688064575</v>
      </c>
      <c r="DR155">
        <v>0.57594245672225952</v>
      </c>
      <c r="DS155">
        <v>4.278843879699707</v>
      </c>
      <c r="DT155">
        <v>4.7063593864440918</v>
      </c>
      <c r="DU155">
        <v>4.5475172996520996</v>
      </c>
      <c r="DV155">
        <v>5.7215266227722168</v>
      </c>
      <c r="DW155">
        <v>4.2457237243652344</v>
      </c>
      <c r="DX155">
        <v>1.7588566541671753</v>
      </c>
      <c r="DY155">
        <v>1.2298552989959717</v>
      </c>
      <c r="DZ155">
        <v>1.0106347799301147</v>
      </c>
      <c r="EA155">
        <v>2.156987190246582</v>
      </c>
      <c r="EB155">
        <v>2.1281006336212158</v>
      </c>
      <c r="EC155">
        <v>2.1262922286987305</v>
      </c>
      <c r="ED155">
        <v>1.9706997871398926</v>
      </c>
      <c r="EE155">
        <v>1.9549006223678589</v>
      </c>
      <c r="EF155">
        <v>2.1795573234558105</v>
      </c>
      <c r="EG155">
        <v>2.9392318725585937</v>
      </c>
      <c r="EH155">
        <v>3.309180736541748</v>
      </c>
      <c r="EI155">
        <v>2.2170755863189697</v>
      </c>
      <c r="EJ155">
        <v>1.2680275440216064</v>
      </c>
      <c r="EK155">
        <v>0.24578508734703064</v>
      </c>
      <c r="EL155">
        <v>-1.2063306756317616E-2</v>
      </c>
      <c r="EM155">
        <v>-0.20287325978279114</v>
      </c>
      <c r="EN155">
        <v>0.59670811891555786</v>
      </c>
      <c r="EO155">
        <v>0.55469799041748047</v>
      </c>
      <c r="EP155">
        <v>1.9199647903442383</v>
      </c>
      <c r="EQ155">
        <v>6.5694670677185059</v>
      </c>
      <c r="ER155">
        <v>7.1810851097106934</v>
      </c>
      <c r="ES155">
        <v>6.48126220703125</v>
      </c>
      <c r="ET155">
        <v>7.2089705467224121</v>
      </c>
      <c r="EU155">
        <v>5.6927924156188965</v>
      </c>
      <c r="EV155">
        <v>2.8975460529327393</v>
      </c>
      <c r="EW155">
        <v>2.2910161018371582</v>
      </c>
      <c r="EX155">
        <v>2.114107608795166</v>
      </c>
      <c r="EY155">
        <v>75.36773681640625</v>
      </c>
      <c r="EZ155">
        <v>75.147102355957031</v>
      </c>
      <c r="FA155">
        <v>76.164649963378906</v>
      </c>
      <c r="FB155">
        <v>73.844070434570313</v>
      </c>
      <c r="FC155">
        <v>73.402412414550781</v>
      </c>
      <c r="FD155">
        <v>72.514640808105469</v>
      </c>
      <c r="FE155">
        <v>73.070175170898437</v>
      </c>
      <c r="FF155">
        <v>72.325599670410156</v>
      </c>
      <c r="FG155">
        <v>73.386283874511719</v>
      </c>
      <c r="FH155">
        <v>76.621269226074219</v>
      </c>
      <c r="FI155">
        <v>80.808059692382813</v>
      </c>
      <c r="FJ155">
        <v>83.989204406738281</v>
      </c>
      <c r="FK155">
        <v>85.252983093261719</v>
      </c>
      <c r="FL155">
        <v>84.681320190429688</v>
      </c>
      <c r="FM155">
        <v>84.650108337402344</v>
      </c>
      <c r="FN155">
        <v>83.588394165039063</v>
      </c>
      <c r="FO155">
        <v>84.531425476074219</v>
      </c>
      <c r="FP155">
        <v>82.682548522949219</v>
      </c>
      <c r="FQ155">
        <v>79.000526428222656</v>
      </c>
      <c r="FR155">
        <v>76.483741760253906</v>
      </c>
      <c r="FS155">
        <v>76.435340881347656</v>
      </c>
      <c r="FT155">
        <v>75.529960632324219</v>
      </c>
      <c r="FU155">
        <v>74.006546020507813</v>
      </c>
      <c r="FV155">
        <v>72.805938720703125</v>
      </c>
      <c r="FW155">
        <v>1</v>
      </c>
      <c r="FX155" s="60"/>
    </row>
    <row r="156" spans="1:180" x14ac:dyDescent="0.2">
      <c r="A156" t="s">
        <v>233</v>
      </c>
      <c r="B156" t="s">
        <v>217</v>
      </c>
      <c r="C156" t="s">
        <v>219</v>
      </c>
      <c r="D156" t="s">
        <v>47</v>
      </c>
      <c r="E156">
        <v>2016</v>
      </c>
      <c r="F156" t="s">
        <v>222</v>
      </c>
      <c r="G156" t="s">
        <v>234</v>
      </c>
      <c r="H156">
        <v>430.49</v>
      </c>
      <c r="K156">
        <v>163.01538334513805</v>
      </c>
      <c r="L156">
        <v>160.68847098543108</v>
      </c>
      <c r="M156">
        <v>158.82775843963057</v>
      </c>
      <c r="N156">
        <v>160.51133159804141</v>
      </c>
      <c r="O156">
        <v>168.2186071844983</v>
      </c>
      <c r="P156">
        <v>186.91257149171034</v>
      </c>
      <c r="Q156">
        <v>210.28791681656776</v>
      </c>
      <c r="R156">
        <v>222.89208344042686</v>
      </c>
      <c r="S156">
        <v>231.37121880322383</v>
      </c>
      <c r="T156">
        <v>234.71102573277085</v>
      </c>
      <c r="U156">
        <v>235.8122434358869</v>
      </c>
      <c r="V156">
        <v>238.32123922754283</v>
      </c>
      <c r="W156">
        <v>241.15357164618405</v>
      </c>
      <c r="X156">
        <v>257.48120568750784</v>
      </c>
      <c r="Y156">
        <v>248.19372973839526</v>
      </c>
      <c r="Z156">
        <v>233.60367624136498</v>
      </c>
      <c r="AA156">
        <v>231.02255661353948</v>
      </c>
      <c r="AB156">
        <v>223.37975631217572</v>
      </c>
      <c r="AC156">
        <v>204.75469647989118</v>
      </c>
      <c r="AD156">
        <v>193.83128298832676</v>
      </c>
      <c r="AE156">
        <v>186.74179075774683</v>
      </c>
      <c r="AF156">
        <v>180.4303551746315</v>
      </c>
      <c r="AG156">
        <v>172.42596661851863</v>
      </c>
      <c r="AH156">
        <v>168.11054389951425</v>
      </c>
      <c r="AI156">
        <v>-0.70302879810333252</v>
      </c>
      <c r="AJ156">
        <v>-0.66401922702789307</v>
      </c>
      <c r="AK156">
        <v>-0.67400133609771729</v>
      </c>
      <c r="AL156">
        <v>-0.70688247680664063</v>
      </c>
      <c r="AM156">
        <v>-1.1743987798690796</v>
      </c>
      <c r="AN156">
        <v>-1.5926663875579834</v>
      </c>
      <c r="AO156">
        <v>-2.1978185176849365</v>
      </c>
      <c r="AP156">
        <v>-2.4850814342498779</v>
      </c>
      <c r="AQ156">
        <v>-1.9024490118026733</v>
      </c>
      <c r="AR156">
        <v>-2.1235394477844238</v>
      </c>
      <c r="AS156">
        <v>-3.7297139167785645</v>
      </c>
      <c r="AT156">
        <v>-2.8467001914978027</v>
      </c>
      <c r="AU156">
        <v>-3.0109474658966064</v>
      </c>
      <c r="AV156">
        <v>-2.7451913356781006</v>
      </c>
      <c r="AW156">
        <v>-4.5695037841796875</v>
      </c>
      <c r="AX156">
        <v>-2.8552603721618652</v>
      </c>
      <c r="AY156">
        <v>-3.0937819480895996</v>
      </c>
      <c r="AZ156">
        <v>-3.9104516506195068</v>
      </c>
      <c r="BA156">
        <v>-0.5865710973739624</v>
      </c>
      <c r="BB156">
        <v>1.5543965101242065</v>
      </c>
      <c r="BC156">
        <v>0.46869587898254395</v>
      </c>
      <c r="BD156">
        <v>-1.234408974647522</v>
      </c>
      <c r="BE156">
        <v>-1.3902900218963623</v>
      </c>
      <c r="BF156">
        <v>-1.4730201959609985</v>
      </c>
      <c r="BG156">
        <v>6.3715659081935883E-2</v>
      </c>
      <c r="BH156">
        <v>9.0108975768089294E-2</v>
      </c>
      <c r="BI156">
        <v>4.3012931942939758E-2</v>
      </c>
      <c r="BJ156">
        <v>2.9800396412611008E-2</v>
      </c>
      <c r="BK156">
        <v>-0.38003358244895935</v>
      </c>
      <c r="BL156">
        <v>-0.61445087194442749</v>
      </c>
      <c r="BM156">
        <v>-0.90162026882171631</v>
      </c>
      <c r="BN156">
        <v>-0.84652626514434814</v>
      </c>
      <c r="BO156">
        <v>-0.71721577644348145</v>
      </c>
      <c r="BP156">
        <v>-1.173656702041626</v>
      </c>
      <c r="BQ156">
        <v>-2.3203709125518799</v>
      </c>
      <c r="BR156">
        <v>-1.9707623720169067</v>
      </c>
      <c r="BS156">
        <v>-2.0548763275146484</v>
      </c>
      <c r="BT156">
        <v>-1.5999777317047119</v>
      </c>
      <c r="BU156">
        <v>-2.83500075340271</v>
      </c>
      <c r="BV156">
        <v>-1.1568856239318848</v>
      </c>
      <c r="BW156">
        <v>0.44620254635810852</v>
      </c>
      <c r="BX156">
        <v>2.7057064697146416E-2</v>
      </c>
      <c r="BY156">
        <v>1.430904746055603</v>
      </c>
      <c r="BZ156">
        <v>2.9412267208099365</v>
      </c>
      <c r="CA156">
        <v>1.7131680250167847</v>
      </c>
      <c r="CB156">
        <v>-0.15830639004707336</v>
      </c>
      <c r="CC156">
        <v>-0.39006456732749939</v>
      </c>
      <c r="CD156">
        <v>-0.43295413255691528</v>
      </c>
      <c r="CE156">
        <v>0.59476053714752197</v>
      </c>
      <c r="CF156">
        <v>0.6124158501625061</v>
      </c>
      <c r="CG156">
        <v>0.53961479663848877</v>
      </c>
      <c r="CH156">
        <v>0.54002469778060913</v>
      </c>
      <c r="CI156">
        <v>0.17014132440090179</v>
      </c>
      <c r="CJ156">
        <v>6.3058175146579742E-2</v>
      </c>
      <c r="CK156">
        <v>-3.8772763218730688E-3</v>
      </c>
      <c r="CL156">
        <v>0.28833210468292236</v>
      </c>
      <c r="CM156">
        <v>0.10367317497730255</v>
      </c>
      <c r="CN156">
        <v>-0.51577085256576538</v>
      </c>
      <c r="CO156">
        <v>-1.3442642688751221</v>
      </c>
      <c r="CP156">
        <v>-1.3640905618667603</v>
      </c>
      <c r="CQ156">
        <v>-1.3927044868469238</v>
      </c>
      <c r="CR156">
        <v>-0.80680620670318604</v>
      </c>
      <c r="CS156">
        <v>-1.6336891651153564</v>
      </c>
      <c r="CT156">
        <v>1.9403478130698204E-2</v>
      </c>
      <c r="CU156">
        <v>2.8979849815368652</v>
      </c>
      <c r="CV156">
        <v>2.7541637420654297</v>
      </c>
      <c r="CW156">
        <v>2.828202486038208</v>
      </c>
      <c r="CX156">
        <v>3.9017410278320312</v>
      </c>
      <c r="CY156">
        <v>2.5750856399536133</v>
      </c>
      <c r="CZ156">
        <v>0.58699899911880493</v>
      </c>
      <c r="DA156">
        <v>0.30268850922584534</v>
      </c>
      <c r="DB156">
        <v>0.28739249706268311</v>
      </c>
      <c r="DC156">
        <v>1.1258053779602051</v>
      </c>
      <c r="DD156">
        <v>1.1347227096557617</v>
      </c>
      <c r="DE156">
        <v>1.0362167358398437</v>
      </c>
      <c r="DF156">
        <v>1.0502489805221558</v>
      </c>
      <c r="DG156">
        <v>0.72031623125076294</v>
      </c>
      <c r="DH156">
        <v>0.74056720733642578</v>
      </c>
      <c r="DI156">
        <v>0.89386570453643799</v>
      </c>
      <c r="DJ156">
        <v>1.4231904745101929</v>
      </c>
      <c r="DK156">
        <v>0.92456209659576416</v>
      </c>
      <c r="DL156">
        <v>0.14211501181125641</v>
      </c>
      <c r="DM156">
        <v>-0.36815765500068665</v>
      </c>
      <c r="DN156">
        <v>-0.75741869211196899</v>
      </c>
      <c r="DO156">
        <v>-0.73053258657455444</v>
      </c>
      <c r="DP156">
        <v>-1.3634719885885715E-2</v>
      </c>
      <c r="DQ156">
        <v>-0.43237772583961487</v>
      </c>
      <c r="DR156">
        <v>1.1956926584243774</v>
      </c>
      <c r="DS156">
        <v>5.3497676849365234</v>
      </c>
      <c r="DT156">
        <v>5.4812703132629395</v>
      </c>
      <c r="DU156">
        <v>4.2255001068115234</v>
      </c>
      <c r="DV156">
        <v>4.8622555732727051</v>
      </c>
      <c r="DW156">
        <v>3.4370031356811523</v>
      </c>
      <c r="DX156">
        <v>1.3323044776916504</v>
      </c>
      <c r="DY156">
        <v>0.99544155597686768</v>
      </c>
      <c r="DZ156">
        <v>1.0077390670776367</v>
      </c>
      <c r="EA156">
        <v>1.8925498723983765</v>
      </c>
      <c r="EB156">
        <v>1.8888509273529053</v>
      </c>
      <c r="EC156">
        <v>1.7532309293746948</v>
      </c>
      <c r="ED156">
        <v>1.7869318723678589</v>
      </c>
      <c r="EE156">
        <v>1.5146814584732056</v>
      </c>
      <c r="EF156">
        <v>1.7187826633453369</v>
      </c>
      <c r="EG156">
        <v>2.1900639533996582</v>
      </c>
      <c r="EH156">
        <v>3.0617456436157227</v>
      </c>
      <c r="EI156">
        <v>2.1097953319549561</v>
      </c>
      <c r="EJ156">
        <v>1.0919976234436035</v>
      </c>
      <c r="EK156">
        <v>1.0411853790283203</v>
      </c>
      <c r="EL156">
        <v>0.11851910501718521</v>
      </c>
      <c r="EM156">
        <v>0.2255384624004364</v>
      </c>
      <c r="EN156">
        <v>1.1315789222717285</v>
      </c>
      <c r="EO156">
        <v>1.3021253347396851</v>
      </c>
      <c r="EP156">
        <v>2.8940672874450684</v>
      </c>
      <c r="EQ156">
        <v>8.8897523880004883</v>
      </c>
      <c r="ER156">
        <v>9.4187793731689453</v>
      </c>
      <c r="ES156">
        <v>6.242976188659668</v>
      </c>
      <c r="ET156">
        <v>6.2490859031677246</v>
      </c>
      <c r="EU156">
        <v>4.6814751625061035</v>
      </c>
      <c r="EV156">
        <v>2.4084069728851318</v>
      </c>
      <c r="EW156">
        <v>1.9956669807434082</v>
      </c>
      <c r="EX156">
        <v>2.0478053092956543</v>
      </c>
      <c r="EY156">
        <v>48.334274291992188</v>
      </c>
      <c r="EZ156">
        <v>47.918037414550781</v>
      </c>
      <c r="FA156">
        <v>47.730232238769531</v>
      </c>
      <c r="FB156">
        <v>46.847225189208984</v>
      </c>
      <c r="FC156">
        <v>46.393596649169922</v>
      </c>
      <c r="FD156">
        <v>46.099834442138672</v>
      </c>
      <c r="FE156">
        <v>46.394496917724609</v>
      </c>
      <c r="FF156">
        <v>47.071464538574219</v>
      </c>
      <c r="FG156">
        <v>47.532222747802734</v>
      </c>
      <c r="FH156">
        <v>48.885623931884766</v>
      </c>
      <c r="FI156">
        <v>50.607688903808594</v>
      </c>
      <c r="FJ156">
        <v>50.614212036132813</v>
      </c>
      <c r="FK156">
        <v>49.6607666015625</v>
      </c>
      <c r="FL156">
        <v>48.877044677734375</v>
      </c>
      <c r="FM156">
        <v>50.098766326904297</v>
      </c>
      <c r="FN156">
        <v>50.291984558105469</v>
      </c>
      <c r="FO156">
        <v>50.357810974121094</v>
      </c>
      <c r="FP156">
        <v>50.139999389648438</v>
      </c>
      <c r="FQ156">
        <v>49.864131927490234</v>
      </c>
      <c r="FR156">
        <v>49.316181182861328</v>
      </c>
      <c r="FS156">
        <v>48.843563079833984</v>
      </c>
      <c r="FT156">
        <v>48.535884857177734</v>
      </c>
      <c r="FU156">
        <v>47.817279815673828</v>
      </c>
      <c r="FV156">
        <v>47.172504425048828</v>
      </c>
      <c r="FW156">
        <v>1</v>
      </c>
      <c r="FX156" s="60"/>
    </row>
    <row r="157" spans="1:180" x14ac:dyDescent="0.2">
      <c r="A157" t="s">
        <v>233</v>
      </c>
      <c r="B157" t="s">
        <v>217</v>
      </c>
      <c r="C157" t="s">
        <v>219</v>
      </c>
      <c r="D157" t="s">
        <v>11</v>
      </c>
      <c r="E157">
        <v>2016</v>
      </c>
      <c r="F157" t="s">
        <v>222</v>
      </c>
      <c r="G157" t="s">
        <v>234</v>
      </c>
      <c r="H157">
        <v>430.49</v>
      </c>
      <c r="K157">
        <v>174.49068726654153</v>
      </c>
      <c r="L157">
        <v>171.73715651220689</v>
      </c>
      <c r="M157">
        <v>170.48022298509417</v>
      </c>
      <c r="N157">
        <v>173.08075199155212</v>
      </c>
      <c r="O157">
        <v>181.83078090609558</v>
      </c>
      <c r="P157">
        <v>200.36138060034173</v>
      </c>
      <c r="Q157">
        <v>224.26517028866016</v>
      </c>
      <c r="R157">
        <v>243.25995907685837</v>
      </c>
      <c r="S157">
        <v>262.03736537387221</v>
      </c>
      <c r="T157">
        <v>269.61078339744944</v>
      </c>
      <c r="U157">
        <v>271.28124203752424</v>
      </c>
      <c r="V157">
        <v>269.32911222529788</v>
      </c>
      <c r="W157">
        <v>266.57179301951084</v>
      </c>
      <c r="X157">
        <v>266.86727584601391</v>
      </c>
      <c r="Y157">
        <v>263.4477109764419</v>
      </c>
      <c r="Z157">
        <v>256.17202659849175</v>
      </c>
      <c r="AA157">
        <v>249.89172172800895</v>
      </c>
      <c r="AB157">
        <v>236.99873243750054</v>
      </c>
      <c r="AC157">
        <v>211.82813878300607</v>
      </c>
      <c r="AD157">
        <v>202.27582208447771</v>
      </c>
      <c r="AE157">
        <v>196.06814231008076</v>
      </c>
      <c r="AF157">
        <v>190.41223406746121</v>
      </c>
      <c r="AG157">
        <v>181.64819814298605</v>
      </c>
      <c r="AH157">
        <v>175.67893840078909</v>
      </c>
      <c r="AI157">
        <v>-0.63020390272140503</v>
      </c>
      <c r="AJ157">
        <v>-0.37723889946937561</v>
      </c>
      <c r="AK157">
        <v>-0.97470235824584961</v>
      </c>
      <c r="AL157">
        <v>-1.5293740034103394</v>
      </c>
      <c r="AM157">
        <v>-2.2886731624603271</v>
      </c>
      <c r="AN157">
        <v>-2.1490988731384277</v>
      </c>
      <c r="AO157">
        <v>-2.4363141059875488</v>
      </c>
      <c r="AP157">
        <v>-2.9953484535217285</v>
      </c>
      <c r="AQ157">
        <v>-3.5620989799499512</v>
      </c>
      <c r="AR157">
        <v>-3.8533477783203125</v>
      </c>
      <c r="AS157">
        <v>-2.7848014831542969</v>
      </c>
      <c r="AT157">
        <v>-2.5964574813842773</v>
      </c>
      <c r="AU157">
        <v>-1.636593222618103</v>
      </c>
      <c r="AV157">
        <v>-7.8755773603916168E-2</v>
      </c>
      <c r="AW157">
        <v>0.83085709810256958</v>
      </c>
      <c r="AX157">
        <v>1.7308911085128784</v>
      </c>
      <c r="AY157">
        <v>2.6809310913085938</v>
      </c>
      <c r="AZ157">
        <v>-0.83592712879180908</v>
      </c>
      <c r="BA157">
        <v>-1.7278739213943481</v>
      </c>
      <c r="BB157">
        <v>-2.7860033512115479</v>
      </c>
      <c r="BC157">
        <v>-2.7727818489074707</v>
      </c>
      <c r="BD157">
        <v>-2.7478713989257812</v>
      </c>
      <c r="BE157">
        <v>-2.0584037303924561</v>
      </c>
      <c r="BF157">
        <v>-2.0355124473571777</v>
      </c>
      <c r="BG157">
        <v>0.22028210759162903</v>
      </c>
      <c r="BH157">
        <v>0.36876958608627319</v>
      </c>
      <c r="BI157">
        <v>-0.19074535369873047</v>
      </c>
      <c r="BJ157">
        <v>-0.70673859119415283</v>
      </c>
      <c r="BK157">
        <v>-1.1884270906448364</v>
      </c>
      <c r="BL157">
        <v>-1.1980582475662231</v>
      </c>
      <c r="BM157">
        <v>-1.4875336885452271</v>
      </c>
      <c r="BN157">
        <v>-2.0310859680175781</v>
      </c>
      <c r="BO157">
        <v>-2.459566593170166</v>
      </c>
      <c r="BP157">
        <v>-2.731339693069458</v>
      </c>
      <c r="BQ157">
        <v>-1.6401110887527466</v>
      </c>
      <c r="BR157">
        <v>-1.4952847957611084</v>
      </c>
      <c r="BS157">
        <v>-0.52410620450973511</v>
      </c>
      <c r="BT157">
        <v>1.6092051267623901</v>
      </c>
      <c r="BU157">
        <v>2.3476872444152832</v>
      </c>
      <c r="BV157">
        <v>3.212601900100708</v>
      </c>
      <c r="BW157">
        <v>4.1481008529663086</v>
      </c>
      <c r="BX157">
        <v>1.0268638134002686</v>
      </c>
      <c r="BY157">
        <v>-0.23760154843330383</v>
      </c>
      <c r="BZ157">
        <v>-1.3902478218078613</v>
      </c>
      <c r="CA157">
        <v>-1.4170378446578979</v>
      </c>
      <c r="CB157">
        <v>-1.457353949546814</v>
      </c>
      <c r="CC157">
        <v>-0.80295884609222412</v>
      </c>
      <c r="CD157">
        <v>-0.80954647064208984</v>
      </c>
      <c r="CE157">
        <v>0.80932611227035522</v>
      </c>
      <c r="CF157">
        <v>0.88545280694961548</v>
      </c>
      <c r="CG157">
        <v>0.35222089290618896</v>
      </c>
      <c r="CH157">
        <v>-0.13698385655879974</v>
      </c>
      <c r="CI157">
        <v>-0.42640000581741333</v>
      </c>
      <c r="CJ157">
        <v>-0.53937041759490967</v>
      </c>
      <c r="CK157">
        <v>-0.83041125535964966</v>
      </c>
      <c r="CL157">
        <v>-1.3632404804229736</v>
      </c>
      <c r="CM157">
        <v>-1.695955753326416</v>
      </c>
      <c r="CN157">
        <v>-1.9542403221130371</v>
      </c>
      <c r="CO157">
        <v>-0.84730195999145508</v>
      </c>
      <c r="CP157">
        <v>-0.73261594772338867</v>
      </c>
      <c r="CQ157">
        <v>0.24639883637428284</v>
      </c>
      <c r="CR157">
        <v>2.7782816886901855</v>
      </c>
      <c r="CS157">
        <v>3.3982391357421875</v>
      </c>
      <c r="CT157">
        <v>4.23883056640625</v>
      </c>
      <c r="CU157">
        <v>5.1642575263977051</v>
      </c>
      <c r="CV157">
        <v>2.3170270919799805</v>
      </c>
      <c r="CW157">
        <v>0.79455661773681641</v>
      </c>
      <c r="CX157">
        <v>-0.42355173826217651</v>
      </c>
      <c r="CY157">
        <v>-0.47805377840995789</v>
      </c>
      <c r="CZ157">
        <v>-0.56354546546936035</v>
      </c>
      <c r="DA157">
        <v>6.6558428108692169E-2</v>
      </c>
      <c r="DB157">
        <v>3.9553806185722351E-2</v>
      </c>
      <c r="DC157">
        <v>1.3983701467514038</v>
      </c>
      <c r="DD157">
        <v>1.402135968208313</v>
      </c>
      <c r="DE157">
        <v>0.8951871395111084</v>
      </c>
      <c r="DF157">
        <v>0.43277087807655334</v>
      </c>
      <c r="DG157">
        <v>0.33562713861465454</v>
      </c>
      <c r="DH157">
        <v>0.1193174347281456</v>
      </c>
      <c r="DI157">
        <v>-0.17328882217407227</v>
      </c>
      <c r="DJ157">
        <v>-0.69539517164230347</v>
      </c>
      <c r="DK157">
        <v>-0.93234509229660034</v>
      </c>
      <c r="DL157">
        <v>-1.1771409511566162</v>
      </c>
      <c r="DM157">
        <v>-5.4492861032485962E-2</v>
      </c>
      <c r="DN157">
        <v>3.0052848160266876E-2</v>
      </c>
      <c r="DO157">
        <v>1.0169038772583008</v>
      </c>
      <c r="DP157">
        <v>3.9473583698272705</v>
      </c>
      <c r="DQ157">
        <v>4.4487910270690918</v>
      </c>
      <c r="DR157">
        <v>5.2650589942932129</v>
      </c>
      <c r="DS157">
        <v>6.1804146766662598</v>
      </c>
      <c r="DT157">
        <v>3.6071903705596924</v>
      </c>
      <c r="DU157">
        <v>1.8267147541046143</v>
      </c>
      <c r="DV157">
        <v>0.5431443452835083</v>
      </c>
      <c r="DW157">
        <v>0.46093031764030457</v>
      </c>
      <c r="DX157">
        <v>0.33026298880577087</v>
      </c>
      <c r="DY157">
        <v>0.93607568740844727</v>
      </c>
      <c r="DZ157">
        <v>0.88865411281585693</v>
      </c>
      <c r="EA157">
        <v>2.2488560676574707</v>
      </c>
      <c r="EB157">
        <v>2.1481444835662842</v>
      </c>
      <c r="EC157">
        <v>1.6791441440582275</v>
      </c>
      <c r="ED157">
        <v>1.2554062604904175</v>
      </c>
      <c r="EE157">
        <v>1.43587327003479</v>
      </c>
      <c r="EF157">
        <v>1.0703580379486084</v>
      </c>
      <c r="EG157">
        <v>0.77549159526824951</v>
      </c>
      <c r="EH157">
        <v>0.26886743307113647</v>
      </c>
      <c r="EI157">
        <v>0.17018751800060272</v>
      </c>
      <c r="EJ157">
        <v>-5.513286218047142E-2</v>
      </c>
      <c r="EK157">
        <v>1.0901975631713867</v>
      </c>
      <c r="EL157">
        <v>1.1312254667282104</v>
      </c>
      <c r="EM157">
        <v>2.1293909549713135</v>
      </c>
      <c r="EN157">
        <v>5.6353192329406738</v>
      </c>
      <c r="EO157">
        <v>5.9656209945678711</v>
      </c>
      <c r="EP157">
        <v>6.7467694282531738</v>
      </c>
      <c r="EQ157">
        <v>7.6475844383239746</v>
      </c>
      <c r="ER157">
        <v>5.4699811935424805</v>
      </c>
      <c r="ES157">
        <v>3.3169872760772705</v>
      </c>
      <c r="ET157">
        <v>1.9388999938964844</v>
      </c>
      <c r="EU157">
        <v>1.8166742324829102</v>
      </c>
      <c r="EV157">
        <v>1.6207804679870605</v>
      </c>
      <c r="EW157">
        <v>2.1915204524993896</v>
      </c>
      <c r="EX157">
        <v>2.1146202087402344</v>
      </c>
      <c r="EY157">
        <v>72.999107360839844</v>
      </c>
      <c r="EZ157">
        <v>72.079307556152344</v>
      </c>
      <c r="FA157">
        <v>71.670417785644531</v>
      </c>
      <c r="FB157">
        <v>71.3812255859375</v>
      </c>
      <c r="FC157">
        <v>71.128868103027344</v>
      </c>
      <c r="FD157">
        <v>71.013511657714844</v>
      </c>
      <c r="FE157">
        <v>71.304496765136719</v>
      </c>
      <c r="FF157">
        <v>73.252853393554688</v>
      </c>
      <c r="FG157">
        <v>76.433013916015625</v>
      </c>
      <c r="FH157">
        <v>79.122146606445313</v>
      </c>
      <c r="FI157">
        <v>81.229568481445313</v>
      </c>
      <c r="FJ157">
        <v>82.792724609375</v>
      </c>
      <c r="FK157">
        <v>84.02423095703125</v>
      </c>
      <c r="FL157">
        <v>85.403495788574219</v>
      </c>
      <c r="FM157">
        <v>85.616302490234375</v>
      </c>
      <c r="FN157">
        <v>85.046798706054687</v>
      </c>
      <c r="FO157">
        <v>83.945877075195313</v>
      </c>
      <c r="FP157">
        <v>82.298225402832031</v>
      </c>
      <c r="FQ157">
        <v>79.768096923828125</v>
      </c>
      <c r="FR157">
        <v>76.750633239746094</v>
      </c>
      <c r="FS157">
        <v>74.343452453613281</v>
      </c>
      <c r="FT157">
        <v>72.907661437988281</v>
      </c>
      <c r="FU157">
        <v>71.799972534179687</v>
      </c>
      <c r="FV157">
        <v>71.035667419433594</v>
      </c>
      <c r="FW157">
        <v>1</v>
      </c>
      <c r="FX157" s="60"/>
    </row>
    <row r="158" spans="1:180" x14ac:dyDescent="0.2">
      <c r="A158" t="s">
        <v>233</v>
      </c>
      <c r="B158" t="s">
        <v>217</v>
      </c>
      <c r="C158" t="s">
        <v>219</v>
      </c>
      <c r="D158" t="s">
        <v>36</v>
      </c>
      <c r="E158">
        <v>2014</v>
      </c>
      <c r="F158" t="s">
        <v>221</v>
      </c>
      <c r="G158" t="s">
        <v>235</v>
      </c>
      <c r="H158">
        <v>0</v>
      </c>
      <c r="FW158">
        <v>0</v>
      </c>
      <c r="FX158" s="60"/>
    </row>
    <row r="159" spans="1:180" x14ac:dyDescent="0.2">
      <c r="A159" t="s">
        <v>233</v>
      </c>
      <c r="B159" t="s">
        <v>217</v>
      </c>
      <c r="C159" t="s">
        <v>219</v>
      </c>
      <c r="D159" t="s">
        <v>37</v>
      </c>
      <c r="E159">
        <v>2014</v>
      </c>
      <c r="F159" t="s">
        <v>221</v>
      </c>
      <c r="G159" t="s">
        <v>235</v>
      </c>
      <c r="H159">
        <v>0</v>
      </c>
      <c r="FW159">
        <v>0</v>
      </c>
      <c r="FX159" s="60"/>
    </row>
    <row r="160" spans="1:180" x14ac:dyDescent="0.2">
      <c r="A160" t="s">
        <v>233</v>
      </c>
      <c r="B160" t="s">
        <v>217</v>
      </c>
      <c r="C160" t="s">
        <v>219</v>
      </c>
      <c r="D160" t="s">
        <v>38</v>
      </c>
      <c r="E160">
        <v>2014</v>
      </c>
      <c r="F160" t="s">
        <v>221</v>
      </c>
      <c r="G160" t="s">
        <v>235</v>
      </c>
      <c r="H160">
        <v>0</v>
      </c>
      <c r="FW160">
        <v>0</v>
      </c>
      <c r="FX160" s="60"/>
    </row>
    <row r="161" spans="1:180" x14ac:dyDescent="0.2">
      <c r="A161" t="s">
        <v>233</v>
      </c>
      <c r="B161" t="s">
        <v>217</v>
      </c>
      <c r="C161" t="s">
        <v>219</v>
      </c>
      <c r="D161" t="s">
        <v>39</v>
      </c>
      <c r="E161">
        <v>2014</v>
      </c>
      <c r="F161" t="s">
        <v>221</v>
      </c>
      <c r="G161" t="s">
        <v>235</v>
      </c>
      <c r="H161">
        <v>0</v>
      </c>
      <c r="FW161">
        <v>0</v>
      </c>
      <c r="FX161" s="60"/>
    </row>
    <row r="162" spans="1:180" x14ac:dyDescent="0.2">
      <c r="A162" t="s">
        <v>233</v>
      </c>
      <c r="B162" t="s">
        <v>217</v>
      </c>
      <c r="C162" t="s">
        <v>219</v>
      </c>
      <c r="D162" t="s">
        <v>40</v>
      </c>
      <c r="E162">
        <v>2014</v>
      </c>
      <c r="F162" t="s">
        <v>221</v>
      </c>
      <c r="G162" t="s">
        <v>235</v>
      </c>
      <c r="H162">
        <v>0</v>
      </c>
      <c r="FW162">
        <v>0</v>
      </c>
      <c r="FX162" s="60"/>
    </row>
    <row r="163" spans="1:180" x14ac:dyDescent="0.2">
      <c r="A163" t="s">
        <v>233</v>
      </c>
      <c r="B163" t="s">
        <v>217</v>
      </c>
      <c r="C163" t="s">
        <v>219</v>
      </c>
      <c r="D163" t="s">
        <v>41</v>
      </c>
      <c r="E163">
        <v>2014</v>
      </c>
      <c r="F163" t="s">
        <v>221</v>
      </c>
      <c r="G163" t="s">
        <v>235</v>
      </c>
      <c r="H163">
        <v>0</v>
      </c>
      <c r="FW163">
        <v>0</v>
      </c>
      <c r="FX163" s="60"/>
    </row>
    <row r="164" spans="1:180" x14ac:dyDescent="0.2">
      <c r="A164" t="s">
        <v>233</v>
      </c>
      <c r="B164" t="s">
        <v>217</v>
      </c>
      <c r="C164" t="s">
        <v>219</v>
      </c>
      <c r="D164" t="s">
        <v>42</v>
      </c>
      <c r="E164">
        <v>2014</v>
      </c>
      <c r="F164" t="s">
        <v>221</v>
      </c>
      <c r="G164" t="s">
        <v>235</v>
      </c>
      <c r="H164">
        <v>0</v>
      </c>
      <c r="FW164">
        <v>0</v>
      </c>
      <c r="FX164" s="60"/>
    </row>
    <row r="165" spans="1:180" x14ac:dyDescent="0.2">
      <c r="A165" t="s">
        <v>233</v>
      </c>
      <c r="B165" t="s">
        <v>217</v>
      </c>
      <c r="C165" t="s">
        <v>219</v>
      </c>
      <c r="D165" t="s">
        <v>43</v>
      </c>
      <c r="E165">
        <v>2014</v>
      </c>
      <c r="F165" t="s">
        <v>221</v>
      </c>
      <c r="G165" t="s">
        <v>235</v>
      </c>
      <c r="H165">
        <v>0</v>
      </c>
      <c r="FW165">
        <v>0</v>
      </c>
      <c r="FX165" s="60"/>
    </row>
    <row r="166" spans="1:180" x14ac:dyDescent="0.2">
      <c r="A166" t="s">
        <v>233</v>
      </c>
      <c r="B166" t="s">
        <v>217</v>
      </c>
      <c r="C166" t="s">
        <v>219</v>
      </c>
      <c r="D166" t="s">
        <v>44</v>
      </c>
      <c r="E166">
        <v>2014</v>
      </c>
      <c r="F166" t="s">
        <v>221</v>
      </c>
      <c r="G166" t="s">
        <v>235</v>
      </c>
      <c r="H166">
        <v>0</v>
      </c>
      <c r="FW166">
        <v>0</v>
      </c>
      <c r="FX166" s="60"/>
    </row>
    <row r="167" spans="1:180" x14ac:dyDescent="0.2">
      <c r="A167" t="s">
        <v>233</v>
      </c>
      <c r="B167" t="s">
        <v>217</v>
      </c>
      <c r="C167" t="s">
        <v>219</v>
      </c>
      <c r="D167" t="s">
        <v>45</v>
      </c>
      <c r="E167">
        <v>2014</v>
      </c>
      <c r="F167" t="s">
        <v>221</v>
      </c>
      <c r="G167" t="s">
        <v>235</v>
      </c>
      <c r="H167">
        <v>0</v>
      </c>
      <c r="FW167">
        <v>0</v>
      </c>
      <c r="FX167" s="60"/>
    </row>
    <row r="168" spans="1:180" x14ac:dyDescent="0.2">
      <c r="A168" t="s">
        <v>233</v>
      </c>
      <c r="B168" t="s">
        <v>217</v>
      </c>
      <c r="C168" t="s">
        <v>219</v>
      </c>
      <c r="D168" t="s">
        <v>46</v>
      </c>
      <c r="E168">
        <v>2014</v>
      </c>
      <c r="F168" t="s">
        <v>221</v>
      </c>
      <c r="G168" t="s">
        <v>235</v>
      </c>
      <c r="H168">
        <v>0</v>
      </c>
      <c r="FW168">
        <v>0</v>
      </c>
      <c r="FX168" s="60"/>
    </row>
    <row r="169" spans="1:180" x14ac:dyDescent="0.2">
      <c r="A169" t="s">
        <v>233</v>
      </c>
      <c r="B169" t="s">
        <v>217</v>
      </c>
      <c r="C169" t="s">
        <v>219</v>
      </c>
      <c r="D169" t="s">
        <v>47</v>
      </c>
      <c r="E169">
        <v>2014</v>
      </c>
      <c r="F169" t="s">
        <v>221</v>
      </c>
      <c r="G169" t="s">
        <v>235</v>
      </c>
      <c r="H169">
        <v>0</v>
      </c>
      <c r="FW169">
        <v>0</v>
      </c>
      <c r="FX169" s="60"/>
    </row>
    <row r="170" spans="1:180" x14ac:dyDescent="0.2">
      <c r="A170" t="s">
        <v>233</v>
      </c>
      <c r="B170" t="s">
        <v>217</v>
      </c>
      <c r="C170" t="s">
        <v>219</v>
      </c>
      <c r="D170" t="s">
        <v>11</v>
      </c>
      <c r="E170">
        <v>2014</v>
      </c>
      <c r="F170" t="s">
        <v>221</v>
      </c>
      <c r="G170" t="s">
        <v>235</v>
      </c>
      <c r="H170">
        <v>0</v>
      </c>
      <c r="FW170">
        <v>0</v>
      </c>
      <c r="FX170" s="60"/>
    </row>
    <row r="171" spans="1:180" x14ac:dyDescent="0.2">
      <c r="A171" t="s">
        <v>233</v>
      </c>
      <c r="B171" t="s">
        <v>217</v>
      </c>
      <c r="C171" t="s">
        <v>219</v>
      </c>
      <c r="D171" t="s">
        <v>36</v>
      </c>
      <c r="E171">
        <v>2014</v>
      </c>
      <c r="F171" t="s">
        <v>222</v>
      </c>
      <c r="G171" t="s">
        <v>235</v>
      </c>
      <c r="H171">
        <v>0</v>
      </c>
      <c r="FW171">
        <v>0</v>
      </c>
      <c r="FX171" s="60"/>
    </row>
    <row r="172" spans="1:180" x14ac:dyDescent="0.2">
      <c r="A172" t="s">
        <v>233</v>
      </c>
      <c r="B172" t="s">
        <v>217</v>
      </c>
      <c r="C172" t="s">
        <v>219</v>
      </c>
      <c r="D172" t="s">
        <v>37</v>
      </c>
      <c r="E172">
        <v>2014</v>
      </c>
      <c r="F172" t="s">
        <v>222</v>
      </c>
      <c r="G172" t="s">
        <v>235</v>
      </c>
      <c r="H172">
        <v>0</v>
      </c>
      <c r="FW172">
        <v>0</v>
      </c>
      <c r="FX172" s="60"/>
    </row>
    <row r="173" spans="1:180" x14ac:dyDescent="0.2">
      <c r="A173" t="s">
        <v>233</v>
      </c>
      <c r="B173" t="s">
        <v>217</v>
      </c>
      <c r="C173" t="s">
        <v>219</v>
      </c>
      <c r="D173" t="s">
        <v>38</v>
      </c>
      <c r="E173">
        <v>2014</v>
      </c>
      <c r="F173" t="s">
        <v>222</v>
      </c>
      <c r="G173" t="s">
        <v>235</v>
      </c>
      <c r="H173">
        <v>0</v>
      </c>
      <c r="FW173">
        <v>0</v>
      </c>
      <c r="FX173" s="60"/>
    </row>
    <row r="174" spans="1:180" x14ac:dyDescent="0.2">
      <c r="A174" t="s">
        <v>233</v>
      </c>
      <c r="B174" t="s">
        <v>217</v>
      </c>
      <c r="C174" t="s">
        <v>219</v>
      </c>
      <c r="D174" t="s">
        <v>39</v>
      </c>
      <c r="E174">
        <v>2014</v>
      </c>
      <c r="F174" t="s">
        <v>222</v>
      </c>
      <c r="G174" t="s">
        <v>235</v>
      </c>
      <c r="H174">
        <v>0</v>
      </c>
      <c r="FW174">
        <v>0</v>
      </c>
      <c r="FX174" s="60"/>
    </row>
    <row r="175" spans="1:180" x14ac:dyDescent="0.2">
      <c r="A175" t="s">
        <v>233</v>
      </c>
      <c r="B175" t="s">
        <v>217</v>
      </c>
      <c r="C175" t="s">
        <v>219</v>
      </c>
      <c r="D175" t="s">
        <v>40</v>
      </c>
      <c r="E175">
        <v>2014</v>
      </c>
      <c r="F175" t="s">
        <v>222</v>
      </c>
      <c r="G175" t="s">
        <v>235</v>
      </c>
      <c r="H175">
        <v>0</v>
      </c>
      <c r="FW175">
        <v>0</v>
      </c>
      <c r="FX175" s="60"/>
    </row>
    <row r="176" spans="1:180" x14ac:dyDescent="0.2">
      <c r="A176" t="s">
        <v>233</v>
      </c>
      <c r="B176" t="s">
        <v>217</v>
      </c>
      <c r="C176" t="s">
        <v>219</v>
      </c>
      <c r="D176" t="s">
        <v>41</v>
      </c>
      <c r="E176">
        <v>2014</v>
      </c>
      <c r="F176" t="s">
        <v>222</v>
      </c>
      <c r="G176" t="s">
        <v>235</v>
      </c>
      <c r="H176">
        <v>0</v>
      </c>
      <c r="FW176">
        <v>0</v>
      </c>
      <c r="FX176" s="60"/>
    </row>
    <row r="177" spans="1:180" x14ac:dyDescent="0.2">
      <c r="A177" t="s">
        <v>233</v>
      </c>
      <c r="B177" t="s">
        <v>217</v>
      </c>
      <c r="C177" t="s">
        <v>219</v>
      </c>
      <c r="D177" t="s">
        <v>42</v>
      </c>
      <c r="E177">
        <v>2014</v>
      </c>
      <c r="F177" t="s">
        <v>222</v>
      </c>
      <c r="G177" t="s">
        <v>235</v>
      </c>
      <c r="H177">
        <v>0</v>
      </c>
      <c r="FW177">
        <v>0</v>
      </c>
      <c r="FX177" s="60"/>
    </row>
    <row r="178" spans="1:180" x14ac:dyDescent="0.2">
      <c r="A178" t="s">
        <v>233</v>
      </c>
      <c r="B178" t="s">
        <v>217</v>
      </c>
      <c r="C178" t="s">
        <v>219</v>
      </c>
      <c r="D178" t="s">
        <v>43</v>
      </c>
      <c r="E178">
        <v>2014</v>
      </c>
      <c r="F178" t="s">
        <v>222</v>
      </c>
      <c r="G178" t="s">
        <v>235</v>
      </c>
      <c r="H178">
        <v>0</v>
      </c>
      <c r="FW178">
        <v>0</v>
      </c>
      <c r="FX178" s="60"/>
    </row>
    <row r="179" spans="1:180" x14ac:dyDescent="0.2">
      <c r="A179" t="s">
        <v>233</v>
      </c>
      <c r="B179" t="s">
        <v>217</v>
      </c>
      <c r="C179" t="s">
        <v>219</v>
      </c>
      <c r="D179" t="s">
        <v>44</v>
      </c>
      <c r="E179">
        <v>2014</v>
      </c>
      <c r="F179" t="s">
        <v>222</v>
      </c>
      <c r="G179" t="s">
        <v>235</v>
      </c>
      <c r="H179">
        <v>0</v>
      </c>
      <c r="FW179">
        <v>0</v>
      </c>
      <c r="FX179" s="60"/>
    </row>
    <row r="180" spans="1:180" x14ac:dyDescent="0.2">
      <c r="A180" t="s">
        <v>233</v>
      </c>
      <c r="B180" t="s">
        <v>217</v>
      </c>
      <c r="C180" t="s">
        <v>219</v>
      </c>
      <c r="D180" t="s">
        <v>45</v>
      </c>
      <c r="E180">
        <v>2014</v>
      </c>
      <c r="F180" t="s">
        <v>222</v>
      </c>
      <c r="G180" t="s">
        <v>235</v>
      </c>
      <c r="H180">
        <v>0</v>
      </c>
      <c r="FW180">
        <v>0</v>
      </c>
      <c r="FX180" s="60"/>
    </row>
    <row r="181" spans="1:180" x14ac:dyDescent="0.2">
      <c r="A181" t="s">
        <v>233</v>
      </c>
      <c r="B181" t="s">
        <v>217</v>
      </c>
      <c r="C181" t="s">
        <v>219</v>
      </c>
      <c r="D181" t="s">
        <v>46</v>
      </c>
      <c r="E181">
        <v>2014</v>
      </c>
      <c r="F181" t="s">
        <v>222</v>
      </c>
      <c r="G181" t="s">
        <v>235</v>
      </c>
      <c r="H181">
        <v>0</v>
      </c>
      <c r="FW181">
        <v>0</v>
      </c>
      <c r="FX181" s="60"/>
    </row>
    <row r="182" spans="1:180" x14ac:dyDescent="0.2">
      <c r="A182" t="s">
        <v>233</v>
      </c>
      <c r="B182" t="s">
        <v>217</v>
      </c>
      <c r="C182" t="s">
        <v>219</v>
      </c>
      <c r="D182" t="s">
        <v>47</v>
      </c>
      <c r="E182">
        <v>2014</v>
      </c>
      <c r="F182" t="s">
        <v>222</v>
      </c>
      <c r="G182" t="s">
        <v>235</v>
      </c>
      <c r="H182">
        <v>0</v>
      </c>
      <c r="FW182">
        <v>0</v>
      </c>
      <c r="FX182" s="60"/>
    </row>
    <row r="183" spans="1:180" x14ac:dyDescent="0.2">
      <c r="A183" t="s">
        <v>233</v>
      </c>
      <c r="B183" t="s">
        <v>217</v>
      </c>
      <c r="C183" t="s">
        <v>219</v>
      </c>
      <c r="D183" t="s">
        <v>11</v>
      </c>
      <c r="E183">
        <v>2014</v>
      </c>
      <c r="F183" t="s">
        <v>222</v>
      </c>
      <c r="G183" t="s">
        <v>235</v>
      </c>
      <c r="H183">
        <v>0</v>
      </c>
      <c r="FW183">
        <v>0</v>
      </c>
      <c r="FX183" s="60"/>
    </row>
    <row r="184" spans="1:180" x14ac:dyDescent="0.2">
      <c r="A184" t="s">
        <v>233</v>
      </c>
      <c r="B184" t="s">
        <v>217</v>
      </c>
      <c r="C184" t="s">
        <v>219</v>
      </c>
      <c r="D184" t="s">
        <v>36</v>
      </c>
      <c r="E184">
        <v>2015</v>
      </c>
      <c r="F184" t="s">
        <v>221</v>
      </c>
      <c r="G184" t="s">
        <v>235</v>
      </c>
      <c r="H184">
        <v>0</v>
      </c>
      <c r="FW184">
        <v>0</v>
      </c>
      <c r="FX184" s="60"/>
    </row>
    <row r="185" spans="1:180" x14ac:dyDescent="0.2">
      <c r="A185" t="s">
        <v>233</v>
      </c>
      <c r="B185" t="s">
        <v>217</v>
      </c>
      <c r="C185" t="s">
        <v>219</v>
      </c>
      <c r="D185" t="s">
        <v>37</v>
      </c>
      <c r="E185">
        <v>2015</v>
      </c>
      <c r="F185" t="s">
        <v>221</v>
      </c>
      <c r="G185" t="s">
        <v>235</v>
      </c>
      <c r="H185">
        <v>0</v>
      </c>
      <c r="FW185">
        <v>0</v>
      </c>
      <c r="FX185" s="60"/>
    </row>
    <row r="186" spans="1:180" x14ac:dyDescent="0.2">
      <c r="A186" t="s">
        <v>233</v>
      </c>
      <c r="B186" t="s">
        <v>217</v>
      </c>
      <c r="C186" t="s">
        <v>219</v>
      </c>
      <c r="D186" t="s">
        <v>38</v>
      </c>
      <c r="E186">
        <v>2015</v>
      </c>
      <c r="F186" t="s">
        <v>221</v>
      </c>
      <c r="G186" t="s">
        <v>235</v>
      </c>
      <c r="H186">
        <v>0</v>
      </c>
      <c r="FW186">
        <v>0</v>
      </c>
      <c r="FX186" s="60"/>
    </row>
    <row r="187" spans="1:180" x14ac:dyDescent="0.2">
      <c r="A187" t="s">
        <v>233</v>
      </c>
      <c r="B187" t="s">
        <v>217</v>
      </c>
      <c r="C187" t="s">
        <v>219</v>
      </c>
      <c r="D187" t="s">
        <v>39</v>
      </c>
      <c r="E187">
        <v>2015</v>
      </c>
      <c r="F187" t="s">
        <v>221</v>
      </c>
      <c r="G187" t="s">
        <v>235</v>
      </c>
      <c r="H187">
        <v>0</v>
      </c>
      <c r="FW187">
        <v>0</v>
      </c>
      <c r="FX187" s="60"/>
    </row>
    <row r="188" spans="1:180" x14ac:dyDescent="0.2">
      <c r="A188" t="s">
        <v>233</v>
      </c>
      <c r="B188" t="s">
        <v>217</v>
      </c>
      <c r="C188" t="s">
        <v>219</v>
      </c>
      <c r="D188" t="s">
        <v>40</v>
      </c>
      <c r="E188">
        <v>2015</v>
      </c>
      <c r="F188" t="s">
        <v>221</v>
      </c>
      <c r="G188" t="s">
        <v>235</v>
      </c>
      <c r="H188">
        <v>0</v>
      </c>
      <c r="FW188">
        <v>0</v>
      </c>
      <c r="FX188" s="60"/>
    </row>
    <row r="189" spans="1:180" x14ac:dyDescent="0.2">
      <c r="A189" t="s">
        <v>233</v>
      </c>
      <c r="B189" t="s">
        <v>217</v>
      </c>
      <c r="C189" t="s">
        <v>219</v>
      </c>
      <c r="D189" t="s">
        <v>41</v>
      </c>
      <c r="E189">
        <v>2015</v>
      </c>
      <c r="F189" t="s">
        <v>221</v>
      </c>
      <c r="G189" t="s">
        <v>235</v>
      </c>
      <c r="H189">
        <v>0</v>
      </c>
      <c r="FW189">
        <v>0</v>
      </c>
      <c r="FX189" s="60"/>
    </row>
    <row r="190" spans="1:180" x14ac:dyDescent="0.2">
      <c r="A190" t="s">
        <v>233</v>
      </c>
      <c r="B190" t="s">
        <v>217</v>
      </c>
      <c r="C190" t="s">
        <v>219</v>
      </c>
      <c r="D190" t="s">
        <v>42</v>
      </c>
      <c r="E190">
        <v>2015</v>
      </c>
      <c r="F190" t="s">
        <v>221</v>
      </c>
      <c r="G190" t="s">
        <v>235</v>
      </c>
      <c r="H190">
        <v>0</v>
      </c>
      <c r="FW190">
        <v>0</v>
      </c>
      <c r="FX190" s="60"/>
    </row>
    <row r="191" spans="1:180" x14ac:dyDescent="0.2">
      <c r="A191" t="s">
        <v>233</v>
      </c>
      <c r="B191" t="s">
        <v>217</v>
      </c>
      <c r="C191" t="s">
        <v>219</v>
      </c>
      <c r="D191" t="s">
        <v>43</v>
      </c>
      <c r="E191">
        <v>2015</v>
      </c>
      <c r="F191" t="s">
        <v>221</v>
      </c>
      <c r="G191" t="s">
        <v>235</v>
      </c>
      <c r="H191">
        <v>0</v>
      </c>
      <c r="FW191">
        <v>0</v>
      </c>
      <c r="FX191" s="60"/>
    </row>
    <row r="192" spans="1:180" x14ac:dyDescent="0.2">
      <c r="A192" t="s">
        <v>233</v>
      </c>
      <c r="B192" t="s">
        <v>217</v>
      </c>
      <c r="C192" t="s">
        <v>219</v>
      </c>
      <c r="D192" t="s">
        <v>44</v>
      </c>
      <c r="E192">
        <v>2015</v>
      </c>
      <c r="F192" t="s">
        <v>221</v>
      </c>
      <c r="G192" t="s">
        <v>235</v>
      </c>
      <c r="H192">
        <v>0</v>
      </c>
      <c r="FW192">
        <v>0</v>
      </c>
      <c r="FX192" s="60"/>
    </row>
    <row r="193" spans="1:180" x14ac:dyDescent="0.2">
      <c r="A193" t="s">
        <v>233</v>
      </c>
      <c r="B193" t="s">
        <v>217</v>
      </c>
      <c r="C193" t="s">
        <v>219</v>
      </c>
      <c r="D193" t="s">
        <v>45</v>
      </c>
      <c r="E193">
        <v>2015</v>
      </c>
      <c r="F193" t="s">
        <v>221</v>
      </c>
      <c r="G193" t="s">
        <v>235</v>
      </c>
      <c r="H193">
        <v>0</v>
      </c>
      <c r="FW193">
        <v>0</v>
      </c>
      <c r="FX193" s="60"/>
    </row>
    <row r="194" spans="1:180" x14ac:dyDescent="0.2">
      <c r="A194" t="s">
        <v>233</v>
      </c>
      <c r="B194" t="s">
        <v>217</v>
      </c>
      <c r="C194" t="s">
        <v>219</v>
      </c>
      <c r="D194" t="s">
        <v>46</v>
      </c>
      <c r="E194">
        <v>2015</v>
      </c>
      <c r="F194" t="s">
        <v>221</v>
      </c>
      <c r="G194" t="s">
        <v>235</v>
      </c>
      <c r="H194">
        <v>0</v>
      </c>
      <c r="FW194">
        <v>0</v>
      </c>
      <c r="FX194" s="60"/>
    </row>
    <row r="195" spans="1:180" x14ac:dyDescent="0.2">
      <c r="A195" t="s">
        <v>233</v>
      </c>
      <c r="B195" t="s">
        <v>217</v>
      </c>
      <c r="C195" t="s">
        <v>219</v>
      </c>
      <c r="D195" t="s">
        <v>47</v>
      </c>
      <c r="E195">
        <v>2015</v>
      </c>
      <c r="F195" t="s">
        <v>221</v>
      </c>
      <c r="G195" t="s">
        <v>235</v>
      </c>
      <c r="H195">
        <v>0</v>
      </c>
      <c r="FW195">
        <v>0</v>
      </c>
      <c r="FX195" s="60"/>
    </row>
    <row r="196" spans="1:180" x14ac:dyDescent="0.2">
      <c r="A196" t="s">
        <v>233</v>
      </c>
      <c r="B196" t="s">
        <v>217</v>
      </c>
      <c r="C196" t="s">
        <v>219</v>
      </c>
      <c r="D196" t="s">
        <v>11</v>
      </c>
      <c r="E196">
        <v>2015</v>
      </c>
      <c r="F196" t="s">
        <v>221</v>
      </c>
      <c r="G196" t="s">
        <v>235</v>
      </c>
      <c r="H196">
        <v>0</v>
      </c>
      <c r="FW196">
        <v>0</v>
      </c>
      <c r="FX196" s="60"/>
    </row>
    <row r="197" spans="1:180" x14ac:dyDescent="0.2">
      <c r="A197" t="s">
        <v>233</v>
      </c>
      <c r="B197" t="s">
        <v>217</v>
      </c>
      <c r="C197" t="s">
        <v>219</v>
      </c>
      <c r="D197" t="s">
        <v>36</v>
      </c>
      <c r="E197">
        <v>2015</v>
      </c>
      <c r="F197" t="s">
        <v>222</v>
      </c>
      <c r="G197" t="s">
        <v>235</v>
      </c>
      <c r="H197">
        <v>0</v>
      </c>
      <c r="FW197">
        <v>0</v>
      </c>
      <c r="FX197" s="60"/>
    </row>
    <row r="198" spans="1:180" x14ac:dyDescent="0.2">
      <c r="A198" t="s">
        <v>233</v>
      </c>
      <c r="B198" t="s">
        <v>217</v>
      </c>
      <c r="C198" t="s">
        <v>219</v>
      </c>
      <c r="D198" t="s">
        <v>37</v>
      </c>
      <c r="E198">
        <v>2015</v>
      </c>
      <c r="F198" t="s">
        <v>222</v>
      </c>
      <c r="G198" t="s">
        <v>235</v>
      </c>
      <c r="H198">
        <v>0</v>
      </c>
      <c r="FW198">
        <v>0</v>
      </c>
      <c r="FX198" s="60"/>
    </row>
    <row r="199" spans="1:180" x14ac:dyDescent="0.2">
      <c r="A199" t="s">
        <v>233</v>
      </c>
      <c r="B199" t="s">
        <v>217</v>
      </c>
      <c r="C199" t="s">
        <v>219</v>
      </c>
      <c r="D199" t="s">
        <v>38</v>
      </c>
      <c r="E199">
        <v>2015</v>
      </c>
      <c r="F199" t="s">
        <v>222</v>
      </c>
      <c r="G199" t="s">
        <v>235</v>
      </c>
      <c r="H199">
        <v>0</v>
      </c>
      <c r="FW199">
        <v>0</v>
      </c>
      <c r="FX199" s="60"/>
    </row>
    <row r="200" spans="1:180" x14ac:dyDescent="0.2">
      <c r="A200" t="s">
        <v>233</v>
      </c>
      <c r="B200" t="s">
        <v>217</v>
      </c>
      <c r="C200" t="s">
        <v>219</v>
      </c>
      <c r="D200" t="s">
        <v>39</v>
      </c>
      <c r="E200">
        <v>2015</v>
      </c>
      <c r="F200" t="s">
        <v>222</v>
      </c>
      <c r="G200" t="s">
        <v>235</v>
      </c>
      <c r="H200">
        <v>0</v>
      </c>
      <c r="FW200">
        <v>0</v>
      </c>
      <c r="FX200" s="60"/>
    </row>
    <row r="201" spans="1:180" x14ac:dyDescent="0.2">
      <c r="A201" t="s">
        <v>233</v>
      </c>
      <c r="B201" t="s">
        <v>217</v>
      </c>
      <c r="C201" t="s">
        <v>219</v>
      </c>
      <c r="D201" t="s">
        <v>40</v>
      </c>
      <c r="E201">
        <v>2015</v>
      </c>
      <c r="F201" t="s">
        <v>222</v>
      </c>
      <c r="G201" t="s">
        <v>235</v>
      </c>
      <c r="H201">
        <v>0</v>
      </c>
      <c r="FW201">
        <v>0</v>
      </c>
      <c r="FX201" s="60"/>
    </row>
    <row r="202" spans="1:180" x14ac:dyDescent="0.2">
      <c r="A202" t="s">
        <v>233</v>
      </c>
      <c r="B202" t="s">
        <v>217</v>
      </c>
      <c r="C202" t="s">
        <v>219</v>
      </c>
      <c r="D202" t="s">
        <v>41</v>
      </c>
      <c r="E202">
        <v>2015</v>
      </c>
      <c r="F202" t="s">
        <v>222</v>
      </c>
      <c r="G202" t="s">
        <v>235</v>
      </c>
      <c r="H202">
        <v>0</v>
      </c>
      <c r="FW202">
        <v>0</v>
      </c>
      <c r="FX202" s="60"/>
    </row>
    <row r="203" spans="1:180" x14ac:dyDescent="0.2">
      <c r="A203" t="s">
        <v>233</v>
      </c>
      <c r="B203" t="s">
        <v>217</v>
      </c>
      <c r="C203" t="s">
        <v>219</v>
      </c>
      <c r="D203" t="s">
        <v>42</v>
      </c>
      <c r="E203">
        <v>2015</v>
      </c>
      <c r="F203" t="s">
        <v>222</v>
      </c>
      <c r="G203" t="s">
        <v>235</v>
      </c>
      <c r="H203">
        <v>0</v>
      </c>
      <c r="FW203">
        <v>0</v>
      </c>
      <c r="FX203" s="60"/>
    </row>
    <row r="204" spans="1:180" x14ac:dyDescent="0.2">
      <c r="A204" t="s">
        <v>233</v>
      </c>
      <c r="B204" t="s">
        <v>217</v>
      </c>
      <c r="C204" t="s">
        <v>219</v>
      </c>
      <c r="D204" t="s">
        <v>43</v>
      </c>
      <c r="E204">
        <v>2015</v>
      </c>
      <c r="F204" t="s">
        <v>222</v>
      </c>
      <c r="G204" t="s">
        <v>235</v>
      </c>
      <c r="H204">
        <v>0</v>
      </c>
      <c r="FW204">
        <v>0</v>
      </c>
      <c r="FX204" s="60"/>
    </row>
    <row r="205" spans="1:180" x14ac:dyDescent="0.2">
      <c r="A205" t="s">
        <v>233</v>
      </c>
      <c r="B205" t="s">
        <v>217</v>
      </c>
      <c r="C205" t="s">
        <v>219</v>
      </c>
      <c r="D205" t="s">
        <v>44</v>
      </c>
      <c r="E205">
        <v>2015</v>
      </c>
      <c r="F205" t="s">
        <v>222</v>
      </c>
      <c r="G205" t="s">
        <v>235</v>
      </c>
      <c r="H205">
        <v>0</v>
      </c>
      <c r="FW205">
        <v>0</v>
      </c>
      <c r="FX205" s="60"/>
    </row>
    <row r="206" spans="1:180" x14ac:dyDescent="0.2">
      <c r="A206" t="s">
        <v>233</v>
      </c>
      <c r="B206" t="s">
        <v>217</v>
      </c>
      <c r="C206" t="s">
        <v>219</v>
      </c>
      <c r="D206" t="s">
        <v>45</v>
      </c>
      <c r="E206">
        <v>2015</v>
      </c>
      <c r="F206" t="s">
        <v>222</v>
      </c>
      <c r="G206" t="s">
        <v>235</v>
      </c>
      <c r="H206">
        <v>0</v>
      </c>
      <c r="FW206">
        <v>0</v>
      </c>
      <c r="FX206" s="60"/>
    </row>
    <row r="207" spans="1:180" x14ac:dyDescent="0.2">
      <c r="A207" t="s">
        <v>233</v>
      </c>
      <c r="B207" t="s">
        <v>217</v>
      </c>
      <c r="C207" t="s">
        <v>219</v>
      </c>
      <c r="D207" t="s">
        <v>46</v>
      </c>
      <c r="E207">
        <v>2015</v>
      </c>
      <c r="F207" t="s">
        <v>222</v>
      </c>
      <c r="G207" t="s">
        <v>235</v>
      </c>
      <c r="H207">
        <v>0</v>
      </c>
      <c r="FW207">
        <v>0</v>
      </c>
      <c r="FX207" s="60"/>
    </row>
    <row r="208" spans="1:180" x14ac:dyDescent="0.2">
      <c r="A208" t="s">
        <v>233</v>
      </c>
      <c r="B208" t="s">
        <v>217</v>
      </c>
      <c r="C208" t="s">
        <v>219</v>
      </c>
      <c r="D208" t="s">
        <v>47</v>
      </c>
      <c r="E208">
        <v>2015</v>
      </c>
      <c r="F208" t="s">
        <v>222</v>
      </c>
      <c r="G208" t="s">
        <v>235</v>
      </c>
      <c r="H208">
        <v>0</v>
      </c>
      <c r="FW208">
        <v>0</v>
      </c>
      <c r="FX208" s="60"/>
    </row>
    <row r="209" spans="1:180" x14ac:dyDescent="0.2">
      <c r="A209" t="s">
        <v>233</v>
      </c>
      <c r="B209" t="s">
        <v>217</v>
      </c>
      <c r="C209" t="s">
        <v>219</v>
      </c>
      <c r="D209" t="s">
        <v>11</v>
      </c>
      <c r="E209">
        <v>2015</v>
      </c>
      <c r="F209" t="s">
        <v>222</v>
      </c>
      <c r="G209" t="s">
        <v>235</v>
      </c>
      <c r="H209">
        <v>0</v>
      </c>
      <c r="FW209">
        <v>0</v>
      </c>
      <c r="FX209" s="60"/>
    </row>
    <row r="210" spans="1:180" x14ac:dyDescent="0.2">
      <c r="A210" t="s">
        <v>233</v>
      </c>
      <c r="B210" t="s">
        <v>217</v>
      </c>
      <c r="C210" t="s">
        <v>219</v>
      </c>
      <c r="D210" t="s">
        <v>36</v>
      </c>
      <c r="E210">
        <v>2016</v>
      </c>
      <c r="F210" t="s">
        <v>221</v>
      </c>
      <c r="G210" t="s">
        <v>235</v>
      </c>
      <c r="H210">
        <v>0</v>
      </c>
      <c r="FW210">
        <v>0</v>
      </c>
      <c r="FX210" s="60"/>
    </row>
    <row r="211" spans="1:180" x14ac:dyDescent="0.2">
      <c r="A211" t="s">
        <v>233</v>
      </c>
      <c r="B211" t="s">
        <v>217</v>
      </c>
      <c r="C211" t="s">
        <v>219</v>
      </c>
      <c r="D211" t="s">
        <v>37</v>
      </c>
      <c r="E211">
        <v>2016</v>
      </c>
      <c r="F211" t="s">
        <v>221</v>
      </c>
      <c r="G211" t="s">
        <v>235</v>
      </c>
      <c r="H211">
        <v>0</v>
      </c>
      <c r="FW211">
        <v>0</v>
      </c>
      <c r="FX211" s="60"/>
    </row>
    <row r="212" spans="1:180" x14ac:dyDescent="0.2">
      <c r="A212" t="s">
        <v>233</v>
      </c>
      <c r="B212" t="s">
        <v>217</v>
      </c>
      <c r="C212" t="s">
        <v>219</v>
      </c>
      <c r="D212" t="s">
        <v>38</v>
      </c>
      <c r="E212">
        <v>2016</v>
      </c>
      <c r="F212" t="s">
        <v>221</v>
      </c>
      <c r="G212" t="s">
        <v>235</v>
      </c>
      <c r="H212">
        <v>0</v>
      </c>
      <c r="FW212">
        <v>0</v>
      </c>
      <c r="FX212" s="60"/>
    </row>
    <row r="213" spans="1:180" x14ac:dyDescent="0.2">
      <c r="A213" t="s">
        <v>233</v>
      </c>
      <c r="B213" t="s">
        <v>217</v>
      </c>
      <c r="C213" t="s">
        <v>219</v>
      </c>
      <c r="D213" t="s">
        <v>39</v>
      </c>
      <c r="E213">
        <v>2016</v>
      </c>
      <c r="F213" t="s">
        <v>221</v>
      </c>
      <c r="G213" t="s">
        <v>235</v>
      </c>
      <c r="H213">
        <v>0</v>
      </c>
      <c r="FW213">
        <v>0</v>
      </c>
      <c r="FX213" s="60"/>
    </row>
    <row r="214" spans="1:180" x14ac:dyDescent="0.2">
      <c r="A214" t="s">
        <v>233</v>
      </c>
      <c r="B214" t="s">
        <v>217</v>
      </c>
      <c r="C214" t="s">
        <v>219</v>
      </c>
      <c r="D214" t="s">
        <v>40</v>
      </c>
      <c r="E214">
        <v>2016</v>
      </c>
      <c r="F214" t="s">
        <v>221</v>
      </c>
      <c r="G214" t="s">
        <v>235</v>
      </c>
      <c r="H214">
        <v>0</v>
      </c>
      <c r="FW214">
        <v>0</v>
      </c>
      <c r="FX214" s="60"/>
    </row>
    <row r="215" spans="1:180" x14ac:dyDescent="0.2">
      <c r="A215" t="s">
        <v>233</v>
      </c>
      <c r="B215" t="s">
        <v>217</v>
      </c>
      <c r="C215" t="s">
        <v>219</v>
      </c>
      <c r="D215" t="s">
        <v>41</v>
      </c>
      <c r="E215">
        <v>2016</v>
      </c>
      <c r="F215" t="s">
        <v>221</v>
      </c>
      <c r="G215" t="s">
        <v>235</v>
      </c>
      <c r="H215">
        <v>0</v>
      </c>
      <c r="FW215">
        <v>0</v>
      </c>
      <c r="FX215" s="60"/>
    </row>
    <row r="216" spans="1:180" x14ac:dyDescent="0.2">
      <c r="A216" t="s">
        <v>233</v>
      </c>
      <c r="B216" t="s">
        <v>217</v>
      </c>
      <c r="C216" t="s">
        <v>219</v>
      </c>
      <c r="D216" t="s">
        <v>42</v>
      </c>
      <c r="E216">
        <v>2016</v>
      </c>
      <c r="F216" t="s">
        <v>221</v>
      </c>
      <c r="G216" t="s">
        <v>235</v>
      </c>
      <c r="H216">
        <v>0</v>
      </c>
      <c r="FW216">
        <v>0</v>
      </c>
      <c r="FX216" s="60"/>
    </row>
    <row r="217" spans="1:180" x14ac:dyDescent="0.2">
      <c r="A217" t="s">
        <v>233</v>
      </c>
      <c r="B217" t="s">
        <v>217</v>
      </c>
      <c r="C217" t="s">
        <v>219</v>
      </c>
      <c r="D217" t="s">
        <v>43</v>
      </c>
      <c r="E217">
        <v>2016</v>
      </c>
      <c r="F217" t="s">
        <v>221</v>
      </c>
      <c r="G217" t="s">
        <v>235</v>
      </c>
      <c r="H217">
        <v>0</v>
      </c>
      <c r="FW217">
        <v>0</v>
      </c>
      <c r="FX217" s="60"/>
    </row>
    <row r="218" spans="1:180" x14ac:dyDescent="0.2">
      <c r="A218" t="s">
        <v>233</v>
      </c>
      <c r="B218" t="s">
        <v>217</v>
      </c>
      <c r="C218" t="s">
        <v>219</v>
      </c>
      <c r="D218" t="s">
        <v>44</v>
      </c>
      <c r="E218">
        <v>2016</v>
      </c>
      <c r="F218" t="s">
        <v>221</v>
      </c>
      <c r="G218" t="s">
        <v>235</v>
      </c>
      <c r="H218">
        <v>0</v>
      </c>
      <c r="FW218">
        <v>0</v>
      </c>
      <c r="FX218" s="60"/>
    </row>
    <row r="219" spans="1:180" x14ac:dyDescent="0.2">
      <c r="A219" t="s">
        <v>233</v>
      </c>
      <c r="B219" t="s">
        <v>217</v>
      </c>
      <c r="C219" t="s">
        <v>219</v>
      </c>
      <c r="D219" t="s">
        <v>45</v>
      </c>
      <c r="E219">
        <v>2016</v>
      </c>
      <c r="F219" t="s">
        <v>221</v>
      </c>
      <c r="G219" t="s">
        <v>235</v>
      </c>
      <c r="H219">
        <v>0</v>
      </c>
      <c r="FW219">
        <v>0</v>
      </c>
      <c r="FX219" s="60"/>
    </row>
    <row r="220" spans="1:180" x14ac:dyDescent="0.2">
      <c r="A220" t="s">
        <v>233</v>
      </c>
      <c r="B220" t="s">
        <v>217</v>
      </c>
      <c r="C220" t="s">
        <v>219</v>
      </c>
      <c r="D220" t="s">
        <v>46</v>
      </c>
      <c r="E220">
        <v>2016</v>
      </c>
      <c r="F220" t="s">
        <v>221</v>
      </c>
      <c r="G220" t="s">
        <v>235</v>
      </c>
      <c r="H220">
        <v>0</v>
      </c>
      <c r="FW220">
        <v>0</v>
      </c>
      <c r="FX220" s="60"/>
    </row>
    <row r="221" spans="1:180" x14ac:dyDescent="0.2">
      <c r="A221" t="s">
        <v>233</v>
      </c>
      <c r="B221" t="s">
        <v>217</v>
      </c>
      <c r="C221" t="s">
        <v>219</v>
      </c>
      <c r="D221" t="s">
        <v>47</v>
      </c>
      <c r="E221">
        <v>2016</v>
      </c>
      <c r="F221" t="s">
        <v>221</v>
      </c>
      <c r="G221" t="s">
        <v>235</v>
      </c>
      <c r="H221">
        <v>0</v>
      </c>
      <c r="FW221">
        <v>0</v>
      </c>
      <c r="FX221" s="60"/>
    </row>
    <row r="222" spans="1:180" x14ac:dyDescent="0.2">
      <c r="A222" t="s">
        <v>233</v>
      </c>
      <c r="B222" t="s">
        <v>217</v>
      </c>
      <c r="C222" t="s">
        <v>219</v>
      </c>
      <c r="D222" t="s">
        <v>11</v>
      </c>
      <c r="E222">
        <v>2016</v>
      </c>
      <c r="F222" t="s">
        <v>221</v>
      </c>
      <c r="G222" t="s">
        <v>235</v>
      </c>
      <c r="H222">
        <v>0</v>
      </c>
      <c r="FW222">
        <v>0</v>
      </c>
      <c r="FX222" s="60"/>
    </row>
    <row r="223" spans="1:180" x14ac:dyDescent="0.2">
      <c r="A223" t="s">
        <v>233</v>
      </c>
      <c r="B223" t="s">
        <v>217</v>
      </c>
      <c r="C223" t="s">
        <v>219</v>
      </c>
      <c r="D223" t="s">
        <v>36</v>
      </c>
      <c r="E223">
        <v>2016</v>
      </c>
      <c r="F223" t="s">
        <v>222</v>
      </c>
      <c r="G223" t="s">
        <v>235</v>
      </c>
      <c r="H223">
        <v>0</v>
      </c>
      <c r="FW223">
        <v>0</v>
      </c>
      <c r="FX223" s="60"/>
    </row>
    <row r="224" spans="1:180" x14ac:dyDescent="0.2">
      <c r="A224" t="s">
        <v>233</v>
      </c>
      <c r="B224" t="s">
        <v>217</v>
      </c>
      <c r="C224" t="s">
        <v>219</v>
      </c>
      <c r="D224" t="s">
        <v>37</v>
      </c>
      <c r="E224">
        <v>2016</v>
      </c>
      <c r="F224" t="s">
        <v>222</v>
      </c>
      <c r="G224" t="s">
        <v>235</v>
      </c>
      <c r="H224">
        <v>0</v>
      </c>
      <c r="FW224">
        <v>0</v>
      </c>
      <c r="FX224" s="60"/>
    </row>
    <row r="225" spans="1:180" x14ac:dyDescent="0.2">
      <c r="A225" t="s">
        <v>233</v>
      </c>
      <c r="B225" t="s">
        <v>217</v>
      </c>
      <c r="C225" t="s">
        <v>219</v>
      </c>
      <c r="D225" t="s">
        <v>38</v>
      </c>
      <c r="E225">
        <v>2016</v>
      </c>
      <c r="F225" t="s">
        <v>222</v>
      </c>
      <c r="G225" t="s">
        <v>235</v>
      </c>
      <c r="H225">
        <v>0</v>
      </c>
      <c r="FW225">
        <v>0</v>
      </c>
      <c r="FX225" s="60"/>
    </row>
    <row r="226" spans="1:180" x14ac:dyDescent="0.2">
      <c r="A226" t="s">
        <v>233</v>
      </c>
      <c r="B226" t="s">
        <v>217</v>
      </c>
      <c r="C226" t="s">
        <v>219</v>
      </c>
      <c r="D226" t="s">
        <v>39</v>
      </c>
      <c r="E226">
        <v>2016</v>
      </c>
      <c r="F226" t="s">
        <v>222</v>
      </c>
      <c r="G226" t="s">
        <v>235</v>
      </c>
      <c r="H226">
        <v>0</v>
      </c>
      <c r="FW226">
        <v>0</v>
      </c>
      <c r="FX226" s="60"/>
    </row>
    <row r="227" spans="1:180" x14ac:dyDescent="0.2">
      <c r="A227" t="s">
        <v>233</v>
      </c>
      <c r="B227" t="s">
        <v>217</v>
      </c>
      <c r="C227" t="s">
        <v>219</v>
      </c>
      <c r="D227" t="s">
        <v>40</v>
      </c>
      <c r="E227">
        <v>2016</v>
      </c>
      <c r="F227" t="s">
        <v>222</v>
      </c>
      <c r="G227" t="s">
        <v>235</v>
      </c>
      <c r="H227">
        <v>0</v>
      </c>
      <c r="FW227">
        <v>0</v>
      </c>
      <c r="FX227" s="60"/>
    </row>
    <row r="228" spans="1:180" x14ac:dyDescent="0.2">
      <c r="A228" t="s">
        <v>233</v>
      </c>
      <c r="B228" t="s">
        <v>217</v>
      </c>
      <c r="C228" t="s">
        <v>219</v>
      </c>
      <c r="D228" t="s">
        <v>41</v>
      </c>
      <c r="E228">
        <v>2016</v>
      </c>
      <c r="F228" t="s">
        <v>222</v>
      </c>
      <c r="G228" t="s">
        <v>235</v>
      </c>
      <c r="H228">
        <v>0</v>
      </c>
      <c r="FW228">
        <v>0</v>
      </c>
      <c r="FX228" s="60"/>
    </row>
    <row r="229" spans="1:180" x14ac:dyDescent="0.2">
      <c r="A229" t="s">
        <v>233</v>
      </c>
      <c r="B229" t="s">
        <v>217</v>
      </c>
      <c r="C229" t="s">
        <v>219</v>
      </c>
      <c r="D229" t="s">
        <v>42</v>
      </c>
      <c r="E229">
        <v>2016</v>
      </c>
      <c r="F229" t="s">
        <v>222</v>
      </c>
      <c r="G229" t="s">
        <v>235</v>
      </c>
      <c r="H229">
        <v>0</v>
      </c>
      <c r="FW229">
        <v>0</v>
      </c>
      <c r="FX229" s="60"/>
    </row>
    <row r="230" spans="1:180" x14ac:dyDescent="0.2">
      <c r="A230" t="s">
        <v>233</v>
      </c>
      <c r="B230" t="s">
        <v>217</v>
      </c>
      <c r="C230" t="s">
        <v>219</v>
      </c>
      <c r="D230" t="s">
        <v>43</v>
      </c>
      <c r="E230">
        <v>2016</v>
      </c>
      <c r="F230" t="s">
        <v>222</v>
      </c>
      <c r="G230" t="s">
        <v>235</v>
      </c>
      <c r="H230">
        <v>0</v>
      </c>
      <c r="FW230">
        <v>0</v>
      </c>
      <c r="FX230" s="60"/>
    </row>
    <row r="231" spans="1:180" x14ac:dyDescent="0.2">
      <c r="A231" t="s">
        <v>233</v>
      </c>
      <c r="B231" t="s">
        <v>217</v>
      </c>
      <c r="C231" t="s">
        <v>219</v>
      </c>
      <c r="D231" t="s">
        <v>44</v>
      </c>
      <c r="E231">
        <v>2016</v>
      </c>
      <c r="F231" t="s">
        <v>222</v>
      </c>
      <c r="G231" t="s">
        <v>235</v>
      </c>
      <c r="H231">
        <v>0</v>
      </c>
      <c r="FW231">
        <v>0</v>
      </c>
      <c r="FX231" s="60"/>
    </row>
    <row r="232" spans="1:180" x14ac:dyDescent="0.2">
      <c r="A232" t="s">
        <v>233</v>
      </c>
      <c r="B232" t="s">
        <v>217</v>
      </c>
      <c r="C232" t="s">
        <v>219</v>
      </c>
      <c r="D232" t="s">
        <v>45</v>
      </c>
      <c r="E232">
        <v>2016</v>
      </c>
      <c r="F232" t="s">
        <v>222</v>
      </c>
      <c r="G232" t="s">
        <v>235</v>
      </c>
      <c r="H232">
        <v>0</v>
      </c>
      <c r="FW232">
        <v>0</v>
      </c>
      <c r="FX232" s="60"/>
    </row>
    <row r="233" spans="1:180" x14ac:dyDescent="0.2">
      <c r="A233" t="s">
        <v>233</v>
      </c>
      <c r="B233" t="s">
        <v>217</v>
      </c>
      <c r="C233" t="s">
        <v>219</v>
      </c>
      <c r="D233" t="s">
        <v>46</v>
      </c>
      <c r="E233">
        <v>2016</v>
      </c>
      <c r="F233" t="s">
        <v>222</v>
      </c>
      <c r="G233" t="s">
        <v>235</v>
      </c>
      <c r="H233">
        <v>0</v>
      </c>
      <c r="FW233">
        <v>0</v>
      </c>
      <c r="FX233" s="60"/>
    </row>
    <row r="234" spans="1:180" x14ac:dyDescent="0.2">
      <c r="A234" t="s">
        <v>233</v>
      </c>
      <c r="B234" t="s">
        <v>217</v>
      </c>
      <c r="C234" t="s">
        <v>219</v>
      </c>
      <c r="D234" t="s">
        <v>47</v>
      </c>
      <c r="E234">
        <v>2016</v>
      </c>
      <c r="F234" t="s">
        <v>222</v>
      </c>
      <c r="G234" t="s">
        <v>235</v>
      </c>
      <c r="H234">
        <v>0</v>
      </c>
      <c r="FW234">
        <v>0</v>
      </c>
      <c r="FX234" s="60"/>
    </row>
    <row r="235" spans="1:180" x14ac:dyDescent="0.2">
      <c r="A235" t="s">
        <v>233</v>
      </c>
      <c r="B235" t="s">
        <v>217</v>
      </c>
      <c r="C235" t="s">
        <v>219</v>
      </c>
      <c r="D235" t="s">
        <v>11</v>
      </c>
      <c r="E235">
        <v>2016</v>
      </c>
      <c r="F235" t="s">
        <v>222</v>
      </c>
      <c r="G235" t="s">
        <v>235</v>
      </c>
      <c r="H235">
        <v>0</v>
      </c>
      <c r="FW235">
        <v>0</v>
      </c>
      <c r="FX235" s="60"/>
    </row>
    <row r="236" spans="1:180" x14ac:dyDescent="0.2">
      <c r="A236" t="s">
        <v>233</v>
      </c>
      <c r="B236" t="s">
        <v>217</v>
      </c>
      <c r="C236" t="s">
        <v>219</v>
      </c>
      <c r="D236" t="s">
        <v>36</v>
      </c>
      <c r="E236">
        <v>2014</v>
      </c>
      <c r="F236" t="s">
        <v>221</v>
      </c>
      <c r="G236" t="s">
        <v>236</v>
      </c>
      <c r="H236">
        <v>0</v>
      </c>
      <c r="FW236">
        <v>0</v>
      </c>
      <c r="FX236" s="60"/>
    </row>
    <row r="237" spans="1:180" x14ac:dyDescent="0.2">
      <c r="A237" t="s">
        <v>233</v>
      </c>
      <c r="B237" t="s">
        <v>217</v>
      </c>
      <c r="C237" t="s">
        <v>219</v>
      </c>
      <c r="D237" t="s">
        <v>37</v>
      </c>
      <c r="E237">
        <v>2014</v>
      </c>
      <c r="F237" t="s">
        <v>221</v>
      </c>
      <c r="G237" t="s">
        <v>236</v>
      </c>
      <c r="H237">
        <v>0</v>
      </c>
      <c r="FW237">
        <v>0</v>
      </c>
      <c r="FX237" s="60"/>
    </row>
    <row r="238" spans="1:180" x14ac:dyDescent="0.2">
      <c r="A238" t="s">
        <v>233</v>
      </c>
      <c r="B238" t="s">
        <v>217</v>
      </c>
      <c r="C238" t="s">
        <v>219</v>
      </c>
      <c r="D238" t="s">
        <v>38</v>
      </c>
      <c r="E238">
        <v>2014</v>
      </c>
      <c r="F238" t="s">
        <v>221</v>
      </c>
      <c r="G238" t="s">
        <v>236</v>
      </c>
      <c r="H238">
        <v>0</v>
      </c>
      <c r="FW238">
        <v>0</v>
      </c>
      <c r="FX238" s="60"/>
    </row>
    <row r="239" spans="1:180" x14ac:dyDescent="0.2">
      <c r="A239" t="s">
        <v>233</v>
      </c>
      <c r="B239" t="s">
        <v>217</v>
      </c>
      <c r="C239" t="s">
        <v>219</v>
      </c>
      <c r="D239" t="s">
        <v>39</v>
      </c>
      <c r="E239">
        <v>2014</v>
      </c>
      <c r="F239" t="s">
        <v>221</v>
      </c>
      <c r="G239" t="s">
        <v>236</v>
      </c>
      <c r="H239">
        <v>0</v>
      </c>
      <c r="FW239">
        <v>0</v>
      </c>
      <c r="FX239" s="60"/>
    </row>
    <row r="240" spans="1:180" x14ac:dyDescent="0.2">
      <c r="A240" t="s">
        <v>233</v>
      </c>
      <c r="B240" t="s">
        <v>217</v>
      </c>
      <c r="C240" t="s">
        <v>219</v>
      </c>
      <c r="D240" t="s">
        <v>40</v>
      </c>
      <c r="E240">
        <v>2014</v>
      </c>
      <c r="F240" t="s">
        <v>221</v>
      </c>
      <c r="G240" t="s">
        <v>236</v>
      </c>
      <c r="H240">
        <v>0</v>
      </c>
      <c r="FW240">
        <v>0</v>
      </c>
      <c r="FX240" s="60"/>
    </row>
    <row r="241" spans="1:180" x14ac:dyDescent="0.2">
      <c r="A241" t="s">
        <v>233</v>
      </c>
      <c r="B241" t="s">
        <v>217</v>
      </c>
      <c r="C241" t="s">
        <v>219</v>
      </c>
      <c r="D241" t="s">
        <v>41</v>
      </c>
      <c r="E241">
        <v>2014</v>
      </c>
      <c r="F241" t="s">
        <v>221</v>
      </c>
      <c r="G241" t="s">
        <v>236</v>
      </c>
      <c r="H241">
        <v>0</v>
      </c>
      <c r="FW241">
        <v>0</v>
      </c>
      <c r="FX241" s="60"/>
    </row>
    <row r="242" spans="1:180" x14ac:dyDescent="0.2">
      <c r="A242" t="s">
        <v>233</v>
      </c>
      <c r="B242" t="s">
        <v>217</v>
      </c>
      <c r="C242" t="s">
        <v>219</v>
      </c>
      <c r="D242" t="s">
        <v>42</v>
      </c>
      <c r="E242">
        <v>2014</v>
      </c>
      <c r="F242" t="s">
        <v>221</v>
      </c>
      <c r="G242" t="s">
        <v>236</v>
      </c>
      <c r="H242">
        <v>0</v>
      </c>
      <c r="FW242">
        <v>0</v>
      </c>
      <c r="FX242" s="60"/>
    </row>
    <row r="243" spans="1:180" x14ac:dyDescent="0.2">
      <c r="A243" t="s">
        <v>233</v>
      </c>
      <c r="B243" t="s">
        <v>217</v>
      </c>
      <c r="C243" t="s">
        <v>219</v>
      </c>
      <c r="D243" t="s">
        <v>43</v>
      </c>
      <c r="E243">
        <v>2014</v>
      </c>
      <c r="F243" t="s">
        <v>221</v>
      </c>
      <c r="G243" t="s">
        <v>236</v>
      </c>
      <c r="H243">
        <v>0</v>
      </c>
      <c r="FW243">
        <v>0</v>
      </c>
      <c r="FX243" s="60"/>
    </row>
    <row r="244" spans="1:180" x14ac:dyDescent="0.2">
      <c r="A244" t="s">
        <v>233</v>
      </c>
      <c r="B244" t="s">
        <v>217</v>
      </c>
      <c r="C244" t="s">
        <v>219</v>
      </c>
      <c r="D244" t="s">
        <v>44</v>
      </c>
      <c r="E244">
        <v>2014</v>
      </c>
      <c r="F244" t="s">
        <v>221</v>
      </c>
      <c r="G244" t="s">
        <v>236</v>
      </c>
      <c r="H244">
        <v>0</v>
      </c>
      <c r="FW244">
        <v>0</v>
      </c>
      <c r="FX244" s="60"/>
    </row>
    <row r="245" spans="1:180" x14ac:dyDescent="0.2">
      <c r="A245" t="s">
        <v>233</v>
      </c>
      <c r="B245" t="s">
        <v>217</v>
      </c>
      <c r="C245" t="s">
        <v>219</v>
      </c>
      <c r="D245" t="s">
        <v>45</v>
      </c>
      <c r="E245">
        <v>2014</v>
      </c>
      <c r="F245" t="s">
        <v>221</v>
      </c>
      <c r="G245" t="s">
        <v>236</v>
      </c>
      <c r="H245">
        <v>0</v>
      </c>
      <c r="FW245">
        <v>0</v>
      </c>
      <c r="FX245" s="60"/>
    </row>
    <row r="246" spans="1:180" x14ac:dyDescent="0.2">
      <c r="A246" t="s">
        <v>233</v>
      </c>
      <c r="B246" t="s">
        <v>217</v>
      </c>
      <c r="C246" t="s">
        <v>219</v>
      </c>
      <c r="D246" t="s">
        <v>46</v>
      </c>
      <c r="E246">
        <v>2014</v>
      </c>
      <c r="F246" t="s">
        <v>221</v>
      </c>
      <c r="G246" t="s">
        <v>236</v>
      </c>
      <c r="H246">
        <v>0</v>
      </c>
      <c r="FW246">
        <v>0</v>
      </c>
      <c r="FX246" s="60"/>
    </row>
    <row r="247" spans="1:180" x14ac:dyDescent="0.2">
      <c r="A247" t="s">
        <v>233</v>
      </c>
      <c r="B247" t="s">
        <v>217</v>
      </c>
      <c r="C247" t="s">
        <v>219</v>
      </c>
      <c r="D247" t="s">
        <v>47</v>
      </c>
      <c r="E247">
        <v>2014</v>
      </c>
      <c r="F247" t="s">
        <v>221</v>
      </c>
      <c r="G247" t="s">
        <v>236</v>
      </c>
      <c r="H247">
        <v>0</v>
      </c>
      <c r="FW247">
        <v>0</v>
      </c>
      <c r="FX247" s="60"/>
    </row>
    <row r="248" spans="1:180" x14ac:dyDescent="0.2">
      <c r="A248" t="s">
        <v>233</v>
      </c>
      <c r="B248" t="s">
        <v>217</v>
      </c>
      <c r="C248" t="s">
        <v>219</v>
      </c>
      <c r="D248" t="s">
        <v>11</v>
      </c>
      <c r="E248">
        <v>2014</v>
      </c>
      <c r="F248" t="s">
        <v>221</v>
      </c>
      <c r="G248" t="s">
        <v>236</v>
      </c>
      <c r="H248">
        <v>0</v>
      </c>
      <c r="FW248">
        <v>0</v>
      </c>
      <c r="FX248" s="60"/>
    </row>
    <row r="249" spans="1:180" x14ac:dyDescent="0.2">
      <c r="A249" t="s">
        <v>233</v>
      </c>
      <c r="B249" t="s">
        <v>217</v>
      </c>
      <c r="C249" t="s">
        <v>219</v>
      </c>
      <c r="D249" t="s">
        <v>36</v>
      </c>
      <c r="E249">
        <v>2014</v>
      </c>
      <c r="F249" t="s">
        <v>222</v>
      </c>
      <c r="G249" t="s">
        <v>236</v>
      </c>
      <c r="H249">
        <v>0</v>
      </c>
      <c r="FW249">
        <v>0</v>
      </c>
      <c r="FX249" s="60"/>
    </row>
    <row r="250" spans="1:180" x14ac:dyDescent="0.2">
      <c r="A250" t="s">
        <v>233</v>
      </c>
      <c r="B250" t="s">
        <v>217</v>
      </c>
      <c r="C250" t="s">
        <v>219</v>
      </c>
      <c r="D250" t="s">
        <v>37</v>
      </c>
      <c r="E250">
        <v>2014</v>
      </c>
      <c r="F250" t="s">
        <v>222</v>
      </c>
      <c r="G250" t="s">
        <v>236</v>
      </c>
      <c r="H250">
        <v>0</v>
      </c>
      <c r="FW250">
        <v>0</v>
      </c>
      <c r="FX250" s="60"/>
    </row>
    <row r="251" spans="1:180" x14ac:dyDescent="0.2">
      <c r="A251" t="s">
        <v>233</v>
      </c>
      <c r="B251" t="s">
        <v>217</v>
      </c>
      <c r="C251" t="s">
        <v>219</v>
      </c>
      <c r="D251" t="s">
        <v>38</v>
      </c>
      <c r="E251">
        <v>2014</v>
      </c>
      <c r="F251" t="s">
        <v>222</v>
      </c>
      <c r="G251" t="s">
        <v>236</v>
      </c>
      <c r="H251">
        <v>0</v>
      </c>
      <c r="FW251">
        <v>0</v>
      </c>
      <c r="FX251" s="60"/>
    </row>
    <row r="252" spans="1:180" x14ac:dyDescent="0.2">
      <c r="A252" t="s">
        <v>233</v>
      </c>
      <c r="B252" t="s">
        <v>217</v>
      </c>
      <c r="C252" t="s">
        <v>219</v>
      </c>
      <c r="D252" t="s">
        <v>39</v>
      </c>
      <c r="E252">
        <v>2014</v>
      </c>
      <c r="F252" t="s">
        <v>222</v>
      </c>
      <c r="G252" t="s">
        <v>236</v>
      </c>
      <c r="H252">
        <v>0</v>
      </c>
      <c r="FW252">
        <v>0</v>
      </c>
      <c r="FX252" s="60"/>
    </row>
    <row r="253" spans="1:180" x14ac:dyDescent="0.2">
      <c r="A253" t="s">
        <v>233</v>
      </c>
      <c r="B253" t="s">
        <v>217</v>
      </c>
      <c r="C253" t="s">
        <v>219</v>
      </c>
      <c r="D253" t="s">
        <v>40</v>
      </c>
      <c r="E253">
        <v>2014</v>
      </c>
      <c r="F253" t="s">
        <v>222</v>
      </c>
      <c r="G253" t="s">
        <v>236</v>
      </c>
      <c r="H253">
        <v>0</v>
      </c>
      <c r="FW253">
        <v>0</v>
      </c>
      <c r="FX253" s="60"/>
    </row>
    <row r="254" spans="1:180" x14ac:dyDescent="0.2">
      <c r="A254" t="s">
        <v>233</v>
      </c>
      <c r="B254" t="s">
        <v>217</v>
      </c>
      <c r="C254" t="s">
        <v>219</v>
      </c>
      <c r="D254" t="s">
        <v>41</v>
      </c>
      <c r="E254">
        <v>2014</v>
      </c>
      <c r="F254" t="s">
        <v>222</v>
      </c>
      <c r="G254" t="s">
        <v>236</v>
      </c>
      <c r="H254">
        <v>0</v>
      </c>
      <c r="FW254">
        <v>0</v>
      </c>
      <c r="FX254" s="60"/>
    </row>
    <row r="255" spans="1:180" x14ac:dyDescent="0.2">
      <c r="A255" t="s">
        <v>233</v>
      </c>
      <c r="B255" t="s">
        <v>217</v>
      </c>
      <c r="C255" t="s">
        <v>219</v>
      </c>
      <c r="D255" t="s">
        <v>42</v>
      </c>
      <c r="E255">
        <v>2014</v>
      </c>
      <c r="F255" t="s">
        <v>222</v>
      </c>
      <c r="G255" t="s">
        <v>236</v>
      </c>
      <c r="H255">
        <v>0</v>
      </c>
      <c r="FW255">
        <v>0</v>
      </c>
      <c r="FX255" s="60"/>
    </row>
    <row r="256" spans="1:180" x14ac:dyDescent="0.2">
      <c r="A256" t="s">
        <v>233</v>
      </c>
      <c r="B256" t="s">
        <v>217</v>
      </c>
      <c r="C256" t="s">
        <v>219</v>
      </c>
      <c r="D256" t="s">
        <v>43</v>
      </c>
      <c r="E256">
        <v>2014</v>
      </c>
      <c r="F256" t="s">
        <v>222</v>
      </c>
      <c r="G256" t="s">
        <v>236</v>
      </c>
      <c r="H256">
        <v>0</v>
      </c>
      <c r="FW256">
        <v>0</v>
      </c>
      <c r="FX256" s="60"/>
    </row>
    <row r="257" spans="1:180" x14ac:dyDescent="0.2">
      <c r="A257" t="s">
        <v>233</v>
      </c>
      <c r="B257" t="s">
        <v>217</v>
      </c>
      <c r="C257" t="s">
        <v>219</v>
      </c>
      <c r="D257" t="s">
        <v>44</v>
      </c>
      <c r="E257">
        <v>2014</v>
      </c>
      <c r="F257" t="s">
        <v>222</v>
      </c>
      <c r="G257" t="s">
        <v>236</v>
      </c>
      <c r="H257">
        <v>0</v>
      </c>
      <c r="FW257">
        <v>0</v>
      </c>
      <c r="FX257" s="60"/>
    </row>
    <row r="258" spans="1:180" x14ac:dyDescent="0.2">
      <c r="A258" t="s">
        <v>233</v>
      </c>
      <c r="B258" t="s">
        <v>217</v>
      </c>
      <c r="C258" t="s">
        <v>219</v>
      </c>
      <c r="D258" t="s">
        <v>45</v>
      </c>
      <c r="E258">
        <v>2014</v>
      </c>
      <c r="F258" t="s">
        <v>222</v>
      </c>
      <c r="G258" t="s">
        <v>236</v>
      </c>
      <c r="H258">
        <v>0</v>
      </c>
      <c r="FW258">
        <v>0</v>
      </c>
      <c r="FX258" s="60"/>
    </row>
    <row r="259" spans="1:180" x14ac:dyDescent="0.2">
      <c r="A259" t="s">
        <v>233</v>
      </c>
      <c r="B259" t="s">
        <v>217</v>
      </c>
      <c r="C259" t="s">
        <v>219</v>
      </c>
      <c r="D259" t="s">
        <v>46</v>
      </c>
      <c r="E259">
        <v>2014</v>
      </c>
      <c r="F259" t="s">
        <v>222</v>
      </c>
      <c r="G259" t="s">
        <v>236</v>
      </c>
      <c r="H259">
        <v>0</v>
      </c>
      <c r="FW259">
        <v>0</v>
      </c>
      <c r="FX259" s="60"/>
    </row>
    <row r="260" spans="1:180" x14ac:dyDescent="0.2">
      <c r="A260" t="s">
        <v>233</v>
      </c>
      <c r="B260" t="s">
        <v>217</v>
      </c>
      <c r="C260" t="s">
        <v>219</v>
      </c>
      <c r="D260" t="s">
        <v>47</v>
      </c>
      <c r="E260">
        <v>2014</v>
      </c>
      <c r="F260" t="s">
        <v>222</v>
      </c>
      <c r="G260" t="s">
        <v>236</v>
      </c>
      <c r="H260">
        <v>0</v>
      </c>
      <c r="FW260">
        <v>0</v>
      </c>
      <c r="FX260" s="60"/>
    </row>
    <row r="261" spans="1:180" x14ac:dyDescent="0.2">
      <c r="A261" t="s">
        <v>233</v>
      </c>
      <c r="B261" t="s">
        <v>217</v>
      </c>
      <c r="C261" t="s">
        <v>219</v>
      </c>
      <c r="D261" t="s">
        <v>11</v>
      </c>
      <c r="E261">
        <v>2014</v>
      </c>
      <c r="F261" t="s">
        <v>222</v>
      </c>
      <c r="G261" t="s">
        <v>236</v>
      </c>
      <c r="H261">
        <v>0</v>
      </c>
      <c r="FW261">
        <v>0</v>
      </c>
      <c r="FX261" s="60"/>
    </row>
    <row r="262" spans="1:180" x14ac:dyDescent="0.2">
      <c r="A262" t="s">
        <v>233</v>
      </c>
      <c r="B262" t="s">
        <v>217</v>
      </c>
      <c r="C262" t="s">
        <v>219</v>
      </c>
      <c r="D262" t="s">
        <v>36</v>
      </c>
      <c r="E262">
        <v>2015</v>
      </c>
      <c r="F262" t="s">
        <v>221</v>
      </c>
      <c r="G262" t="s">
        <v>236</v>
      </c>
      <c r="H262">
        <v>0</v>
      </c>
      <c r="FW262">
        <v>0</v>
      </c>
      <c r="FX262" s="60"/>
    </row>
    <row r="263" spans="1:180" x14ac:dyDescent="0.2">
      <c r="A263" t="s">
        <v>233</v>
      </c>
      <c r="B263" t="s">
        <v>217</v>
      </c>
      <c r="C263" t="s">
        <v>219</v>
      </c>
      <c r="D263" t="s">
        <v>37</v>
      </c>
      <c r="E263">
        <v>2015</v>
      </c>
      <c r="F263" t="s">
        <v>221</v>
      </c>
      <c r="G263" t="s">
        <v>236</v>
      </c>
      <c r="H263">
        <v>0</v>
      </c>
      <c r="FW263">
        <v>0</v>
      </c>
      <c r="FX263" s="60"/>
    </row>
    <row r="264" spans="1:180" x14ac:dyDescent="0.2">
      <c r="A264" t="s">
        <v>233</v>
      </c>
      <c r="B264" t="s">
        <v>217</v>
      </c>
      <c r="C264" t="s">
        <v>219</v>
      </c>
      <c r="D264" t="s">
        <v>38</v>
      </c>
      <c r="E264">
        <v>2015</v>
      </c>
      <c r="F264" t="s">
        <v>221</v>
      </c>
      <c r="G264" t="s">
        <v>236</v>
      </c>
      <c r="H264">
        <v>0</v>
      </c>
      <c r="FW264">
        <v>0</v>
      </c>
      <c r="FX264" s="60"/>
    </row>
    <row r="265" spans="1:180" x14ac:dyDescent="0.2">
      <c r="A265" t="s">
        <v>233</v>
      </c>
      <c r="B265" t="s">
        <v>217</v>
      </c>
      <c r="C265" t="s">
        <v>219</v>
      </c>
      <c r="D265" t="s">
        <v>39</v>
      </c>
      <c r="E265">
        <v>2015</v>
      </c>
      <c r="F265" t="s">
        <v>221</v>
      </c>
      <c r="G265" t="s">
        <v>236</v>
      </c>
      <c r="H265">
        <v>0</v>
      </c>
      <c r="FW265">
        <v>0</v>
      </c>
      <c r="FX265" s="60"/>
    </row>
    <row r="266" spans="1:180" x14ac:dyDescent="0.2">
      <c r="A266" t="s">
        <v>233</v>
      </c>
      <c r="B266" t="s">
        <v>217</v>
      </c>
      <c r="C266" t="s">
        <v>219</v>
      </c>
      <c r="D266" t="s">
        <v>40</v>
      </c>
      <c r="E266">
        <v>2015</v>
      </c>
      <c r="F266" t="s">
        <v>221</v>
      </c>
      <c r="G266" t="s">
        <v>236</v>
      </c>
      <c r="H266">
        <v>0</v>
      </c>
      <c r="FW266">
        <v>0</v>
      </c>
      <c r="FX266" s="60"/>
    </row>
    <row r="267" spans="1:180" x14ac:dyDescent="0.2">
      <c r="A267" t="s">
        <v>233</v>
      </c>
      <c r="B267" t="s">
        <v>217</v>
      </c>
      <c r="C267" t="s">
        <v>219</v>
      </c>
      <c r="D267" t="s">
        <v>41</v>
      </c>
      <c r="E267">
        <v>2015</v>
      </c>
      <c r="F267" t="s">
        <v>221</v>
      </c>
      <c r="G267" t="s">
        <v>236</v>
      </c>
      <c r="H267">
        <v>0</v>
      </c>
      <c r="FW267">
        <v>0</v>
      </c>
      <c r="FX267" s="60"/>
    </row>
    <row r="268" spans="1:180" x14ac:dyDescent="0.2">
      <c r="A268" t="s">
        <v>233</v>
      </c>
      <c r="B268" t="s">
        <v>217</v>
      </c>
      <c r="C268" t="s">
        <v>219</v>
      </c>
      <c r="D268" t="s">
        <v>42</v>
      </c>
      <c r="E268">
        <v>2015</v>
      </c>
      <c r="F268" t="s">
        <v>221</v>
      </c>
      <c r="G268" t="s">
        <v>236</v>
      </c>
      <c r="H268">
        <v>0</v>
      </c>
      <c r="FW268">
        <v>0</v>
      </c>
      <c r="FX268" s="60"/>
    </row>
    <row r="269" spans="1:180" x14ac:dyDescent="0.2">
      <c r="A269" t="s">
        <v>233</v>
      </c>
      <c r="B269" t="s">
        <v>217</v>
      </c>
      <c r="C269" t="s">
        <v>219</v>
      </c>
      <c r="D269" t="s">
        <v>43</v>
      </c>
      <c r="E269">
        <v>2015</v>
      </c>
      <c r="F269" t="s">
        <v>221</v>
      </c>
      <c r="G269" t="s">
        <v>236</v>
      </c>
      <c r="H269">
        <v>0</v>
      </c>
      <c r="FW269">
        <v>0</v>
      </c>
      <c r="FX269" s="60"/>
    </row>
    <row r="270" spans="1:180" x14ac:dyDescent="0.2">
      <c r="A270" t="s">
        <v>233</v>
      </c>
      <c r="B270" t="s">
        <v>217</v>
      </c>
      <c r="C270" t="s">
        <v>219</v>
      </c>
      <c r="D270" t="s">
        <v>44</v>
      </c>
      <c r="E270">
        <v>2015</v>
      </c>
      <c r="F270" t="s">
        <v>221</v>
      </c>
      <c r="G270" t="s">
        <v>236</v>
      </c>
      <c r="H270">
        <v>0</v>
      </c>
      <c r="FW270">
        <v>0</v>
      </c>
      <c r="FX270" s="60"/>
    </row>
    <row r="271" spans="1:180" x14ac:dyDescent="0.2">
      <c r="A271" t="s">
        <v>233</v>
      </c>
      <c r="B271" t="s">
        <v>217</v>
      </c>
      <c r="C271" t="s">
        <v>219</v>
      </c>
      <c r="D271" t="s">
        <v>45</v>
      </c>
      <c r="E271">
        <v>2015</v>
      </c>
      <c r="F271" t="s">
        <v>221</v>
      </c>
      <c r="G271" t="s">
        <v>236</v>
      </c>
      <c r="H271">
        <v>0</v>
      </c>
      <c r="FW271">
        <v>0</v>
      </c>
      <c r="FX271" s="60"/>
    </row>
    <row r="272" spans="1:180" x14ac:dyDescent="0.2">
      <c r="A272" t="s">
        <v>233</v>
      </c>
      <c r="B272" t="s">
        <v>217</v>
      </c>
      <c r="C272" t="s">
        <v>219</v>
      </c>
      <c r="D272" t="s">
        <v>46</v>
      </c>
      <c r="E272">
        <v>2015</v>
      </c>
      <c r="F272" t="s">
        <v>221</v>
      </c>
      <c r="G272" t="s">
        <v>236</v>
      </c>
      <c r="H272">
        <v>0</v>
      </c>
      <c r="FW272">
        <v>0</v>
      </c>
      <c r="FX272" s="60"/>
    </row>
    <row r="273" spans="1:180" x14ac:dyDescent="0.2">
      <c r="A273" t="s">
        <v>233</v>
      </c>
      <c r="B273" t="s">
        <v>217</v>
      </c>
      <c r="C273" t="s">
        <v>219</v>
      </c>
      <c r="D273" t="s">
        <v>47</v>
      </c>
      <c r="E273">
        <v>2015</v>
      </c>
      <c r="F273" t="s">
        <v>221</v>
      </c>
      <c r="G273" t="s">
        <v>236</v>
      </c>
      <c r="H273">
        <v>0</v>
      </c>
      <c r="FW273">
        <v>0</v>
      </c>
      <c r="FX273" s="60"/>
    </row>
    <row r="274" spans="1:180" x14ac:dyDescent="0.2">
      <c r="A274" t="s">
        <v>233</v>
      </c>
      <c r="B274" t="s">
        <v>217</v>
      </c>
      <c r="C274" t="s">
        <v>219</v>
      </c>
      <c r="D274" t="s">
        <v>11</v>
      </c>
      <c r="E274">
        <v>2015</v>
      </c>
      <c r="F274" t="s">
        <v>221</v>
      </c>
      <c r="G274" t="s">
        <v>236</v>
      </c>
      <c r="H274">
        <v>0</v>
      </c>
      <c r="FW274">
        <v>0</v>
      </c>
      <c r="FX274" s="60"/>
    </row>
    <row r="275" spans="1:180" x14ac:dyDescent="0.2">
      <c r="A275" t="s">
        <v>233</v>
      </c>
      <c r="B275" t="s">
        <v>217</v>
      </c>
      <c r="C275" t="s">
        <v>219</v>
      </c>
      <c r="D275" t="s">
        <v>36</v>
      </c>
      <c r="E275">
        <v>2015</v>
      </c>
      <c r="F275" t="s">
        <v>222</v>
      </c>
      <c r="G275" t="s">
        <v>236</v>
      </c>
      <c r="H275">
        <v>0</v>
      </c>
      <c r="FW275">
        <v>0</v>
      </c>
      <c r="FX275" s="60"/>
    </row>
    <row r="276" spans="1:180" x14ac:dyDescent="0.2">
      <c r="A276" t="s">
        <v>233</v>
      </c>
      <c r="B276" t="s">
        <v>217</v>
      </c>
      <c r="C276" t="s">
        <v>219</v>
      </c>
      <c r="D276" t="s">
        <v>37</v>
      </c>
      <c r="E276">
        <v>2015</v>
      </c>
      <c r="F276" t="s">
        <v>222</v>
      </c>
      <c r="G276" t="s">
        <v>236</v>
      </c>
      <c r="H276">
        <v>0</v>
      </c>
      <c r="FW276">
        <v>0</v>
      </c>
      <c r="FX276" s="60"/>
    </row>
    <row r="277" spans="1:180" x14ac:dyDescent="0.2">
      <c r="A277" t="s">
        <v>233</v>
      </c>
      <c r="B277" t="s">
        <v>217</v>
      </c>
      <c r="C277" t="s">
        <v>219</v>
      </c>
      <c r="D277" t="s">
        <v>38</v>
      </c>
      <c r="E277">
        <v>2015</v>
      </c>
      <c r="F277" t="s">
        <v>222</v>
      </c>
      <c r="G277" t="s">
        <v>236</v>
      </c>
      <c r="H277">
        <v>0</v>
      </c>
      <c r="FW277">
        <v>0</v>
      </c>
      <c r="FX277" s="60"/>
    </row>
    <row r="278" spans="1:180" x14ac:dyDescent="0.2">
      <c r="A278" t="s">
        <v>233</v>
      </c>
      <c r="B278" t="s">
        <v>217</v>
      </c>
      <c r="C278" t="s">
        <v>219</v>
      </c>
      <c r="D278" t="s">
        <v>39</v>
      </c>
      <c r="E278">
        <v>2015</v>
      </c>
      <c r="F278" t="s">
        <v>222</v>
      </c>
      <c r="G278" t="s">
        <v>236</v>
      </c>
      <c r="H278">
        <v>0</v>
      </c>
      <c r="FW278">
        <v>0</v>
      </c>
      <c r="FX278" s="60"/>
    </row>
    <row r="279" spans="1:180" x14ac:dyDescent="0.2">
      <c r="A279" t="s">
        <v>233</v>
      </c>
      <c r="B279" t="s">
        <v>217</v>
      </c>
      <c r="C279" t="s">
        <v>219</v>
      </c>
      <c r="D279" t="s">
        <v>40</v>
      </c>
      <c r="E279">
        <v>2015</v>
      </c>
      <c r="F279" t="s">
        <v>222</v>
      </c>
      <c r="G279" t="s">
        <v>236</v>
      </c>
      <c r="H279">
        <v>0</v>
      </c>
      <c r="FW279">
        <v>0</v>
      </c>
      <c r="FX279" s="60"/>
    </row>
    <row r="280" spans="1:180" x14ac:dyDescent="0.2">
      <c r="A280" t="s">
        <v>233</v>
      </c>
      <c r="B280" t="s">
        <v>217</v>
      </c>
      <c r="C280" t="s">
        <v>219</v>
      </c>
      <c r="D280" t="s">
        <v>41</v>
      </c>
      <c r="E280">
        <v>2015</v>
      </c>
      <c r="F280" t="s">
        <v>222</v>
      </c>
      <c r="G280" t="s">
        <v>236</v>
      </c>
      <c r="H280">
        <v>0</v>
      </c>
      <c r="FW280">
        <v>0</v>
      </c>
      <c r="FX280" s="60"/>
    </row>
    <row r="281" spans="1:180" x14ac:dyDescent="0.2">
      <c r="A281" t="s">
        <v>233</v>
      </c>
      <c r="B281" t="s">
        <v>217</v>
      </c>
      <c r="C281" t="s">
        <v>219</v>
      </c>
      <c r="D281" t="s">
        <v>42</v>
      </c>
      <c r="E281">
        <v>2015</v>
      </c>
      <c r="F281" t="s">
        <v>222</v>
      </c>
      <c r="G281" t="s">
        <v>236</v>
      </c>
      <c r="H281">
        <v>0</v>
      </c>
      <c r="FW281">
        <v>0</v>
      </c>
      <c r="FX281" s="60"/>
    </row>
    <row r="282" spans="1:180" x14ac:dyDescent="0.2">
      <c r="A282" t="s">
        <v>233</v>
      </c>
      <c r="B282" t="s">
        <v>217</v>
      </c>
      <c r="C282" t="s">
        <v>219</v>
      </c>
      <c r="D282" t="s">
        <v>43</v>
      </c>
      <c r="E282">
        <v>2015</v>
      </c>
      <c r="F282" t="s">
        <v>222</v>
      </c>
      <c r="G282" t="s">
        <v>236</v>
      </c>
      <c r="H282">
        <v>0</v>
      </c>
      <c r="FW282">
        <v>0</v>
      </c>
      <c r="FX282" s="60"/>
    </row>
    <row r="283" spans="1:180" x14ac:dyDescent="0.2">
      <c r="A283" t="s">
        <v>233</v>
      </c>
      <c r="B283" t="s">
        <v>217</v>
      </c>
      <c r="C283" t="s">
        <v>219</v>
      </c>
      <c r="D283" t="s">
        <v>44</v>
      </c>
      <c r="E283">
        <v>2015</v>
      </c>
      <c r="F283" t="s">
        <v>222</v>
      </c>
      <c r="G283" t="s">
        <v>236</v>
      </c>
      <c r="H283">
        <v>0</v>
      </c>
      <c r="FW283">
        <v>0</v>
      </c>
      <c r="FX283" s="60"/>
    </row>
    <row r="284" spans="1:180" x14ac:dyDescent="0.2">
      <c r="A284" t="s">
        <v>233</v>
      </c>
      <c r="B284" t="s">
        <v>217</v>
      </c>
      <c r="C284" t="s">
        <v>219</v>
      </c>
      <c r="D284" t="s">
        <v>45</v>
      </c>
      <c r="E284">
        <v>2015</v>
      </c>
      <c r="F284" t="s">
        <v>222</v>
      </c>
      <c r="G284" t="s">
        <v>236</v>
      </c>
      <c r="H284">
        <v>0</v>
      </c>
      <c r="FW284">
        <v>0</v>
      </c>
      <c r="FX284" s="60"/>
    </row>
    <row r="285" spans="1:180" x14ac:dyDescent="0.2">
      <c r="A285" t="s">
        <v>233</v>
      </c>
      <c r="B285" t="s">
        <v>217</v>
      </c>
      <c r="C285" t="s">
        <v>219</v>
      </c>
      <c r="D285" t="s">
        <v>46</v>
      </c>
      <c r="E285">
        <v>2015</v>
      </c>
      <c r="F285" t="s">
        <v>222</v>
      </c>
      <c r="G285" t="s">
        <v>236</v>
      </c>
      <c r="H285">
        <v>0</v>
      </c>
      <c r="FW285">
        <v>0</v>
      </c>
      <c r="FX285" s="60"/>
    </row>
    <row r="286" spans="1:180" x14ac:dyDescent="0.2">
      <c r="A286" t="s">
        <v>233</v>
      </c>
      <c r="B286" t="s">
        <v>217</v>
      </c>
      <c r="C286" t="s">
        <v>219</v>
      </c>
      <c r="D286" t="s">
        <v>47</v>
      </c>
      <c r="E286">
        <v>2015</v>
      </c>
      <c r="F286" t="s">
        <v>222</v>
      </c>
      <c r="G286" t="s">
        <v>236</v>
      </c>
      <c r="H286">
        <v>0</v>
      </c>
      <c r="FW286">
        <v>0</v>
      </c>
      <c r="FX286" s="60"/>
    </row>
    <row r="287" spans="1:180" x14ac:dyDescent="0.2">
      <c r="A287" t="s">
        <v>233</v>
      </c>
      <c r="B287" t="s">
        <v>217</v>
      </c>
      <c r="C287" t="s">
        <v>219</v>
      </c>
      <c r="D287" t="s">
        <v>11</v>
      </c>
      <c r="E287">
        <v>2015</v>
      </c>
      <c r="F287" t="s">
        <v>222</v>
      </c>
      <c r="G287" t="s">
        <v>236</v>
      </c>
      <c r="H287">
        <v>0</v>
      </c>
      <c r="FW287">
        <v>0</v>
      </c>
      <c r="FX287" s="60"/>
    </row>
    <row r="288" spans="1:180" x14ac:dyDescent="0.2">
      <c r="A288" t="s">
        <v>233</v>
      </c>
      <c r="B288" t="s">
        <v>217</v>
      </c>
      <c r="C288" t="s">
        <v>219</v>
      </c>
      <c r="D288" t="s">
        <v>36</v>
      </c>
      <c r="E288">
        <v>2016</v>
      </c>
      <c r="F288" t="s">
        <v>221</v>
      </c>
      <c r="G288" t="s">
        <v>236</v>
      </c>
      <c r="H288">
        <v>0</v>
      </c>
      <c r="FW288">
        <v>0</v>
      </c>
      <c r="FX288" s="60"/>
    </row>
    <row r="289" spans="1:180" x14ac:dyDescent="0.2">
      <c r="A289" t="s">
        <v>233</v>
      </c>
      <c r="B289" t="s">
        <v>217</v>
      </c>
      <c r="C289" t="s">
        <v>219</v>
      </c>
      <c r="D289" t="s">
        <v>37</v>
      </c>
      <c r="E289">
        <v>2016</v>
      </c>
      <c r="F289" t="s">
        <v>221</v>
      </c>
      <c r="G289" t="s">
        <v>236</v>
      </c>
      <c r="H289">
        <v>0</v>
      </c>
      <c r="FW289">
        <v>0</v>
      </c>
      <c r="FX289" s="60"/>
    </row>
    <row r="290" spans="1:180" x14ac:dyDescent="0.2">
      <c r="A290" t="s">
        <v>233</v>
      </c>
      <c r="B290" t="s">
        <v>217</v>
      </c>
      <c r="C290" t="s">
        <v>219</v>
      </c>
      <c r="D290" t="s">
        <v>38</v>
      </c>
      <c r="E290">
        <v>2016</v>
      </c>
      <c r="F290" t="s">
        <v>221</v>
      </c>
      <c r="G290" t="s">
        <v>236</v>
      </c>
      <c r="H290">
        <v>0</v>
      </c>
      <c r="FW290">
        <v>0</v>
      </c>
      <c r="FX290" s="60"/>
    </row>
    <row r="291" spans="1:180" x14ac:dyDescent="0.2">
      <c r="A291" t="s">
        <v>233</v>
      </c>
      <c r="B291" t="s">
        <v>217</v>
      </c>
      <c r="C291" t="s">
        <v>219</v>
      </c>
      <c r="D291" t="s">
        <v>39</v>
      </c>
      <c r="E291">
        <v>2016</v>
      </c>
      <c r="F291" t="s">
        <v>221</v>
      </c>
      <c r="G291" t="s">
        <v>236</v>
      </c>
      <c r="H291">
        <v>0</v>
      </c>
      <c r="FW291">
        <v>0</v>
      </c>
      <c r="FX291" s="60"/>
    </row>
    <row r="292" spans="1:180" x14ac:dyDescent="0.2">
      <c r="A292" t="s">
        <v>233</v>
      </c>
      <c r="B292" t="s">
        <v>217</v>
      </c>
      <c r="C292" t="s">
        <v>219</v>
      </c>
      <c r="D292" t="s">
        <v>40</v>
      </c>
      <c r="E292">
        <v>2016</v>
      </c>
      <c r="F292" t="s">
        <v>221</v>
      </c>
      <c r="G292" t="s">
        <v>236</v>
      </c>
      <c r="H292">
        <v>0</v>
      </c>
      <c r="FW292">
        <v>0</v>
      </c>
      <c r="FX292" s="60"/>
    </row>
    <row r="293" spans="1:180" x14ac:dyDescent="0.2">
      <c r="A293" t="s">
        <v>233</v>
      </c>
      <c r="B293" t="s">
        <v>217</v>
      </c>
      <c r="C293" t="s">
        <v>219</v>
      </c>
      <c r="D293" t="s">
        <v>41</v>
      </c>
      <c r="E293">
        <v>2016</v>
      </c>
      <c r="F293" t="s">
        <v>221</v>
      </c>
      <c r="G293" t="s">
        <v>236</v>
      </c>
      <c r="H293">
        <v>0</v>
      </c>
      <c r="FW293">
        <v>0</v>
      </c>
      <c r="FX293" s="60"/>
    </row>
    <row r="294" spans="1:180" x14ac:dyDescent="0.2">
      <c r="A294" t="s">
        <v>233</v>
      </c>
      <c r="B294" t="s">
        <v>217</v>
      </c>
      <c r="C294" t="s">
        <v>219</v>
      </c>
      <c r="D294" t="s">
        <v>42</v>
      </c>
      <c r="E294">
        <v>2016</v>
      </c>
      <c r="F294" t="s">
        <v>221</v>
      </c>
      <c r="G294" t="s">
        <v>236</v>
      </c>
      <c r="H294">
        <v>0</v>
      </c>
      <c r="FW294">
        <v>0</v>
      </c>
      <c r="FX294" s="60"/>
    </row>
    <row r="295" spans="1:180" x14ac:dyDescent="0.2">
      <c r="A295" t="s">
        <v>233</v>
      </c>
      <c r="B295" t="s">
        <v>217</v>
      </c>
      <c r="C295" t="s">
        <v>219</v>
      </c>
      <c r="D295" t="s">
        <v>43</v>
      </c>
      <c r="E295">
        <v>2016</v>
      </c>
      <c r="F295" t="s">
        <v>221</v>
      </c>
      <c r="G295" t="s">
        <v>236</v>
      </c>
      <c r="H295">
        <v>0</v>
      </c>
      <c r="FW295">
        <v>0</v>
      </c>
      <c r="FX295" s="60"/>
    </row>
    <row r="296" spans="1:180" x14ac:dyDescent="0.2">
      <c r="A296" t="s">
        <v>233</v>
      </c>
      <c r="B296" t="s">
        <v>217</v>
      </c>
      <c r="C296" t="s">
        <v>219</v>
      </c>
      <c r="D296" t="s">
        <v>44</v>
      </c>
      <c r="E296">
        <v>2016</v>
      </c>
      <c r="F296" t="s">
        <v>221</v>
      </c>
      <c r="G296" t="s">
        <v>236</v>
      </c>
      <c r="H296">
        <v>0</v>
      </c>
      <c r="FW296">
        <v>0</v>
      </c>
      <c r="FX296" s="60"/>
    </row>
    <row r="297" spans="1:180" x14ac:dyDescent="0.2">
      <c r="A297" t="s">
        <v>233</v>
      </c>
      <c r="B297" t="s">
        <v>217</v>
      </c>
      <c r="C297" t="s">
        <v>219</v>
      </c>
      <c r="D297" t="s">
        <v>45</v>
      </c>
      <c r="E297">
        <v>2016</v>
      </c>
      <c r="F297" t="s">
        <v>221</v>
      </c>
      <c r="G297" t="s">
        <v>236</v>
      </c>
      <c r="H297">
        <v>0</v>
      </c>
      <c r="FW297">
        <v>0</v>
      </c>
      <c r="FX297" s="60"/>
    </row>
    <row r="298" spans="1:180" x14ac:dyDescent="0.2">
      <c r="A298" t="s">
        <v>233</v>
      </c>
      <c r="B298" t="s">
        <v>217</v>
      </c>
      <c r="C298" t="s">
        <v>219</v>
      </c>
      <c r="D298" t="s">
        <v>46</v>
      </c>
      <c r="E298">
        <v>2016</v>
      </c>
      <c r="F298" t="s">
        <v>221</v>
      </c>
      <c r="G298" t="s">
        <v>236</v>
      </c>
      <c r="H298">
        <v>0</v>
      </c>
      <c r="FW298">
        <v>0</v>
      </c>
      <c r="FX298" s="60"/>
    </row>
    <row r="299" spans="1:180" x14ac:dyDescent="0.2">
      <c r="A299" t="s">
        <v>233</v>
      </c>
      <c r="B299" t="s">
        <v>217</v>
      </c>
      <c r="C299" t="s">
        <v>219</v>
      </c>
      <c r="D299" t="s">
        <v>47</v>
      </c>
      <c r="E299">
        <v>2016</v>
      </c>
      <c r="F299" t="s">
        <v>221</v>
      </c>
      <c r="G299" t="s">
        <v>236</v>
      </c>
      <c r="H299">
        <v>0</v>
      </c>
      <c r="FW299">
        <v>0</v>
      </c>
      <c r="FX299" s="60"/>
    </row>
    <row r="300" spans="1:180" x14ac:dyDescent="0.2">
      <c r="A300" t="s">
        <v>233</v>
      </c>
      <c r="B300" t="s">
        <v>217</v>
      </c>
      <c r="C300" t="s">
        <v>219</v>
      </c>
      <c r="D300" t="s">
        <v>11</v>
      </c>
      <c r="E300">
        <v>2016</v>
      </c>
      <c r="F300" t="s">
        <v>221</v>
      </c>
      <c r="G300" t="s">
        <v>236</v>
      </c>
      <c r="H300">
        <v>0</v>
      </c>
      <c r="FW300">
        <v>0</v>
      </c>
      <c r="FX300" s="60"/>
    </row>
    <row r="301" spans="1:180" x14ac:dyDescent="0.2">
      <c r="A301" t="s">
        <v>233</v>
      </c>
      <c r="B301" t="s">
        <v>217</v>
      </c>
      <c r="C301" t="s">
        <v>219</v>
      </c>
      <c r="D301" t="s">
        <v>36</v>
      </c>
      <c r="E301">
        <v>2016</v>
      </c>
      <c r="F301" t="s">
        <v>222</v>
      </c>
      <c r="G301" t="s">
        <v>236</v>
      </c>
      <c r="H301">
        <v>0</v>
      </c>
      <c r="FW301">
        <v>0</v>
      </c>
      <c r="FX301" s="60"/>
    </row>
    <row r="302" spans="1:180" x14ac:dyDescent="0.2">
      <c r="A302" t="s">
        <v>233</v>
      </c>
      <c r="B302" t="s">
        <v>217</v>
      </c>
      <c r="C302" t="s">
        <v>219</v>
      </c>
      <c r="D302" t="s">
        <v>37</v>
      </c>
      <c r="E302">
        <v>2016</v>
      </c>
      <c r="F302" t="s">
        <v>222</v>
      </c>
      <c r="G302" t="s">
        <v>236</v>
      </c>
      <c r="H302">
        <v>0</v>
      </c>
      <c r="FW302">
        <v>0</v>
      </c>
      <c r="FX302" s="60"/>
    </row>
    <row r="303" spans="1:180" x14ac:dyDescent="0.2">
      <c r="A303" t="s">
        <v>233</v>
      </c>
      <c r="B303" t="s">
        <v>217</v>
      </c>
      <c r="C303" t="s">
        <v>219</v>
      </c>
      <c r="D303" t="s">
        <v>38</v>
      </c>
      <c r="E303">
        <v>2016</v>
      </c>
      <c r="F303" t="s">
        <v>222</v>
      </c>
      <c r="G303" t="s">
        <v>236</v>
      </c>
      <c r="H303">
        <v>0</v>
      </c>
      <c r="FW303">
        <v>0</v>
      </c>
      <c r="FX303" s="60"/>
    </row>
    <row r="304" spans="1:180" x14ac:dyDescent="0.2">
      <c r="A304" t="s">
        <v>233</v>
      </c>
      <c r="B304" t="s">
        <v>217</v>
      </c>
      <c r="C304" t="s">
        <v>219</v>
      </c>
      <c r="D304" t="s">
        <v>39</v>
      </c>
      <c r="E304">
        <v>2016</v>
      </c>
      <c r="F304" t="s">
        <v>222</v>
      </c>
      <c r="G304" t="s">
        <v>236</v>
      </c>
      <c r="H304">
        <v>0</v>
      </c>
      <c r="FW304">
        <v>0</v>
      </c>
      <c r="FX304" s="60"/>
    </row>
    <row r="305" spans="1:180" x14ac:dyDescent="0.2">
      <c r="A305" t="s">
        <v>233</v>
      </c>
      <c r="B305" t="s">
        <v>217</v>
      </c>
      <c r="C305" t="s">
        <v>219</v>
      </c>
      <c r="D305" t="s">
        <v>40</v>
      </c>
      <c r="E305">
        <v>2016</v>
      </c>
      <c r="F305" t="s">
        <v>222</v>
      </c>
      <c r="G305" t="s">
        <v>236</v>
      </c>
      <c r="H305">
        <v>0</v>
      </c>
      <c r="FW305">
        <v>0</v>
      </c>
      <c r="FX305" s="60"/>
    </row>
    <row r="306" spans="1:180" x14ac:dyDescent="0.2">
      <c r="A306" t="s">
        <v>233</v>
      </c>
      <c r="B306" t="s">
        <v>217</v>
      </c>
      <c r="C306" t="s">
        <v>219</v>
      </c>
      <c r="D306" t="s">
        <v>41</v>
      </c>
      <c r="E306">
        <v>2016</v>
      </c>
      <c r="F306" t="s">
        <v>222</v>
      </c>
      <c r="G306" t="s">
        <v>236</v>
      </c>
      <c r="H306">
        <v>0</v>
      </c>
      <c r="FW306">
        <v>0</v>
      </c>
      <c r="FX306" s="60"/>
    </row>
    <row r="307" spans="1:180" x14ac:dyDescent="0.2">
      <c r="A307" t="s">
        <v>233</v>
      </c>
      <c r="B307" t="s">
        <v>217</v>
      </c>
      <c r="C307" t="s">
        <v>219</v>
      </c>
      <c r="D307" t="s">
        <v>42</v>
      </c>
      <c r="E307">
        <v>2016</v>
      </c>
      <c r="F307" t="s">
        <v>222</v>
      </c>
      <c r="G307" t="s">
        <v>236</v>
      </c>
      <c r="H307">
        <v>0</v>
      </c>
      <c r="FW307">
        <v>0</v>
      </c>
      <c r="FX307" s="60"/>
    </row>
    <row r="308" spans="1:180" x14ac:dyDescent="0.2">
      <c r="A308" t="s">
        <v>233</v>
      </c>
      <c r="B308" t="s">
        <v>217</v>
      </c>
      <c r="C308" t="s">
        <v>219</v>
      </c>
      <c r="D308" t="s">
        <v>43</v>
      </c>
      <c r="E308">
        <v>2016</v>
      </c>
      <c r="F308" t="s">
        <v>222</v>
      </c>
      <c r="G308" t="s">
        <v>236</v>
      </c>
      <c r="H308">
        <v>0</v>
      </c>
      <c r="FW308">
        <v>0</v>
      </c>
      <c r="FX308" s="60"/>
    </row>
    <row r="309" spans="1:180" x14ac:dyDescent="0.2">
      <c r="A309" t="s">
        <v>233</v>
      </c>
      <c r="B309" t="s">
        <v>217</v>
      </c>
      <c r="C309" t="s">
        <v>219</v>
      </c>
      <c r="D309" t="s">
        <v>44</v>
      </c>
      <c r="E309">
        <v>2016</v>
      </c>
      <c r="F309" t="s">
        <v>222</v>
      </c>
      <c r="G309" t="s">
        <v>236</v>
      </c>
      <c r="H309">
        <v>0</v>
      </c>
      <c r="FW309">
        <v>0</v>
      </c>
      <c r="FX309" s="60"/>
    </row>
    <row r="310" spans="1:180" x14ac:dyDescent="0.2">
      <c r="A310" t="s">
        <v>233</v>
      </c>
      <c r="B310" t="s">
        <v>217</v>
      </c>
      <c r="C310" t="s">
        <v>219</v>
      </c>
      <c r="D310" t="s">
        <v>45</v>
      </c>
      <c r="E310">
        <v>2016</v>
      </c>
      <c r="F310" t="s">
        <v>222</v>
      </c>
      <c r="G310" t="s">
        <v>236</v>
      </c>
      <c r="H310">
        <v>0</v>
      </c>
      <c r="FW310">
        <v>0</v>
      </c>
      <c r="FX310" s="60"/>
    </row>
    <row r="311" spans="1:180" x14ac:dyDescent="0.2">
      <c r="A311" t="s">
        <v>233</v>
      </c>
      <c r="B311" t="s">
        <v>217</v>
      </c>
      <c r="C311" t="s">
        <v>219</v>
      </c>
      <c r="D311" t="s">
        <v>46</v>
      </c>
      <c r="E311">
        <v>2016</v>
      </c>
      <c r="F311" t="s">
        <v>222</v>
      </c>
      <c r="G311" t="s">
        <v>236</v>
      </c>
      <c r="H311">
        <v>0</v>
      </c>
      <c r="FW311">
        <v>0</v>
      </c>
      <c r="FX311" s="60"/>
    </row>
    <row r="312" spans="1:180" x14ac:dyDescent="0.2">
      <c r="A312" t="s">
        <v>233</v>
      </c>
      <c r="B312" t="s">
        <v>217</v>
      </c>
      <c r="C312" t="s">
        <v>219</v>
      </c>
      <c r="D312" t="s">
        <v>47</v>
      </c>
      <c r="E312">
        <v>2016</v>
      </c>
      <c r="F312" t="s">
        <v>222</v>
      </c>
      <c r="G312" t="s">
        <v>236</v>
      </c>
      <c r="H312">
        <v>0</v>
      </c>
      <c r="FW312">
        <v>0</v>
      </c>
      <c r="FX312" s="60"/>
    </row>
    <row r="313" spans="1:180" x14ac:dyDescent="0.2">
      <c r="A313" t="s">
        <v>233</v>
      </c>
      <c r="B313" t="s">
        <v>217</v>
      </c>
      <c r="C313" t="s">
        <v>219</v>
      </c>
      <c r="D313" t="s">
        <v>11</v>
      </c>
      <c r="E313">
        <v>2016</v>
      </c>
      <c r="F313" t="s">
        <v>222</v>
      </c>
      <c r="G313" t="s">
        <v>236</v>
      </c>
      <c r="H313">
        <v>0</v>
      </c>
      <c r="FW313">
        <v>0</v>
      </c>
      <c r="FX313" s="60"/>
    </row>
    <row r="314" spans="1:180" x14ac:dyDescent="0.2">
      <c r="A314" t="s">
        <v>233</v>
      </c>
      <c r="B314" t="s">
        <v>217</v>
      </c>
      <c r="C314" t="s">
        <v>218</v>
      </c>
      <c r="D314" t="s">
        <v>36</v>
      </c>
      <c r="E314">
        <v>2014</v>
      </c>
      <c r="F314" t="s">
        <v>221</v>
      </c>
      <c r="G314" t="s">
        <v>10</v>
      </c>
      <c r="H314">
        <v>1488</v>
      </c>
      <c r="K314">
        <v>830.14575537901419</v>
      </c>
      <c r="L314">
        <v>819.59836943064397</v>
      </c>
      <c r="M314">
        <v>810.91145440819878</v>
      </c>
      <c r="N314">
        <v>813.14179598948783</v>
      </c>
      <c r="O314">
        <v>832.49588103945814</v>
      </c>
      <c r="P314">
        <v>879.49667131186629</v>
      </c>
      <c r="Q314">
        <v>935.24326699451785</v>
      </c>
      <c r="R314">
        <v>964.03329475849375</v>
      </c>
      <c r="S314">
        <v>981.03437009274967</v>
      </c>
      <c r="T314">
        <v>986.62920272716542</v>
      </c>
      <c r="U314">
        <v>995.14961151920102</v>
      </c>
      <c r="V314">
        <v>992.89274893868719</v>
      </c>
      <c r="W314">
        <v>987.54843216062602</v>
      </c>
      <c r="X314">
        <v>990.88543968182216</v>
      </c>
      <c r="Y314">
        <v>976.38514043353371</v>
      </c>
      <c r="Z314">
        <v>964.85083044158864</v>
      </c>
      <c r="AA314">
        <v>945.62967283249554</v>
      </c>
      <c r="AB314">
        <v>934.16805900591498</v>
      </c>
      <c r="AC314">
        <v>940.42997847774814</v>
      </c>
      <c r="AD314">
        <v>919.55293916830919</v>
      </c>
      <c r="AE314">
        <v>895.20646480392793</v>
      </c>
      <c r="AF314">
        <v>847.11892933950219</v>
      </c>
      <c r="AG314">
        <v>834.59297849463621</v>
      </c>
      <c r="AH314">
        <v>839.07075641192421</v>
      </c>
      <c r="AI314">
        <v>-4.7242813110351562</v>
      </c>
      <c r="AJ314">
        <v>-4.7492070198059082</v>
      </c>
      <c r="AK314">
        <v>-4.1070609092712402</v>
      </c>
      <c r="AL314">
        <v>-4.1405820846557617</v>
      </c>
      <c r="AM314">
        <v>-5.6024069786071777</v>
      </c>
      <c r="AN314">
        <v>-5.8932843208312988</v>
      </c>
      <c r="AO314">
        <v>-6.038090705871582</v>
      </c>
      <c r="AP314">
        <v>-7.5084939002990723</v>
      </c>
      <c r="AQ314">
        <v>-5.1694879531860352</v>
      </c>
      <c r="AR314">
        <v>-7.0270843505859375</v>
      </c>
      <c r="AS314">
        <v>-8.3986673355102539</v>
      </c>
      <c r="AT314">
        <v>-11.991367340087891</v>
      </c>
      <c r="AU314">
        <v>-12.444666862487793</v>
      </c>
      <c r="AV314">
        <v>-10.65792179107666</v>
      </c>
      <c r="AW314">
        <v>-10.732645988464355</v>
      </c>
      <c r="AX314">
        <v>7.0450453758239746</v>
      </c>
      <c r="AY314">
        <v>48.194984436035156</v>
      </c>
      <c r="AZ314">
        <v>52.037757873535156</v>
      </c>
      <c r="BA314">
        <v>54.138359069824219</v>
      </c>
      <c r="BB314">
        <v>54.700981140136719</v>
      </c>
      <c r="BC314">
        <v>44.282749176025391</v>
      </c>
      <c r="BD314">
        <v>25.485523223876953</v>
      </c>
      <c r="BE314">
        <v>9.6769933700561523</v>
      </c>
      <c r="BF314">
        <v>4.3580708503723145</v>
      </c>
      <c r="BG314">
        <v>8.0756872892379761E-2</v>
      </c>
      <c r="BH314">
        <v>2.8027819469571114E-2</v>
      </c>
      <c r="BI314">
        <v>0.76301878690719604</v>
      </c>
      <c r="BJ314">
        <v>0.72148668766021729</v>
      </c>
      <c r="BK314">
        <v>-0.75749170780181885</v>
      </c>
      <c r="BL314">
        <v>-0.59484583139419556</v>
      </c>
      <c r="BM314">
        <v>-1.1580767631530762</v>
      </c>
      <c r="BN314">
        <v>-2.8696956634521484</v>
      </c>
      <c r="BO314">
        <v>-1.2562475204467773</v>
      </c>
      <c r="BP314">
        <v>-2.4706075191497803</v>
      </c>
      <c r="BQ314">
        <v>-3.819326639175415</v>
      </c>
      <c r="BR314">
        <v>-6.9097585678100586</v>
      </c>
      <c r="BS314">
        <v>-6.7441039085388184</v>
      </c>
      <c r="BT314">
        <v>-4.6804380416870117</v>
      </c>
      <c r="BU314">
        <v>-4.7573981285095215</v>
      </c>
      <c r="BV314">
        <v>14.836670875549316</v>
      </c>
      <c r="BW314">
        <v>60.302116394042969</v>
      </c>
      <c r="BX314">
        <v>64.458847045898438</v>
      </c>
      <c r="BY314">
        <v>67.234077453613281</v>
      </c>
      <c r="BZ314">
        <v>67.641960144042969</v>
      </c>
      <c r="CA314">
        <v>57.483905792236328</v>
      </c>
      <c r="CB314">
        <v>36.803138732910156</v>
      </c>
      <c r="CC314">
        <v>20.546661376953125</v>
      </c>
      <c r="CD314">
        <v>15.452335357666016</v>
      </c>
      <c r="CE314">
        <v>3.4087116718292236</v>
      </c>
      <c r="CF314">
        <v>3.336726188659668</v>
      </c>
      <c r="CG314">
        <v>4.1360211372375488</v>
      </c>
      <c r="CH314">
        <v>4.0889406204223633</v>
      </c>
      <c r="CI314">
        <v>2.5980818271636963</v>
      </c>
      <c r="CJ314">
        <v>3.0748364925384521</v>
      </c>
      <c r="CK314">
        <v>2.2218060493469238</v>
      </c>
      <c r="CL314">
        <v>0.34312182664871216</v>
      </c>
      <c r="CM314">
        <v>1.4540506601333618</v>
      </c>
      <c r="CN314">
        <v>0.68519461154937744</v>
      </c>
      <c r="CO314">
        <v>-0.64768946170806885</v>
      </c>
      <c r="CP314">
        <v>-3.3902518749237061</v>
      </c>
      <c r="CQ314">
        <v>-2.7959115505218506</v>
      </c>
      <c r="CR314">
        <v>-0.54045093059539795</v>
      </c>
      <c r="CS314">
        <v>-0.61895954608917236</v>
      </c>
      <c r="CT314">
        <v>20.233127593994141</v>
      </c>
      <c r="CU314">
        <v>68.687484741210937</v>
      </c>
      <c r="CV314">
        <v>73.061653137207031</v>
      </c>
      <c r="CW314">
        <v>76.304130554199219</v>
      </c>
      <c r="CX314">
        <v>76.604850769042969</v>
      </c>
      <c r="CY314">
        <v>66.626983642578125</v>
      </c>
      <c r="CZ314">
        <v>44.641685485839844</v>
      </c>
      <c r="DA314">
        <v>28.074958801269531</v>
      </c>
      <c r="DB314">
        <v>23.136188507080078</v>
      </c>
      <c r="DC314">
        <v>6.736666202545166</v>
      </c>
      <c r="DD314">
        <v>6.6454248428344727</v>
      </c>
      <c r="DE314">
        <v>7.5090236663818359</v>
      </c>
      <c r="DF314">
        <v>7.4563946723937988</v>
      </c>
      <c r="DG314">
        <v>5.9536552429199219</v>
      </c>
      <c r="DH314">
        <v>6.7445187568664551</v>
      </c>
      <c r="DI314">
        <v>5.6016888618469238</v>
      </c>
      <c r="DJ314">
        <v>3.5559394359588623</v>
      </c>
      <c r="DK314">
        <v>4.1643490791320801</v>
      </c>
      <c r="DL314">
        <v>3.8409967422485352</v>
      </c>
      <c r="DM314">
        <v>2.5239477157592773</v>
      </c>
      <c r="DN314">
        <v>0.12925465404987335</v>
      </c>
      <c r="DO314">
        <v>1.1522808074951172</v>
      </c>
      <c r="DP314">
        <v>3.5995359420776367</v>
      </c>
      <c r="DQ314">
        <v>3.5194787979125977</v>
      </c>
      <c r="DR314">
        <v>25.629583358764648</v>
      </c>
      <c r="DS314">
        <v>77.072845458984375</v>
      </c>
      <c r="DT314">
        <v>81.664466857910156</v>
      </c>
      <c r="DU314">
        <v>85.374183654785156</v>
      </c>
      <c r="DV314">
        <v>85.567733764648438</v>
      </c>
      <c r="DW314">
        <v>75.770065307617188</v>
      </c>
      <c r="DX314">
        <v>52.480232238769531</v>
      </c>
      <c r="DY314">
        <v>35.603260040283203</v>
      </c>
      <c r="DZ314">
        <v>30.820041656494141</v>
      </c>
      <c r="EA314">
        <v>11.541704177856445</v>
      </c>
      <c r="EB314">
        <v>11.422659873962402</v>
      </c>
      <c r="EC314">
        <v>12.379103660583496</v>
      </c>
      <c r="ED314">
        <v>12.318463325500488</v>
      </c>
      <c r="EE314">
        <v>10.79857063293457</v>
      </c>
      <c r="EF314">
        <v>12.042957305908203</v>
      </c>
      <c r="EG314">
        <v>10.48170280456543</v>
      </c>
      <c r="EH314">
        <v>8.194737434387207</v>
      </c>
      <c r="EI314">
        <v>8.0775890350341797</v>
      </c>
      <c r="EJ314">
        <v>8.3974733352661133</v>
      </c>
      <c r="EK314">
        <v>7.1032881736755371</v>
      </c>
      <c r="EL314">
        <v>5.2108631134033203</v>
      </c>
      <c r="EM314">
        <v>6.8528432846069336</v>
      </c>
      <c r="EN314">
        <v>9.5770196914672852</v>
      </c>
      <c r="EO314">
        <v>9.4947271347045898</v>
      </c>
      <c r="EP314">
        <v>33.421211242675781</v>
      </c>
      <c r="EQ314">
        <v>89.179977416992188</v>
      </c>
      <c r="ER314">
        <v>94.085556030273438</v>
      </c>
      <c r="ES314">
        <v>98.469902038574219</v>
      </c>
      <c r="ET314">
        <v>98.508720397949219</v>
      </c>
      <c r="EU314">
        <v>88.971214294433594</v>
      </c>
      <c r="EV314">
        <v>63.797847747802734</v>
      </c>
      <c r="EW314">
        <v>46.472927093505859</v>
      </c>
      <c r="EX314">
        <v>41.914306640625</v>
      </c>
      <c r="EY314">
        <v>45.776908874511719</v>
      </c>
      <c r="EZ314">
        <v>44.879878997802734</v>
      </c>
      <c r="FA314">
        <v>44.293830871582031</v>
      </c>
      <c r="FB314">
        <v>43.511623382568359</v>
      </c>
      <c r="FC314">
        <v>42.968837738037109</v>
      </c>
      <c r="FD314">
        <v>42.506450653076172</v>
      </c>
      <c r="FE314">
        <v>42.097904205322266</v>
      </c>
      <c r="FF314">
        <v>42.377223968505859</v>
      </c>
      <c r="FG314">
        <v>43.170665740966797</v>
      </c>
      <c r="FH314">
        <v>46.209487915039062</v>
      </c>
      <c r="FI314">
        <v>49.357173919677734</v>
      </c>
      <c r="FJ314">
        <v>51.886604309082031</v>
      </c>
      <c r="FK314">
        <v>53.440292358398437</v>
      </c>
      <c r="FL314">
        <v>53.580585479736328</v>
      </c>
      <c r="FM314">
        <v>53.465827941894531</v>
      </c>
      <c r="FN314">
        <v>52.735939025878906</v>
      </c>
      <c r="FO314">
        <v>50.494915008544922</v>
      </c>
      <c r="FP314">
        <v>48.685138702392578</v>
      </c>
      <c r="FQ314">
        <v>46.961971282958984</v>
      </c>
      <c r="FR314">
        <v>44.936141967773437</v>
      </c>
      <c r="FS314">
        <v>44.124778747558594</v>
      </c>
      <c r="FT314">
        <v>44.086284637451172</v>
      </c>
      <c r="FU314">
        <v>44.016357421875</v>
      </c>
      <c r="FV314">
        <v>43.821334838867188</v>
      </c>
      <c r="FW314">
        <v>1</v>
      </c>
      <c r="FX314" s="60"/>
    </row>
    <row r="315" spans="1:180" x14ac:dyDescent="0.2">
      <c r="A315" t="s">
        <v>233</v>
      </c>
      <c r="B315" t="s">
        <v>217</v>
      </c>
      <c r="C315" t="s">
        <v>218</v>
      </c>
      <c r="D315" t="s">
        <v>37</v>
      </c>
      <c r="E315">
        <v>2014</v>
      </c>
      <c r="F315" t="s">
        <v>221</v>
      </c>
      <c r="G315" t="s">
        <v>10</v>
      </c>
      <c r="H315">
        <v>1490</v>
      </c>
      <c r="K315">
        <v>892.53141788414723</v>
      </c>
      <c r="L315">
        <v>882.86016280349509</v>
      </c>
      <c r="M315">
        <v>870.73235601262297</v>
      </c>
      <c r="N315">
        <v>870.87452255093149</v>
      </c>
      <c r="O315">
        <v>891.04783232567843</v>
      </c>
      <c r="P315">
        <v>930.43984565250662</v>
      </c>
      <c r="Q315">
        <v>982.44230040927766</v>
      </c>
      <c r="R315">
        <v>1015.3468907439354</v>
      </c>
      <c r="S315">
        <v>1039.4579848205453</v>
      </c>
      <c r="T315">
        <v>1050.0270409118052</v>
      </c>
      <c r="U315">
        <v>1056.4135273300828</v>
      </c>
      <c r="V315">
        <v>1047.8983725413659</v>
      </c>
      <c r="W315">
        <v>1049.8973581650093</v>
      </c>
      <c r="X315">
        <v>1060.2033844281925</v>
      </c>
      <c r="Y315">
        <v>1040.9542387068122</v>
      </c>
      <c r="Z315">
        <v>1027.9839800798377</v>
      </c>
      <c r="AA315">
        <v>1011.1443254467486</v>
      </c>
      <c r="AB315">
        <v>1007.9555759405957</v>
      </c>
      <c r="AC315">
        <v>990.13335876925225</v>
      </c>
      <c r="AD315">
        <v>973.77005577530201</v>
      </c>
      <c r="AE315">
        <v>962.15715301281409</v>
      </c>
      <c r="AF315">
        <v>948.15228914217391</v>
      </c>
      <c r="AG315">
        <v>925.49975010817059</v>
      </c>
      <c r="AH315">
        <v>905.67649895924478</v>
      </c>
      <c r="AI315">
        <v>-4.1348981857299805</v>
      </c>
      <c r="AJ315">
        <v>-4.24151611328125</v>
      </c>
      <c r="AK315">
        <v>-3.6812636852264404</v>
      </c>
      <c r="AL315">
        <v>-3.7372539043426514</v>
      </c>
      <c r="AM315">
        <v>-5.3016953468322754</v>
      </c>
      <c r="AN315">
        <v>-5.4135150909423828</v>
      </c>
      <c r="AO315">
        <v>-5.6385054588317871</v>
      </c>
      <c r="AP315">
        <v>-7.4146122932434082</v>
      </c>
      <c r="AQ315">
        <v>-5.3751072883605957</v>
      </c>
      <c r="AR315">
        <v>-7.1253299713134766</v>
      </c>
      <c r="AS315">
        <v>-10.460737228393555</v>
      </c>
      <c r="AT315">
        <v>-16.009546279907227</v>
      </c>
      <c r="AU315">
        <v>-16.929559707641602</v>
      </c>
      <c r="AV315">
        <v>-15.837050437927246</v>
      </c>
      <c r="AW315">
        <v>-15.240739822387695</v>
      </c>
      <c r="AX315">
        <v>12.09255313873291</v>
      </c>
      <c r="AY315">
        <v>66.528182983398438</v>
      </c>
      <c r="AZ315">
        <v>69.52337646484375</v>
      </c>
      <c r="BA315">
        <v>73.341560363769531</v>
      </c>
      <c r="BB315">
        <v>74.201484680175781</v>
      </c>
      <c r="BC315">
        <v>65.217529296875</v>
      </c>
      <c r="BD315">
        <v>37.765125274658203</v>
      </c>
      <c r="BE315">
        <v>16.823820114135742</v>
      </c>
      <c r="BF315">
        <v>9.1110858917236328</v>
      </c>
      <c r="BG315">
        <v>1.0491173267364502</v>
      </c>
      <c r="BH315">
        <v>1.0151132345199585</v>
      </c>
      <c r="BI315">
        <v>1.5643173456192017</v>
      </c>
      <c r="BJ315">
        <v>1.5098098516464233</v>
      </c>
      <c r="BK315">
        <v>-2.705853059887886E-2</v>
      </c>
      <c r="BL315">
        <v>0.15568611025810242</v>
      </c>
      <c r="BM315">
        <v>-0.43546673655509949</v>
      </c>
      <c r="BN315">
        <v>-2.2929625511169434</v>
      </c>
      <c r="BO315">
        <v>-0.66661345958709717</v>
      </c>
      <c r="BP315">
        <v>-1.8602211475372314</v>
      </c>
      <c r="BQ315">
        <v>-5.1460914611816406</v>
      </c>
      <c r="BR315">
        <v>-10.04315185546875</v>
      </c>
      <c r="BS315">
        <v>-10.171510696411133</v>
      </c>
      <c r="BT315">
        <v>-8.4630546569824219</v>
      </c>
      <c r="BU315">
        <v>-7.903071403503418</v>
      </c>
      <c r="BV315">
        <v>21.55662727355957</v>
      </c>
      <c r="BW315">
        <v>80.50018310546875</v>
      </c>
      <c r="BX315">
        <v>83.658744812011719</v>
      </c>
      <c r="BY315">
        <v>88.025825500488281</v>
      </c>
      <c r="BZ315">
        <v>89.00006103515625</v>
      </c>
      <c r="CA315">
        <v>80.345222473144531</v>
      </c>
      <c r="CB315">
        <v>50.984348297119141</v>
      </c>
      <c r="CC315">
        <v>29.383146286010742</v>
      </c>
      <c r="CD315">
        <v>21.25398063659668</v>
      </c>
      <c r="CE315">
        <v>4.6395506858825684</v>
      </c>
      <c r="CF315">
        <v>4.6558384895324707</v>
      </c>
      <c r="CG315">
        <v>5.1973910331726074</v>
      </c>
      <c r="CH315">
        <v>5.1439104080200195</v>
      </c>
      <c r="CI315">
        <v>3.6261386871337891</v>
      </c>
      <c r="CJ315">
        <v>4.0128979682922363</v>
      </c>
      <c r="CK315">
        <v>3.1681418418884277</v>
      </c>
      <c r="CL315">
        <v>1.2542761564254761</v>
      </c>
      <c r="CM315">
        <v>2.5944750308990479</v>
      </c>
      <c r="CN315">
        <v>1.7863773107528687</v>
      </c>
      <c r="CO315">
        <v>-1.4651834964752197</v>
      </c>
      <c r="CP315">
        <v>-5.9108448028564453</v>
      </c>
      <c r="CQ315">
        <v>-5.4909067153930664</v>
      </c>
      <c r="CR315">
        <v>-3.3558473587036133</v>
      </c>
      <c r="CS315">
        <v>-2.8210244178771973</v>
      </c>
      <c r="CT315">
        <v>28.111415863037109</v>
      </c>
      <c r="CU315">
        <v>90.177146911621094</v>
      </c>
      <c r="CV315">
        <v>93.4488525390625</v>
      </c>
      <c r="CW315">
        <v>98.196098327636719</v>
      </c>
      <c r="CX315">
        <v>99.249504089355469</v>
      </c>
      <c r="CY315">
        <v>90.822624206542969</v>
      </c>
      <c r="CZ315">
        <v>60.139942169189453</v>
      </c>
      <c r="DA315">
        <v>38.081699371337891</v>
      </c>
      <c r="DB315">
        <v>29.664113998413086</v>
      </c>
      <c r="DC315">
        <v>8.2299842834472656</v>
      </c>
      <c r="DD315">
        <v>8.2965641021728516</v>
      </c>
      <c r="DE315">
        <v>8.8304643630981445</v>
      </c>
      <c r="DF315">
        <v>8.778010368347168</v>
      </c>
      <c r="DG315">
        <v>7.2793359756469727</v>
      </c>
      <c r="DH315">
        <v>7.8701095581054687</v>
      </c>
      <c r="DI315">
        <v>6.7717504501342773</v>
      </c>
      <c r="DJ315">
        <v>4.8015151023864746</v>
      </c>
      <c r="DK315">
        <v>5.8555636405944824</v>
      </c>
      <c r="DL315">
        <v>5.4329757690429687</v>
      </c>
      <c r="DM315">
        <v>2.2157242298126221</v>
      </c>
      <c r="DN315">
        <v>-1.7785381078720093</v>
      </c>
      <c r="DO315">
        <v>-0.81030291318893433</v>
      </c>
      <c r="DP315">
        <v>1.7513599395751953</v>
      </c>
      <c r="DQ315">
        <v>2.2610225677490234</v>
      </c>
      <c r="DR315">
        <v>34.666206359863281</v>
      </c>
      <c r="DS315">
        <v>99.854110717773438</v>
      </c>
      <c r="DT315">
        <v>103.23896026611328</v>
      </c>
      <c r="DU315">
        <v>108.36637878417969</v>
      </c>
      <c r="DV315">
        <v>109.49895477294922</v>
      </c>
      <c r="DW315">
        <v>101.30001831054687</v>
      </c>
      <c r="DX315">
        <v>69.2955322265625</v>
      </c>
      <c r="DY315">
        <v>46.780250549316406</v>
      </c>
      <c r="DZ315">
        <v>38.074245452880859</v>
      </c>
      <c r="EA315">
        <v>13.413999557495117</v>
      </c>
      <c r="EB315">
        <v>13.553193092346191</v>
      </c>
      <c r="EC315">
        <v>14.076045036315918</v>
      </c>
      <c r="ED315">
        <v>14.02507495880127</v>
      </c>
      <c r="EE315">
        <v>12.553973197937012</v>
      </c>
      <c r="EF315">
        <v>13.439311027526855</v>
      </c>
      <c r="EG315">
        <v>11.974789619445801</v>
      </c>
      <c r="EH315">
        <v>9.9231643676757812</v>
      </c>
      <c r="EI315">
        <v>10.564057350158691</v>
      </c>
      <c r="EJ315">
        <v>10.698084831237793</v>
      </c>
      <c r="EK315">
        <v>7.5303702354431152</v>
      </c>
      <c r="EL315">
        <v>4.1878566741943359</v>
      </c>
      <c r="EM315">
        <v>5.9477453231811523</v>
      </c>
      <c r="EN315">
        <v>9.1253557205200195</v>
      </c>
      <c r="EO315">
        <v>9.5986909866333008</v>
      </c>
      <c r="EP315">
        <v>44.130279541015625</v>
      </c>
      <c r="EQ315">
        <v>113.82611083984375</v>
      </c>
      <c r="ER315">
        <v>117.37432098388672</v>
      </c>
      <c r="ES315">
        <v>123.05064392089844</v>
      </c>
      <c r="ET315">
        <v>124.29752349853516</v>
      </c>
      <c r="EU315">
        <v>116.42771911621094</v>
      </c>
      <c r="EV315">
        <v>82.514755249023438</v>
      </c>
      <c r="EW315">
        <v>59.339576721191406</v>
      </c>
      <c r="EX315">
        <v>50.217140197753906</v>
      </c>
      <c r="EY315">
        <v>56.191261291503906</v>
      </c>
      <c r="EZ315">
        <v>55.304908752441406</v>
      </c>
      <c r="FA315">
        <v>53.774753570556641</v>
      </c>
      <c r="FB315">
        <v>52.952259063720703</v>
      </c>
      <c r="FC315">
        <v>53.394279479980469</v>
      </c>
      <c r="FD315">
        <v>52.111858367919922</v>
      </c>
      <c r="FE315">
        <v>51.820159912109375</v>
      </c>
      <c r="FF315">
        <v>51.787982940673828</v>
      </c>
      <c r="FG315">
        <v>52.599353790283203</v>
      </c>
      <c r="FH315">
        <v>53.669094085693359</v>
      </c>
      <c r="FI315">
        <v>55.115825653076172</v>
      </c>
      <c r="FJ315">
        <v>55.239521026611328</v>
      </c>
      <c r="FK315">
        <v>56.943279266357422</v>
      </c>
      <c r="FL315">
        <v>56.794376373291016</v>
      </c>
      <c r="FM315">
        <v>56.582561492919922</v>
      </c>
      <c r="FN315">
        <v>55.146812438964844</v>
      </c>
      <c r="FO315">
        <v>52.894664764404297</v>
      </c>
      <c r="FP315">
        <v>52.17340087890625</v>
      </c>
      <c r="FQ315">
        <v>52.614479064941406</v>
      </c>
      <c r="FR315">
        <v>52.442390441894531</v>
      </c>
      <c r="FS315">
        <v>51.929828643798828</v>
      </c>
      <c r="FT315">
        <v>51.630172729492188</v>
      </c>
      <c r="FU315">
        <v>51.143241882324219</v>
      </c>
      <c r="FV315">
        <v>51.123748779296875</v>
      </c>
      <c r="FW315">
        <v>1</v>
      </c>
      <c r="FX315" s="60"/>
    </row>
    <row r="316" spans="1:180" x14ac:dyDescent="0.2">
      <c r="A316" t="s">
        <v>233</v>
      </c>
      <c r="B316" t="s">
        <v>217</v>
      </c>
      <c r="C316" t="s">
        <v>218</v>
      </c>
      <c r="D316" t="s">
        <v>38</v>
      </c>
      <c r="E316">
        <v>2014</v>
      </c>
      <c r="F316" t="s">
        <v>221</v>
      </c>
      <c r="G316" t="s">
        <v>10</v>
      </c>
      <c r="H316">
        <v>790</v>
      </c>
      <c r="K316">
        <v>596.11134581102237</v>
      </c>
      <c r="L316">
        <v>590.75818197820513</v>
      </c>
      <c r="M316">
        <v>584.44556891412014</v>
      </c>
      <c r="N316">
        <v>586.4149026680235</v>
      </c>
      <c r="O316">
        <v>597.88024431645283</v>
      </c>
      <c r="P316">
        <v>627.89404967906876</v>
      </c>
      <c r="Q316">
        <v>665.49617899080226</v>
      </c>
      <c r="R316">
        <v>684.92622592919065</v>
      </c>
      <c r="S316">
        <v>695.02218380305226</v>
      </c>
      <c r="T316">
        <v>696.94923984302829</v>
      </c>
      <c r="U316">
        <v>697.8683798155796</v>
      </c>
      <c r="V316">
        <v>697.70625730526569</v>
      </c>
      <c r="W316">
        <v>685.49264676172527</v>
      </c>
      <c r="X316">
        <v>682.82087386339049</v>
      </c>
      <c r="Y316">
        <v>679.89092086101266</v>
      </c>
      <c r="Z316">
        <v>673.8913672903268</v>
      </c>
      <c r="AA316">
        <v>669.4008848979488</v>
      </c>
      <c r="AB316">
        <v>668.48202685912361</v>
      </c>
      <c r="AC316">
        <v>652.438300362733</v>
      </c>
      <c r="AD316">
        <v>638.56146113902491</v>
      </c>
      <c r="AE316">
        <v>630.62377137620285</v>
      </c>
      <c r="AF316">
        <v>620.9048073684263</v>
      </c>
      <c r="AG316">
        <v>615.01806463314779</v>
      </c>
      <c r="AH316">
        <v>614.57159460022717</v>
      </c>
      <c r="AI316">
        <v>-4.2397513389587402</v>
      </c>
      <c r="AJ316">
        <v>-4.2936067581176758</v>
      </c>
      <c r="AK316">
        <v>-3.8400428295135498</v>
      </c>
      <c r="AL316">
        <v>-3.8366785049438477</v>
      </c>
      <c r="AM316">
        <v>-5.3757576942443848</v>
      </c>
      <c r="AN316">
        <v>-5.6899986267089844</v>
      </c>
      <c r="AO316">
        <v>-5.9641003608703613</v>
      </c>
      <c r="AP316">
        <v>-6.8482265472412109</v>
      </c>
      <c r="AQ316">
        <v>-5.4465656280517578</v>
      </c>
      <c r="AR316">
        <v>-7.1029391288757324</v>
      </c>
      <c r="AS316">
        <v>-8.8951253890991211</v>
      </c>
      <c r="AT316">
        <v>-12.446226119995117</v>
      </c>
      <c r="AU316">
        <v>-14.541115760803223</v>
      </c>
      <c r="AV316">
        <v>-13.811670303344727</v>
      </c>
      <c r="AW316">
        <v>-12.648428916931152</v>
      </c>
      <c r="AX316">
        <v>9.2879123687744141</v>
      </c>
      <c r="AY316">
        <v>55.833412170410156</v>
      </c>
      <c r="AZ316">
        <v>60.687786102294922</v>
      </c>
      <c r="BA316">
        <v>62.397602081298828</v>
      </c>
      <c r="BB316">
        <v>62.485675811767578</v>
      </c>
      <c r="BC316">
        <v>55.494972229003906</v>
      </c>
      <c r="BD316">
        <v>30.083742141723633</v>
      </c>
      <c r="BE316">
        <v>13.040275573730469</v>
      </c>
      <c r="BF316">
        <v>6.351229190826416</v>
      </c>
      <c r="BG316">
        <v>0.29935598373413086</v>
      </c>
      <c r="BH316">
        <v>0.22299967706203461</v>
      </c>
      <c r="BI316">
        <v>0.6781315803527832</v>
      </c>
      <c r="BJ316">
        <v>0.66479885578155518</v>
      </c>
      <c r="BK316">
        <v>-0.96252149343490601</v>
      </c>
      <c r="BL316">
        <v>-0.91097778081893921</v>
      </c>
      <c r="BM316">
        <v>-1.4348297119140625</v>
      </c>
      <c r="BN316">
        <v>-2.4082887172698975</v>
      </c>
      <c r="BO316">
        <v>-1.457337498664856</v>
      </c>
      <c r="BP316">
        <v>-2.7792820930480957</v>
      </c>
      <c r="BQ316">
        <v>-4.4016504287719727</v>
      </c>
      <c r="BR316">
        <v>-7.4128532409667969</v>
      </c>
      <c r="BS316">
        <v>-8.9604711532592773</v>
      </c>
      <c r="BT316">
        <v>-7.7070446014404297</v>
      </c>
      <c r="BU316">
        <v>-6.2954912185668945</v>
      </c>
      <c r="BV316">
        <v>17.675714492797852</v>
      </c>
      <c r="BW316">
        <v>68.571395874023437</v>
      </c>
      <c r="BX316">
        <v>73.782707214355469</v>
      </c>
      <c r="BY316">
        <v>75.834907531738281</v>
      </c>
      <c r="BZ316">
        <v>75.769187927246094</v>
      </c>
      <c r="CA316">
        <v>69.1431884765625</v>
      </c>
      <c r="CB316">
        <v>42.04034423828125</v>
      </c>
      <c r="CC316">
        <v>24.725406646728516</v>
      </c>
      <c r="CD316">
        <v>17.819265365600586</v>
      </c>
      <c r="CE316">
        <v>3.4431276321411133</v>
      </c>
      <c r="CF316">
        <v>3.3511877059936523</v>
      </c>
      <c r="CG316">
        <v>3.8074054718017578</v>
      </c>
      <c r="CH316">
        <v>3.782508373260498</v>
      </c>
      <c r="CI316">
        <v>2.0940723419189453</v>
      </c>
      <c r="CJ316">
        <v>2.3989574909210205</v>
      </c>
      <c r="CK316">
        <v>1.7021292448043823</v>
      </c>
      <c r="CL316">
        <v>0.66679877042770386</v>
      </c>
      <c r="CM316">
        <v>1.3055897951126099</v>
      </c>
      <c r="CN316">
        <v>0.21526934206485748</v>
      </c>
      <c r="CO316">
        <v>-1.2894829511642456</v>
      </c>
      <c r="CP316">
        <v>-3.9267547130584717</v>
      </c>
      <c r="CQ316">
        <v>-5.0953330993652344</v>
      </c>
      <c r="CR316">
        <v>-3.4789993762969971</v>
      </c>
      <c r="CS316">
        <v>-1.8954660892486572</v>
      </c>
      <c r="CT316">
        <v>23.485082626342773</v>
      </c>
      <c r="CU316">
        <v>77.3936767578125</v>
      </c>
      <c r="CV316">
        <v>82.852210998535156</v>
      </c>
      <c r="CW316">
        <v>85.141548156738281</v>
      </c>
      <c r="CX316">
        <v>84.969314575195313</v>
      </c>
      <c r="CY316">
        <v>78.595901489257813</v>
      </c>
      <c r="CZ316">
        <v>50.321453094482422</v>
      </c>
      <c r="DA316">
        <v>32.818492889404297</v>
      </c>
      <c r="DB316">
        <v>25.761991500854492</v>
      </c>
      <c r="DC316">
        <v>6.5868992805480957</v>
      </c>
      <c r="DD316">
        <v>6.4793753623962402</v>
      </c>
      <c r="DE316">
        <v>6.9366793632507324</v>
      </c>
      <c r="DF316">
        <v>6.9002175331115723</v>
      </c>
      <c r="DG316">
        <v>5.1506662368774414</v>
      </c>
      <c r="DH316">
        <v>5.7088923454284668</v>
      </c>
      <c r="DI316">
        <v>4.8390884399414062</v>
      </c>
      <c r="DJ316">
        <v>3.7418863773345947</v>
      </c>
      <c r="DK316">
        <v>4.0685172080993652</v>
      </c>
      <c r="DL316">
        <v>3.2098207473754883</v>
      </c>
      <c r="DM316">
        <v>1.8226842880249023</v>
      </c>
      <c r="DN316">
        <v>-0.44065627455711365</v>
      </c>
      <c r="DO316">
        <v>-1.2301954030990601</v>
      </c>
      <c r="DP316">
        <v>0.749045729637146</v>
      </c>
      <c r="DQ316">
        <v>2.5045590400695801</v>
      </c>
      <c r="DR316">
        <v>29.294448852539062</v>
      </c>
      <c r="DS316">
        <v>86.215965270996094</v>
      </c>
      <c r="DT316">
        <v>91.921714782714844</v>
      </c>
      <c r="DU316">
        <v>94.448188781738281</v>
      </c>
      <c r="DV316">
        <v>94.16943359375</v>
      </c>
      <c r="DW316">
        <v>88.048614501953125</v>
      </c>
      <c r="DX316">
        <v>58.602558135986328</v>
      </c>
      <c r="DY316">
        <v>40.911579132080078</v>
      </c>
      <c r="DZ316">
        <v>33.704719543457031</v>
      </c>
      <c r="EA316">
        <v>11.126007080078125</v>
      </c>
      <c r="EB316">
        <v>10.99598217010498</v>
      </c>
      <c r="EC316">
        <v>11.454854011535645</v>
      </c>
      <c r="ED316">
        <v>11.401695251464844</v>
      </c>
      <c r="EE316">
        <v>9.5639019012451172</v>
      </c>
      <c r="EF316">
        <v>10.487913131713867</v>
      </c>
      <c r="EG316">
        <v>9.3683586120605469</v>
      </c>
      <c r="EH316">
        <v>8.1818246841430664</v>
      </c>
      <c r="EI316">
        <v>8.0577449798583984</v>
      </c>
      <c r="EJ316">
        <v>7.533477783203125</v>
      </c>
      <c r="EK316">
        <v>6.3161592483520508</v>
      </c>
      <c r="EL316">
        <v>4.5927162170410156</v>
      </c>
      <c r="EM316">
        <v>4.3504495620727539</v>
      </c>
      <c r="EN316">
        <v>6.8536715507507324</v>
      </c>
      <c r="EO316">
        <v>8.8574962615966797</v>
      </c>
      <c r="EP316">
        <v>37.6822509765625</v>
      </c>
      <c r="EQ316">
        <v>98.953948974609375</v>
      </c>
      <c r="ER316">
        <v>105.01663208007812</v>
      </c>
      <c r="ES316">
        <v>107.885498046875</v>
      </c>
      <c r="ET316">
        <v>107.45294952392578</v>
      </c>
      <c r="EU316">
        <v>101.69683074951172</v>
      </c>
      <c r="EV316">
        <v>70.559158325195313</v>
      </c>
      <c r="EW316">
        <v>52.596710205078125</v>
      </c>
      <c r="EX316">
        <v>45.172752380371094</v>
      </c>
      <c r="EY316">
        <v>46.364307403564453</v>
      </c>
      <c r="EZ316">
        <v>45.42559814453125</v>
      </c>
      <c r="FA316">
        <v>44.578556060791016</v>
      </c>
      <c r="FB316">
        <v>44.034957885742188</v>
      </c>
      <c r="FC316">
        <v>43.764373779296875</v>
      </c>
      <c r="FD316">
        <v>43.496135711669922</v>
      </c>
      <c r="FE316">
        <v>43.404411315917969</v>
      </c>
      <c r="FF316">
        <v>43.638957977294922</v>
      </c>
      <c r="FG316">
        <v>44.890064239501953</v>
      </c>
      <c r="FH316">
        <v>46.533767700195313</v>
      </c>
      <c r="FI316">
        <v>47.662303924560547</v>
      </c>
      <c r="FJ316">
        <v>47.869636535644531</v>
      </c>
      <c r="FK316">
        <v>46.959632873535156</v>
      </c>
      <c r="FL316">
        <v>46.717048645019531</v>
      </c>
      <c r="FM316">
        <v>48.488735198974609</v>
      </c>
      <c r="FN316">
        <v>48.913394927978516</v>
      </c>
      <c r="FO316">
        <v>48.303489685058594</v>
      </c>
      <c r="FP316">
        <v>47.528800964355469</v>
      </c>
      <c r="FQ316">
        <v>46.147052764892578</v>
      </c>
      <c r="FR316">
        <v>45.226673126220703</v>
      </c>
      <c r="FS316">
        <v>44.682968139648438</v>
      </c>
      <c r="FT316">
        <v>43.647579193115234</v>
      </c>
      <c r="FU316">
        <v>42.630073547363281</v>
      </c>
      <c r="FV316">
        <v>41.988822937011719</v>
      </c>
      <c r="FW316">
        <v>1</v>
      </c>
      <c r="FX316" s="60"/>
    </row>
    <row r="317" spans="1:180" x14ac:dyDescent="0.2">
      <c r="A317" t="s">
        <v>233</v>
      </c>
      <c r="B317" t="s">
        <v>217</v>
      </c>
      <c r="C317" t="s">
        <v>218</v>
      </c>
      <c r="D317" t="s">
        <v>39</v>
      </c>
      <c r="E317">
        <v>2014</v>
      </c>
      <c r="F317" t="s">
        <v>221</v>
      </c>
      <c r="G317" t="s">
        <v>10</v>
      </c>
      <c r="H317">
        <v>760</v>
      </c>
      <c r="K317">
        <v>624.7701549725823</v>
      </c>
      <c r="L317">
        <v>619.09717547563764</v>
      </c>
      <c r="M317">
        <v>612.7407810085997</v>
      </c>
      <c r="N317">
        <v>610.66422297934059</v>
      </c>
      <c r="O317">
        <v>621.34570409408991</v>
      </c>
      <c r="P317">
        <v>650.10426198606694</v>
      </c>
      <c r="Q317">
        <v>683.18813272762804</v>
      </c>
      <c r="R317">
        <v>705.75017082413183</v>
      </c>
      <c r="S317">
        <v>728.5811585289922</v>
      </c>
      <c r="T317">
        <v>740.68053920918464</v>
      </c>
      <c r="U317">
        <v>749.49247443949787</v>
      </c>
      <c r="V317">
        <v>756.26706857883028</v>
      </c>
      <c r="W317">
        <v>754.77803629643211</v>
      </c>
      <c r="X317">
        <v>759.89521561565255</v>
      </c>
      <c r="Y317">
        <v>756.54640589171936</v>
      </c>
      <c r="Z317">
        <v>746.36502568907088</v>
      </c>
      <c r="AA317">
        <v>732.14933873841881</v>
      </c>
      <c r="AB317">
        <v>714.53820363590023</v>
      </c>
      <c r="AC317">
        <v>691.15692420239179</v>
      </c>
      <c r="AD317">
        <v>678.19322194602751</v>
      </c>
      <c r="AE317">
        <v>672.01159529870336</v>
      </c>
      <c r="AF317">
        <v>660.75896055584849</v>
      </c>
      <c r="AG317">
        <v>647.18117491832936</v>
      </c>
      <c r="AH317">
        <v>635.77627977400493</v>
      </c>
      <c r="AI317">
        <v>-5.0604343414306641</v>
      </c>
      <c r="AJ317">
        <v>-4.2658438682556152</v>
      </c>
      <c r="AK317">
        <v>-5.8475503921508789</v>
      </c>
      <c r="AL317">
        <v>-6.0291132926940918</v>
      </c>
      <c r="AM317">
        <v>-7.8907136917114258</v>
      </c>
      <c r="AN317">
        <v>-7.9177970886230469</v>
      </c>
      <c r="AO317">
        <v>-9.0262060165405273</v>
      </c>
      <c r="AP317">
        <v>-10.534704208374023</v>
      </c>
      <c r="AQ317">
        <v>-14.741026878356934</v>
      </c>
      <c r="AR317">
        <v>-16.168008804321289</v>
      </c>
      <c r="AS317">
        <v>-14.488618850708008</v>
      </c>
      <c r="AT317">
        <v>-14.536864280700684</v>
      </c>
      <c r="AU317">
        <v>14.189557075500488</v>
      </c>
      <c r="AV317">
        <v>71.760589599609375</v>
      </c>
      <c r="AW317">
        <v>76.296684265136719</v>
      </c>
      <c r="AX317">
        <v>77.606040954589844</v>
      </c>
      <c r="AY317">
        <v>77.179450988769531</v>
      </c>
      <c r="AZ317">
        <v>67.031631469726563</v>
      </c>
      <c r="BA317">
        <v>40.312015533447266</v>
      </c>
      <c r="BB317">
        <v>20.382028579711914</v>
      </c>
      <c r="BC317">
        <v>12.834445953369141</v>
      </c>
      <c r="BD317">
        <v>13.121286392211914</v>
      </c>
      <c r="BE317">
        <v>6.9382600784301758</v>
      </c>
      <c r="BF317">
        <v>7.0225424766540527</v>
      </c>
      <c r="BG317">
        <v>0.16138778626918793</v>
      </c>
      <c r="BH317">
        <v>0.9755130410194397</v>
      </c>
      <c r="BI317">
        <v>-0.64055484533309937</v>
      </c>
      <c r="BJ317">
        <v>-1.5129575729370117</v>
      </c>
      <c r="BK317">
        <v>-3.2160260677337646</v>
      </c>
      <c r="BL317">
        <v>-2.9557020664215088</v>
      </c>
      <c r="BM317">
        <v>-3.3272039890289307</v>
      </c>
      <c r="BN317">
        <v>-5.0184235572814941</v>
      </c>
      <c r="BO317">
        <v>-8.6241483688354492</v>
      </c>
      <c r="BP317">
        <v>-9.3166713714599609</v>
      </c>
      <c r="BQ317">
        <v>-7.0314784049987793</v>
      </c>
      <c r="BR317">
        <v>-7.0004758834838867</v>
      </c>
      <c r="BS317">
        <v>23.965917587280273</v>
      </c>
      <c r="BT317">
        <v>86.064178466796875</v>
      </c>
      <c r="BU317">
        <v>90.8701171875</v>
      </c>
      <c r="BV317">
        <v>93.098373413085938</v>
      </c>
      <c r="BW317">
        <v>92.235893249511719</v>
      </c>
      <c r="BX317">
        <v>82.363632202148438</v>
      </c>
      <c r="BY317">
        <v>53.803489685058594</v>
      </c>
      <c r="BZ317">
        <v>33.403476715087891</v>
      </c>
      <c r="CA317">
        <v>25.241758346557617</v>
      </c>
      <c r="CB317">
        <v>25.409738540649414</v>
      </c>
      <c r="CC317">
        <v>18.560375213623047</v>
      </c>
      <c r="CD317">
        <v>18.613536834716797</v>
      </c>
      <c r="CE317">
        <v>3.778005838394165</v>
      </c>
      <c r="CF317">
        <v>4.6056609153747559</v>
      </c>
      <c r="CG317">
        <v>2.9657943248748779</v>
      </c>
      <c r="CH317">
        <v>1.6149183511734009</v>
      </c>
      <c r="CI317">
        <v>2.1648244932293892E-2</v>
      </c>
      <c r="CJ317">
        <v>0.48102977871894836</v>
      </c>
      <c r="CK317">
        <v>0.61990731954574585</v>
      </c>
      <c r="CL317">
        <v>-1.1978644132614136</v>
      </c>
      <c r="CM317">
        <v>-4.3876166343688965</v>
      </c>
      <c r="CN317">
        <v>-4.5714559555053711</v>
      </c>
      <c r="CO317">
        <v>-1.8666858673095703</v>
      </c>
      <c r="CP317">
        <v>-1.7807966470718384</v>
      </c>
      <c r="CQ317">
        <v>30.736993789672852</v>
      </c>
      <c r="CR317">
        <v>95.970802307128906</v>
      </c>
      <c r="CS317">
        <v>100.96363830566406</v>
      </c>
      <c r="CT317">
        <v>103.82830810546875</v>
      </c>
      <c r="CU317">
        <v>102.6639404296875</v>
      </c>
      <c r="CV317">
        <v>92.982521057128906</v>
      </c>
      <c r="CW317">
        <v>63.14764404296875</v>
      </c>
      <c r="CX317">
        <v>42.422096252441406</v>
      </c>
      <c r="CY317">
        <v>33.835025787353516</v>
      </c>
      <c r="CZ317">
        <v>33.920680999755859</v>
      </c>
      <c r="DA317">
        <v>26.609817504882812</v>
      </c>
      <c r="DB317">
        <v>26.641422271728516</v>
      </c>
      <c r="DC317">
        <v>7.3946237564086914</v>
      </c>
      <c r="DD317">
        <v>8.2358083724975586</v>
      </c>
      <c r="DE317">
        <v>6.5721435546875</v>
      </c>
      <c r="DF317">
        <v>4.7427940368652344</v>
      </c>
      <c r="DG317">
        <v>3.2593226432800293</v>
      </c>
      <c r="DH317">
        <v>3.9177615642547607</v>
      </c>
      <c r="DI317">
        <v>4.5670185089111328</v>
      </c>
      <c r="DJ317">
        <v>2.622694730758667</v>
      </c>
      <c r="DK317">
        <v>-0.15108504891395569</v>
      </c>
      <c r="DL317">
        <v>0.17375947535037994</v>
      </c>
      <c r="DM317">
        <v>3.2981066703796387</v>
      </c>
      <c r="DN317">
        <v>3.4388828277587891</v>
      </c>
      <c r="DO317">
        <v>37.508071899414063</v>
      </c>
      <c r="DP317">
        <v>105.87742614746094</v>
      </c>
      <c r="DQ317">
        <v>111.05715179443359</v>
      </c>
      <c r="DR317">
        <v>114.55825042724609</v>
      </c>
      <c r="DS317">
        <v>113.09198760986328</v>
      </c>
      <c r="DT317">
        <v>103.60141754150391</v>
      </c>
      <c r="DU317">
        <v>72.491798400878906</v>
      </c>
      <c r="DV317">
        <v>51.440711975097656</v>
      </c>
      <c r="DW317">
        <v>42.428291320800781</v>
      </c>
      <c r="DX317">
        <v>42.431625366210938</v>
      </c>
      <c r="DY317">
        <v>34.659259796142578</v>
      </c>
      <c r="DZ317">
        <v>34.6693115234375</v>
      </c>
      <c r="EA317">
        <v>12.616445541381836</v>
      </c>
      <c r="EB317">
        <v>13.477166175842285</v>
      </c>
      <c r="EC317">
        <v>11.779139518737793</v>
      </c>
      <c r="ED317">
        <v>9.2589502334594727</v>
      </c>
      <c r="EE317">
        <v>7.9340105056762695</v>
      </c>
      <c r="EF317">
        <v>8.879857063293457</v>
      </c>
      <c r="EG317">
        <v>10.266020774841309</v>
      </c>
      <c r="EH317">
        <v>8.1389751434326172</v>
      </c>
      <c r="EI317">
        <v>5.9657936096191406</v>
      </c>
      <c r="EJ317">
        <v>7.0250973701477051</v>
      </c>
      <c r="EK317">
        <v>10.755247116088867</v>
      </c>
      <c r="EL317">
        <v>10.975271224975586</v>
      </c>
      <c r="EM317">
        <v>47.284431457519531</v>
      </c>
      <c r="EN317">
        <v>120.18101501464844</v>
      </c>
      <c r="EO317">
        <v>125.63058471679687</v>
      </c>
      <c r="EP317">
        <v>130.05056762695312</v>
      </c>
      <c r="EQ317">
        <v>128.14842224121094</v>
      </c>
      <c r="ER317">
        <v>118.93341827392578</v>
      </c>
      <c r="ES317">
        <v>85.983268737792969</v>
      </c>
      <c r="ET317">
        <v>64.462158203125</v>
      </c>
      <c r="EU317">
        <v>54.835601806640625</v>
      </c>
      <c r="EV317">
        <v>54.720077514648438</v>
      </c>
      <c r="EW317">
        <v>46.2813720703125</v>
      </c>
      <c r="EX317">
        <v>46.260303497314453</v>
      </c>
      <c r="EY317">
        <v>60.983394622802734</v>
      </c>
      <c r="EZ317">
        <v>59.652194976806641</v>
      </c>
      <c r="FA317">
        <v>58.586509704589844</v>
      </c>
      <c r="FB317">
        <v>57.459690093994141</v>
      </c>
      <c r="FC317">
        <v>56.241928100585938</v>
      </c>
      <c r="FD317">
        <v>55.284271240234375</v>
      </c>
      <c r="FE317">
        <v>54.830242156982422</v>
      </c>
      <c r="FF317">
        <v>56.443683624267578</v>
      </c>
      <c r="FG317">
        <v>61.422527313232422</v>
      </c>
      <c r="FH317">
        <v>66.056831359863281</v>
      </c>
      <c r="FI317">
        <v>69.461067199707031</v>
      </c>
      <c r="FJ317">
        <v>72.341865539550781</v>
      </c>
      <c r="FK317">
        <v>74.779220581054688</v>
      </c>
      <c r="FL317">
        <v>76.53997802734375</v>
      </c>
      <c r="FM317">
        <v>77.597831726074219</v>
      </c>
      <c r="FN317">
        <v>78.174911499023438</v>
      </c>
      <c r="FO317">
        <v>77.658500671386719</v>
      </c>
      <c r="FP317">
        <v>76.935195922851563</v>
      </c>
      <c r="FQ317">
        <v>74.926101684570312</v>
      </c>
      <c r="FR317">
        <v>70.349174499511719</v>
      </c>
      <c r="FS317">
        <v>67.377395629882812</v>
      </c>
      <c r="FT317">
        <v>65.841163635253906</v>
      </c>
      <c r="FU317">
        <v>64.213485717773437</v>
      </c>
      <c r="FV317">
        <v>62.517196655273438</v>
      </c>
      <c r="FW317">
        <v>1</v>
      </c>
      <c r="FX317" s="60"/>
    </row>
    <row r="318" spans="1:180" x14ac:dyDescent="0.2">
      <c r="A318" t="s">
        <v>233</v>
      </c>
      <c r="B318" t="s">
        <v>217</v>
      </c>
      <c r="C318" t="s">
        <v>218</v>
      </c>
      <c r="D318" t="s">
        <v>40</v>
      </c>
      <c r="E318">
        <v>2014</v>
      </c>
      <c r="F318" t="s">
        <v>221</v>
      </c>
      <c r="G318" t="s">
        <v>10</v>
      </c>
      <c r="H318">
        <v>750</v>
      </c>
      <c r="K318">
        <v>580.85336106628097</v>
      </c>
      <c r="L318">
        <v>572.9696035613581</v>
      </c>
      <c r="M318">
        <v>565.66816214443588</v>
      </c>
      <c r="N318">
        <v>562.38696388237076</v>
      </c>
      <c r="O318">
        <v>571.72829991694766</v>
      </c>
      <c r="P318">
        <v>598.64794724390572</v>
      </c>
      <c r="Q318">
        <v>628.48700617734323</v>
      </c>
      <c r="R318">
        <v>657.92335182523368</v>
      </c>
      <c r="S318">
        <v>688.23621695348095</v>
      </c>
      <c r="T318">
        <v>707.40937237379057</v>
      </c>
      <c r="U318">
        <v>719.93356722318686</v>
      </c>
      <c r="V318">
        <v>723.07574771208942</v>
      </c>
      <c r="W318">
        <v>719.72133890784721</v>
      </c>
      <c r="X318">
        <v>721.03158117943542</v>
      </c>
      <c r="Y318">
        <v>716.83485472207985</v>
      </c>
      <c r="Z318">
        <v>703.65284072735778</v>
      </c>
      <c r="AA318">
        <v>692.28736179111286</v>
      </c>
      <c r="AB318">
        <v>676.76526838369432</v>
      </c>
      <c r="AC318">
        <v>650.47821174855858</v>
      </c>
      <c r="AD318">
        <v>641.13009934113779</v>
      </c>
      <c r="AE318">
        <v>633.94477590762517</v>
      </c>
      <c r="AF318">
        <v>624.33996554075088</v>
      </c>
      <c r="AG318">
        <v>609.46605301919317</v>
      </c>
      <c r="AH318">
        <v>599.18450114666018</v>
      </c>
      <c r="AI318">
        <v>-5.0666913986206055</v>
      </c>
      <c r="AJ318">
        <v>-4.0499305725097656</v>
      </c>
      <c r="AK318">
        <v>-5.877924919128418</v>
      </c>
      <c r="AL318">
        <v>-6.0671243667602539</v>
      </c>
      <c r="AM318">
        <v>-8.1472034454345703</v>
      </c>
      <c r="AN318">
        <v>-7.6472334861755371</v>
      </c>
      <c r="AO318">
        <v>-8.7911891937255859</v>
      </c>
      <c r="AP318">
        <v>-10.597907066345215</v>
      </c>
      <c r="AQ318">
        <v>-14.696120262145996</v>
      </c>
      <c r="AR318">
        <v>-15.753510475158691</v>
      </c>
      <c r="AS318">
        <v>-13.24476432800293</v>
      </c>
      <c r="AT318">
        <v>-13.265419006347656</v>
      </c>
      <c r="AU318">
        <v>14.417903900146484</v>
      </c>
      <c r="AV318">
        <v>70.0284423828125</v>
      </c>
      <c r="AW318">
        <v>74.369850158691406</v>
      </c>
      <c r="AX318">
        <v>75.517982482910156</v>
      </c>
      <c r="AY318">
        <v>73.554252624511719</v>
      </c>
      <c r="AZ318">
        <v>62.635780334472656</v>
      </c>
      <c r="BA318">
        <v>39.630455017089844</v>
      </c>
      <c r="BB318">
        <v>20.907054901123047</v>
      </c>
      <c r="BC318">
        <v>14.229866981506348</v>
      </c>
      <c r="BD318">
        <v>14.160101890563965</v>
      </c>
      <c r="BE318">
        <v>8.5778989791870117</v>
      </c>
      <c r="BF318">
        <v>8.4886789321899414</v>
      </c>
      <c r="BG318">
        <v>0.24403376877307892</v>
      </c>
      <c r="BH318">
        <v>1.2124115228652954</v>
      </c>
      <c r="BI318">
        <v>-0.65920299291610718</v>
      </c>
      <c r="BJ318">
        <v>-1.5735735893249512</v>
      </c>
      <c r="BK318">
        <v>-3.4843521118164062</v>
      </c>
      <c r="BL318">
        <v>-2.7684235572814941</v>
      </c>
      <c r="BM318">
        <v>-3.1541085243225098</v>
      </c>
      <c r="BN318">
        <v>-4.9808740615844727</v>
      </c>
      <c r="BO318">
        <v>-8.4860553741455078</v>
      </c>
      <c r="BP318">
        <v>-8.774785041809082</v>
      </c>
      <c r="BQ318">
        <v>-5.7887473106384277</v>
      </c>
      <c r="BR318">
        <v>-5.8612542152404785</v>
      </c>
      <c r="BS318">
        <v>23.719593048095703</v>
      </c>
      <c r="BT318">
        <v>83.42626953125</v>
      </c>
      <c r="BU318">
        <v>87.865455627441406</v>
      </c>
      <c r="BV318">
        <v>89.663612365722656</v>
      </c>
      <c r="BW318">
        <v>87.610008239746094</v>
      </c>
      <c r="BX318">
        <v>77.094474792480469</v>
      </c>
      <c r="BY318">
        <v>52.355056762695313</v>
      </c>
      <c r="BZ318">
        <v>33.328632354736328</v>
      </c>
      <c r="CA318">
        <v>26.331365585327148</v>
      </c>
      <c r="CB318">
        <v>26.191776275634766</v>
      </c>
      <c r="CC318">
        <v>19.978252410888672</v>
      </c>
      <c r="CD318">
        <v>19.957784652709961</v>
      </c>
      <c r="CE318">
        <v>3.9222259521484375</v>
      </c>
      <c r="CF318">
        <v>4.857093334197998</v>
      </c>
      <c r="CG318">
        <v>2.9552679061889648</v>
      </c>
      <c r="CH318">
        <v>1.53864586353302</v>
      </c>
      <c r="CI318">
        <v>-0.25487580895423889</v>
      </c>
      <c r="CJ318">
        <v>0.61062514781951904</v>
      </c>
      <c r="CK318">
        <v>0.75011622905731201</v>
      </c>
      <c r="CL318">
        <v>-1.090533971786499</v>
      </c>
      <c r="CM318">
        <v>-4.1849837303161621</v>
      </c>
      <c r="CN318">
        <v>-3.9413418769836426</v>
      </c>
      <c r="CO318">
        <v>-0.6247328519821167</v>
      </c>
      <c r="CP318">
        <v>-0.73315232992172241</v>
      </c>
      <c r="CQ318">
        <v>30.161916732788086</v>
      </c>
      <c r="CR318">
        <v>92.70556640625</v>
      </c>
      <c r="CS318">
        <v>97.212478637695313</v>
      </c>
      <c r="CT318">
        <v>99.460830688476563</v>
      </c>
      <c r="CU318">
        <v>97.344985961914062</v>
      </c>
      <c r="CV318">
        <v>87.1085205078125</v>
      </c>
      <c r="CW318">
        <v>61.168079376220703</v>
      </c>
      <c r="CX318">
        <v>41.931777954101563</v>
      </c>
      <c r="CY318">
        <v>34.712825775146484</v>
      </c>
      <c r="CZ318">
        <v>34.524875640869141</v>
      </c>
      <c r="DA318">
        <v>27.874103546142578</v>
      </c>
      <c r="DB318">
        <v>27.901252746582031</v>
      </c>
      <c r="DC318">
        <v>7.6004180908203125</v>
      </c>
      <c r="DD318">
        <v>8.5017757415771484</v>
      </c>
      <c r="DE318">
        <v>6.5697388648986816</v>
      </c>
      <c r="DF318">
        <v>4.6508655548095703</v>
      </c>
      <c r="DG318">
        <v>2.9746005535125732</v>
      </c>
      <c r="DH318">
        <v>3.9896738529205322</v>
      </c>
      <c r="DI318">
        <v>4.6543407440185547</v>
      </c>
      <c r="DJ318">
        <v>2.7998061180114746</v>
      </c>
      <c r="DK318">
        <v>0.11608800292015076</v>
      </c>
      <c r="DL318">
        <v>0.89210164546966553</v>
      </c>
      <c r="DM318">
        <v>4.5392813682556152</v>
      </c>
      <c r="DN318">
        <v>4.3949494361877441</v>
      </c>
      <c r="DO318">
        <v>36.604236602783203</v>
      </c>
      <c r="DP318">
        <v>101.98486328125</v>
      </c>
      <c r="DQ318">
        <v>106.55949401855469</v>
      </c>
      <c r="DR318">
        <v>109.25804901123047</v>
      </c>
      <c r="DS318">
        <v>107.07996368408203</v>
      </c>
      <c r="DT318">
        <v>97.122566223144531</v>
      </c>
      <c r="DU318">
        <v>69.981101989746094</v>
      </c>
      <c r="DV318">
        <v>50.534923553466797</v>
      </c>
      <c r="DW318">
        <v>43.094287872314453</v>
      </c>
      <c r="DX318">
        <v>42.857978820800781</v>
      </c>
      <c r="DY318">
        <v>35.769954681396484</v>
      </c>
      <c r="DZ318">
        <v>35.844718933105469</v>
      </c>
      <c r="EA318">
        <v>12.91114330291748</v>
      </c>
      <c r="EB318">
        <v>13.764117240905762</v>
      </c>
      <c r="EC318">
        <v>11.788460731506348</v>
      </c>
      <c r="ED318">
        <v>9.1444158554077148</v>
      </c>
      <c r="EE318">
        <v>7.6374516487121582</v>
      </c>
      <c r="EF318">
        <v>8.8684835433959961</v>
      </c>
      <c r="EG318">
        <v>10.291420936584473</v>
      </c>
      <c r="EH318">
        <v>8.416839599609375</v>
      </c>
      <c r="EI318">
        <v>6.3261528015136719</v>
      </c>
      <c r="EJ318">
        <v>7.870826244354248</v>
      </c>
      <c r="EK318">
        <v>11.995298385620117</v>
      </c>
      <c r="EL318">
        <v>11.799114227294922</v>
      </c>
      <c r="EM318">
        <v>45.905929565429687</v>
      </c>
      <c r="EN318">
        <v>115.38269805908203</v>
      </c>
      <c r="EO318">
        <v>120.05510711669922</v>
      </c>
      <c r="EP318">
        <v>123.40367889404297</v>
      </c>
      <c r="EQ318">
        <v>121.13572692871094</v>
      </c>
      <c r="ER318">
        <v>111.58125305175781</v>
      </c>
      <c r="ES318">
        <v>82.705703735351562</v>
      </c>
      <c r="ET318">
        <v>62.956501007080078</v>
      </c>
      <c r="EU318">
        <v>55.195785522460938</v>
      </c>
      <c r="EV318">
        <v>54.889652252197266</v>
      </c>
      <c r="EW318">
        <v>47.170307159423828</v>
      </c>
      <c r="EX318">
        <v>47.313827514648438</v>
      </c>
      <c r="EY318">
        <v>65.450836181640625</v>
      </c>
      <c r="EZ318">
        <v>64.175117492675781</v>
      </c>
      <c r="FA318">
        <v>62.7047119140625</v>
      </c>
      <c r="FB318">
        <v>61.767845153808594</v>
      </c>
      <c r="FC318">
        <v>61.049392700195312</v>
      </c>
      <c r="FD318">
        <v>60.155536651611328</v>
      </c>
      <c r="FE318">
        <v>61.068279266357422</v>
      </c>
      <c r="FF318">
        <v>64.847640991210938</v>
      </c>
      <c r="FG318">
        <v>69.031005859375</v>
      </c>
      <c r="FH318">
        <v>73.26092529296875</v>
      </c>
      <c r="FI318">
        <v>76.976585388183594</v>
      </c>
      <c r="FJ318">
        <v>80.226531982421875</v>
      </c>
      <c r="FK318">
        <v>82.444862365722656</v>
      </c>
      <c r="FL318">
        <v>83.746299743652344</v>
      </c>
      <c r="FM318">
        <v>84.188499450683594</v>
      </c>
      <c r="FN318">
        <v>83.991714477539063</v>
      </c>
      <c r="FO318">
        <v>83.62860107421875</v>
      </c>
      <c r="FP318">
        <v>83.4423828125</v>
      </c>
      <c r="FQ318">
        <v>81.289161682128906</v>
      </c>
      <c r="FR318">
        <v>77.146553039550781</v>
      </c>
      <c r="FS318">
        <v>73.612754821777344</v>
      </c>
      <c r="FT318">
        <v>71.347122192382813</v>
      </c>
      <c r="FU318">
        <v>70.105751037597656</v>
      </c>
      <c r="FV318">
        <v>68.723854064941406</v>
      </c>
      <c r="FW318">
        <v>1</v>
      </c>
      <c r="FX318" s="60"/>
    </row>
    <row r="319" spans="1:180" x14ac:dyDescent="0.2">
      <c r="A319" t="s">
        <v>233</v>
      </c>
      <c r="B319" t="s">
        <v>217</v>
      </c>
      <c r="C319" t="s">
        <v>218</v>
      </c>
      <c r="D319" t="s">
        <v>41</v>
      </c>
      <c r="E319">
        <v>2014</v>
      </c>
      <c r="F319" t="s">
        <v>221</v>
      </c>
      <c r="G319" t="s">
        <v>10</v>
      </c>
      <c r="H319">
        <v>750</v>
      </c>
      <c r="K319">
        <v>595.21218141516624</v>
      </c>
      <c r="L319">
        <v>586.75390487415484</v>
      </c>
      <c r="M319">
        <v>580.24569566744162</v>
      </c>
      <c r="N319">
        <v>577.41684937446746</v>
      </c>
      <c r="O319">
        <v>586.93703388640529</v>
      </c>
      <c r="P319">
        <v>614.83616232516511</v>
      </c>
      <c r="Q319">
        <v>642.90113789659188</v>
      </c>
      <c r="R319">
        <v>670.18266356574986</v>
      </c>
      <c r="S319">
        <v>699.04799107649956</v>
      </c>
      <c r="T319">
        <v>716.31649045481777</v>
      </c>
      <c r="U319">
        <v>726.67734025233517</v>
      </c>
      <c r="V319">
        <v>729.74194424679274</v>
      </c>
      <c r="W319">
        <v>730.49778455881619</v>
      </c>
      <c r="X319">
        <v>733.01356815673262</v>
      </c>
      <c r="Y319">
        <v>731.59025135641321</v>
      </c>
      <c r="Z319">
        <v>723.58587315242778</v>
      </c>
      <c r="AA319">
        <v>710.73592118110241</v>
      </c>
      <c r="AB319">
        <v>689.94194535615497</v>
      </c>
      <c r="AC319">
        <v>663.05339653575493</v>
      </c>
      <c r="AD319">
        <v>654.2233578678705</v>
      </c>
      <c r="AE319">
        <v>648.86572499678755</v>
      </c>
      <c r="AF319">
        <v>641.02115257660523</v>
      </c>
      <c r="AG319">
        <v>624.97558572511616</v>
      </c>
      <c r="AH319">
        <v>614.38762299746998</v>
      </c>
      <c r="AI319">
        <v>-5.1993436813354492</v>
      </c>
      <c r="AJ319">
        <v>-4.2806248664855957</v>
      </c>
      <c r="AK319">
        <v>-6.1507554054260254</v>
      </c>
      <c r="AL319">
        <v>-6.2559165954589844</v>
      </c>
      <c r="AM319">
        <v>-8.3027639389038086</v>
      </c>
      <c r="AN319">
        <v>-7.9155335426330566</v>
      </c>
      <c r="AO319">
        <v>-9.0387983322143555</v>
      </c>
      <c r="AP319">
        <v>-10.938983917236328</v>
      </c>
      <c r="AQ319">
        <v>-15.344882965087891</v>
      </c>
      <c r="AR319">
        <v>-16.628948211669922</v>
      </c>
      <c r="AS319">
        <v>-14.314443588256836</v>
      </c>
      <c r="AT319">
        <v>-13.989469528198242</v>
      </c>
      <c r="AU319">
        <v>16.083234786987305</v>
      </c>
      <c r="AV319">
        <v>75.218406677246094</v>
      </c>
      <c r="AW319">
        <v>79.23028564453125</v>
      </c>
      <c r="AX319">
        <v>80.471405029296875</v>
      </c>
      <c r="AY319">
        <v>76.995025634765625</v>
      </c>
      <c r="AZ319">
        <v>65.7645263671875</v>
      </c>
      <c r="BA319">
        <v>41.844215393066406</v>
      </c>
      <c r="BB319">
        <v>22.279069900512695</v>
      </c>
      <c r="BC319">
        <v>15.290609359741211</v>
      </c>
      <c r="BD319">
        <v>15.25081729888916</v>
      </c>
      <c r="BE319">
        <v>9.7101612091064453</v>
      </c>
      <c r="BF319">
        <v>9.4845905303955078</v>
      </c>
      <c r="BG319">
        <v>0.21730692684650421</v>
      </c>
      <c r="BH319">
        <v>1.0517017841339111</v>
      </c>
      <c r="BI319">
        <v>-0.80386441946029663</v>
      </c>
      <c r="BJ319">
        <v>-1.6148002147674561</v>
      </c>
      <c r="BK319">
        <v>-3.4979941844940186</v>
      </c>
      <c r="BL319">
        <v>-2.7833588123321533</v>
      </c>
      <c r="BM319">
        <v>-3.1237094402313232</v>
      </c>
      <c r="BN319">
        <v>-5.103212833404541</v>
      </c>
      <c r="BO319">
        <v>-8.8991661071777344</v>
      </c>
      <c r="BP319">
        <v>-9.2724437713623047</v>
      </c>
      <c r="BQ319">
        <v>-6.3636527061462402</v>
      </c>
      <c r="BR319">
        <v>-6.0113682746887207</v>
      </c>
      <c r="BS319">
        <v>26.136257171630859</v>
      </c>
      <c r="BT319">
        <v>89.471534729003906</v>
      </c>
      <c r="BU319">
        <v>93.463417053222656</v>
      </c>
      <c r="BV319">
        <v>95.300201416015625</v>
      </c>
      <c r="BW319">
        <v>91.677207946777344</v>
      </c>
      <c r="BX319">
        <v>80.711433410644531</v>
      </c>
      <c r="BY319">
        <v>54.970134735107422</v>
      </c>
      <c r="BZ319">
        <v>34.996315002441406</v>
      </c>
      <c r="CA319">
        <v>27.475368499755859</v>
      </c>
      <c r="CB319">
        <v>27.426177978515625</v>
      </c>
      <c r="CC319">
        <v>21.19495964050293</v>
      </c>
      <c r="CD319">
        <v>20.988162994384766</v>
      </c>
      <c r="CE319">
        <v>3.9688625335693359</v>
      </c>
      <c r="CF319">
        <v>4.7448549270629883</v>
      </c>
      <c r="CG319">
        <v>2.8993761539459229</v>
      </c>
      <c r="CH319">
        <v>1.5996227264404297</v>
      </c>
      <c r="CI319">
        <v>-0.17022523283958435</v>
      </c>
      <c r="CJ319">
        <v>0.77116978168487549</v>
      </c>
      <c r="CK319">
        <v>0.97306281328201294</v>
      </c>
      <c r="CL319">
        <v>-1.0613757371902466</v>
      </c>
      <c r="CM319">
        <v>-4.434882640838623</v>
      </c>
      <c r="CN319">
        <v>-4.1773509979248047</v>
      </c>
      <c r="CO319">
        <v>-0.85695940256118774</v>
      </c>
      <c r="CP319">
        <v>-0.48575961589813232</v>
      </c>
      <c r="CQ319">
        <v>33.098949432373047</v>
      </c>
      <c r="CR319">
        <v>99.34320068359375</v>
      </c>
      <c r="CS319">
        <v>103.32124328613281</v>
      </c>
      <c r="CT319">
        <v>105.57057952880859</v>
      </c>
      <c r="CU319">
        <v>101.84604644775391</v>
      </c>
      <c r="CV319">
        <v>91.063621520996094</v>
      </c>
      <c r="CW319">
        <v>64.061103820800781</v>
      </c>
      <c r="CX319">
        <v>43.804237365722656</v>
      </c>
      <c r="CY319">
        <v>35.914493560791016</v>
      </c>
      <c r="CZ319">
        <v>35.858795166015625</v>
      </c>
      <c r="DA319">
        <v>29.149297714233398</v>
      </c>
      <c r="DB319">
        <v>28.955501556396484</v>
      </c>
      <c r="DC319">
        <v>7.7204184532165527</v>
      </c>
      <c r="DD319">
        <v>8.4380083084106445</v>
      </c>
      <c r="DE319">
        <v>6.6026167869567871</v>
      </c>
      <c r="DF319">
        <v>4.8140454292297363</v>
      </c>
      <c r="DG319">
        <v>3.1575436592102051</v>
      </c>
      <c r="DH319">
        <v>4.3256983757019043</v>
      </c>
      <c r="DI319">
        <v>5.0698351860046387</v>
      </c>
      <c r="DJ319">
        <v>2.9804613590240479</v>
      </c>
      <c r="DK319">
        <v>2.9401354491710663E-2</v>
      </c>
      <c r="DL319">
        <v>0.91774171590805054</v>
      </c>
      <c r="DM319">
        <v>4.6497340202331543</v>
      </c>
      <c r="DN319">
        <v>5.039848804473877</v>
      </c>
      <c r="DO319">
        <v>40.061641693115234</v>
      </c>
      <c r="DP319">
        <v>109.21487426757812</v>
      </c>
      <c r="DQ319">
        <v>113.17906951904297</v>
      </c>
      <c r="DR319">
        <v>115.84095764160156</v>
      </c>
      <c r="DS319">
        <v>112.01488494873047</v>
      </c>
      <c r="DT319">
        <v>101.41580200195312</v>
      </c>
      <c r="DU319">
        <v>73.152076721191406</v>
      </c>
      <c r="DV319">
        <v>52.612163543701172</v>
      </c>
      <c r="DW319">
        <v>44.353622436523438</v>
      </c>
      <c r="DX319">
        <v>44.291416168212891</v>
      </c>
      <c r="DY319">
        <v>37.103633880615234</v>
      </c>
      <c r="DZ319">
        <v>36.922840118408203</v>
      </c>
      <c r="EA319">
        <v>13.137068748474121</v>
      </c>
      <c r="EB319">
        <v>13.770334243774414</v>
      </c>
      <c r="EC319">
        <v>11.949507713317871</v>
      </c>
      <c r="ED319">
        <v>9.4551620483398437</v>
      </c>
      <c r="EE319">
        <v>7.9623136520385742</v>
      </c>
      <c r="EF319">
        <v>9.4578733444213867</v>
      </c>
      <c r="EG319">
        <v>10.984923362731934</v>
      </c>
      <c r="EH319">
        <v>8.8162326812744141</v>
      </c>
      <c r="EI319">
        <v>6.4751181602478027</v>
      </c>
      <c r="EJ319">
        <v>8.2742462158203125</v>
      </c>
      <c r="EK319">
        <v>12.60052490234375</v>
      </c>
      <c r="EL319">
        <v>13.017950057983398</v>
      </c>
      <c r="EM319">
        <v>50.114665985107422</v>
      </c>
      <c r="EN319">
        <v>123.46799468994141</v>
      </c>
      <c r="EO319">
        <v>127.41220092773438</v>
      </c>
      <c r="EP319">
        <v>130.66975402832031</v>
      </c>
      <c r="EQ319">
        <v>126.69706726074219</v>
      </c>
      <c r="ER319">
        <v>116.36271667480469</v>
      </c>
      <c r="ES319">
        <v>86.277992248535156</v>
      </c>
      <c r="ET319">
        <v>65.32940673828125</v>
      </c>
      <c r="EU319">
        <v>56.538379669189453</v>
      </c>
      <c r="EV319">
        <v>56.466777801513672</v>
      </c>
      <c r="EW319">
        <v>48.588432312011719</v>
      </c>
      <c r="EX319">
        <v>48.426410675048828</v>
      </c>
      <c r="EY319">
        <v>67.564338684082031</v>
      </c>
      <c r="EZ319">
        <v>65.802528381347656</v>
      </c>
      <c r="FA319">
        <v>64.652290344238281</v>
      </c>
      <c r="FB319">
        <v>63.829395294189453</v>
      </c>
      <c r="FC319">
        <v>63.026580810546875</v>
      </c>
      <c r="FD319">
        <v>62.304458618164063</v>
      </c>
      <c r="FE319">
        <v>62.917648315429688</v>
      </c>
      <c r="FF319">
        <v>65.648918151855469</v>
      </c>
      <c r="FG319">
        <v>69.818588256835938</v>
      </c>
      <c r="FH319">
        <v>73.600143432617188</v>
      </c>
      <c r="FI319">
        <v>77.01165771484375</v>
      </c>
      <c r="FJ319">
        <v>80.249732971191406</v>
      </c>
      <c r="FK319">
        <v>83.427383422851563</v>
      </c>
      <c r="FL319">
        <v>85.027297973632813</v>
      </c>
      <c r="FM319">
        <v>86.232337951660156</v>
      </c>
      <c r="FN319">
        <v>86.848014831542969</v>
      </c>
      <c r="FO319">
        <v>86.740509033203125</v>
      </c>
      <c r="FP319">
        <v>85.443611145019531</v>
      </c>
      <c r="FQ319">
        <v>83.082733154296875</v>
      </c>
      <c r="FR319">
        <v>79.559074401855469</v>
      </c>
      <c r="FS319">
        <v>75.93829345703125</v>
      </c>
      <c r="FT319">
        <v>74.006195068359375</v>
      </c>
      <c r="FU319">
        <v>72.70367431640625</v>
      </c>
      <c r="FV319">
        <v>71.27056884765625</v>
      </c>
      <c r="FW319">
        <v>1</v>
      </c>
      <c r="FX319" s="60"/>
    </row>
    <row r="320" spans="1:180" x14ac:dyDescent="0.2">
      <c r="A320" t="s">
        <v>233</v>
      </c>
      <c r="B320" t="s">
        <v>217</v>
      </c>
      <c r="C320" t="s">
        <v>218</v>
      </c>
      <c r="D320" t="s">
        <v>42</v>
      </c>
      <c r="E320">
        <v>2014</v>
      </c>
      <c r="F320" t="s">
        <v>221</v>
      </c>
      <c r="G320" t="s">
        <v>10</v>
      </c>
      <c r="H320">
        <v>740</v>
      </c>
      <c r="K320">
        <v>573.68227865465519</v>
      </c>
      <c r="L320">
        <v>566.12901649380865</v>
      </c>
      <c r="M320">
        <v>558.60273565441992</v>
      </c>
      <c r="N320">
        <v>556.64400847614559</v>
      </c>
      <c r="O320">
        <v>568.11794556893676</v>
      </c>
      <c r="P320">
        <v>595.4446101936793</v>
      </c>
      <c r="Q320">
        <v>626.49461255969959</v>
      </c>
      <c r="R320">
        <v>661.31064738635405</v>
      </c>
      <c r="S320">
        <v>697.19768577951027</v>
      </c>
      <c r="T320">
        <v>714.69635422544911</v>
      </c>
      <c r="U320">
        <v>718.72958499809909</v>
      </c>
      <c r="V320">
        <v>715.21516286593589</v>
      </c>
      <c r="W320">
        <v>711.71959746844357</v>
      </c>
      <c r="X320">
        <v>713.66257000192365</v>
      </c>
      <c r="Y320">
        <v>710.95106397565951</v>
      </c>
      <c r="Z320">
        <v>700.70762326511976</v>
      </c>
      <c r="AA320">
        <v>688.46022966575856</v>
      </c>
      <c r="AB320">
        <v>668.02985820373794</v>
      </c>
      <c r="AC320">
        <v>642.85984640364961</v>
      </c>
      <c r="AD320">
        <v>635.70655308181108</v>
      </c>
      <c r="AE320">
        <v>629.43341859546001</v>
      </c>
      <c r="AF320">
        <v>619.6383555024413</v>
      </c>
      <c r="AG320">
        <v>602.5972743430425</v>
      </c>
      <c r="AH320">
        <v>590.91413618635352</v>
      </c>
      <c r="AI320">
        <v>-5.5535502433776855</v>
      </c>
      <c r="AJ320">
        <v>-4.8737039566040039</v>
      </c>
      <c r="AK320">
        <v>-6.3718171119689941</v>
      </c>
      <c r="AL320">
        <v>-6.3334126472473145</v>
      </c>
      <c r="AM320">
        <v>-8.1312551498413086</v>
      </c>
      <c r="AN320">
        <v>-7.3770222663879395</v>
      </c>
      <c r="AO320">
        <v>-8.8266239166259766</v>
      </c>
      <c r="AP320">
        <v>-9.5675630569458008</v>
      </c>
      <c r="AQ320">
        <v>-13.188300132751465</v>
      </c>
      <c r="AR320">
        <v>-13.696085929870605</v>
      </c>
      <c r="AS320">
        <v>-10.836483955383301</v>
      </c>
      <c r="AT320">
        <v>-10.498449325561523</v>
      </c>
      <c r="AU320">
        <v>13.501688003540039</v>
      </c>
      <c r="AV320">
        <v>62.813735961914063</v>
      </c>
      <c r="AW320">
        <v>67.006576538085938</v>
      </c>
      <c r="AX320">
        <v>66.610038757324219</v>
      </c>
      <c r="AY320">
        <v>64.011520385742187</v>
      </c>
      <c r="AZ320">
        <v>53.402030944824219</v>
      </c>
      <c r="BA320">
        <v>32.40667724609375</v>
      </c>
      <c r="BB320">
        <v>16.650997161865234</v>
      </c>
      <c r="BC320">
        <v>10.620244026184082</v>
      </c>
      <c r="BD320">
        <v>10.562906265258789</v>
      </c>
      <c r="BE320">
        <v>5.656501293182373</v>
      </c>
      <c r="BF320">
        <v>5.8394970893859863</v>
      </c>
      <c r="BG320">
        <v>-0.48908445239067078</v>
      </c>
      <c r="BH320">
        <v>0.19425609707832336</v>
      </c>
      <c r="BI320">
        <v>-1.4636982679367065</v>
      </c>
      <c r="BJ320">
        <v>-2.118675708770752</v>
      </c>
      <c r="BK320">
        <v>-3.8051447868347168</v>
      </c>
      <c r="BL320">
        <v>-2.9866268634796143</v>
      </c>
      <c r="BM320">
        <v>-3.6004359722137451</v>
      </c>
      <c r="BN320">
        <v>-4.3364238739013672</v>
      </c>
      <c r="BO320">
        <v>-7.3163471221923828</v>
      </c>
      <c r="BP320">
        <v>-6.9735531806945801</v>
      </c>
      <c r="BQ320">
        <v>-3.7280070781707764</v>
      </c>
      <c r="BR320">
        <v>-3.420945405960083</v>
      </c>
      <c r="BS320">
        <v>22.314044952392578</v>
      </c>
      <c r="BT320">
        <v>75.681175231933594</v>
      </c>
      <c r="BU320">
        <v>79.975509643554688</v>
      </c>
      <c r="BV320">
        <v>80.333358764648437</v>
      </c>
      <c r="BW320">
        <v>77.648300170898437</v>
      </c>
      <c r="BX320">
        <v>67.278923034667969</v>
      </c>
      <c r="BY320">
        <v>44.467609405517578</v>
      </c>
      <c r="BZ320">
        <v>28.157859802246094</v>
      </c>
      <c r="CA320">
        <v>22.285007476806641</v>
      </c>
      <c r="CB320">
        <v>22.219234466552734</v>
      </c>
      <c r="CC320">
        <v>16.677574157714844</v>
      </c>
      <c r="CD320">
        <v>16.85162353515625</v>
      </c>
      <c r="CE320">
        <v>3.0185492038726807</v>
      </c>
      <c r="CF320">
        <v>3.7043099403381348</v>
      </c>
      <c r="CG320">
        <v>1.9356497526168823</v>
      </c>
      <c r="CH320">
        <v>0.8004380464553833</v>
      </c>
      <c r="CI320">
        <v>-0.80889362096786499</v>
      </c>
      <c r="CJ320">
        <v>5.4147858172655106E-2</v>
      </c>
      <c r="CK320">
        <v>1.9205564633011818E-2</v>
      </c>
      <c r="CL320">
        <v>-0.71335279941558838</v>
      </c>
      <c r="CM320">
        <v>-3.2494504451751709</v>
      </c>
      <c r="CN320">
        <v>-2.3175477981567383</v>
      </c>
      <c r="CO320">
        <v>1.1953021287918091</v>
      </c>
      <c r="CP320">
        <v>1.4809123277664185</v>
      </c>
      <c r="CQ320">
        <v>28.417455673217773</v>
      </c>
      <c r="CR320">
        <v>84.593116760253906</v>
      </c>
      <c r="CS320">
        <v>88.957756042480469</v>
      </c>
      <c r="CT320">
        <v>89.838088989257813</v>
      </c>
      <c r="CU320">
        <v>87.093086242675781</v>
      </c>
      <c r="CV320">
        <v>76.8900146484375</v>
      </c>
      <c r="CW320">
        <v>52.820972442626953</v>
      </c>
      <c r="CX320">
        <v>36.127475738525391</v>
      </c>
      <c r="CY320">
        <v>30.363988876342773</v>
      </c>
      <c r="CZ320">
        <v>30.29237174987793</v>
      </c>
      <c r="DA320">
        <v>24.310733795166016</v>
      </c>
      <c r="DB320">
        <v>24.478588104248047</v>
      </c>
      <c r="DC320">
        <v>6.5261826515197754</v>
      </c>
      <c r="DD320">
        <v>7.2143635749816895</v>
      </c>
      <c r="DE320">
        <v>5.3349981307983398</v>
      </c>
      <c r="DF320">
        <v>3.7195518016815186</v>
      </c>
      <c r="DG320">
        <v>2.1873574256896973</v>
      </c>
      <c r="DH320">
        <v>3.0949225425720215</v>
      </c>
      <c r="DI320">
        <v>3.6388471126556396</v>
      </c>
      <c r="DJ320">
        <v>2.9097182750701904</v>
      </c>
      <c r="DK320">
        <v>0.81744599342346191</v>
      </c>
      <c r="DL320">
        <v>2.3384575843811035</v>
      </c>
      <c r="DM320">
        <v>6.1186113357543945</v>
      </c>
      <c r="DN320">
        <v>6.3827700614929199</v>
      </c>
      <c r="DO320">
        <v>34.520866394042969</v>
      </c>
      <c r="DP320">
        <v>93.50506591796875</v>
      </c>
      <c r="DQ320">
        <v>97.94000244140625</v>
      </c>
      <c r="DR320">
        <v>99.342819213867188</v>
      </c>
      <c r="DS320">
        <v>96.537872314453125</v>
      </c>
      <c r="DT320">
        <v>86.501106262207031</v>
      </c>
      <c r="DU320">
        <v>61.174339294433594</v>
      </c>
      <c r="DV320">
        <v>44.097091674804687</v>
      </c>
      <c r="DW320">
        <v>38.442970275878906</v>
      </c>
      <c r="DX320">
        <v>38.365509033203125</v>
      </c>
      <c r="DY320">
        <v>31.94389533996582</v>
      </c>
      <c r="DZ320">
        <v>32.105552673339844</v>
      </c>
      <c r="EA320">
        <v>11.590648651123047</v>
      </c>
      <c r="EB320">
        <v>12.282323837280273</v>
      </c>
      <c r="EC320">
        <v>10.24311637878418</v>
      </c>
      <c r="ED320">
        <v>7.934288501739502</v>
      </c>
      <c r="EE320">
        <v>6.5134682655334473</v>
      </c>
      <c r="EF320">
        <v>7.4853181838989258</v>
      </c>
      <c r="EG320">
        <v>8.8650350570678711</v>
      </c>
      <c r="EH320">
        <v>8.1408576965332031</v>
      </c>
      <c r="EI320">
        <v>6.6893987655639648</v>
      </c>
      <c r="EJ320">
        <v>9.0609903335571289</v>
      </c>
      <c r="EK320">
        <v>13.22708797454834</v>
      </c>
      <c r="EL320">
        <v>13.460273742675781</v>
      </c>
      <c r="EM320">
        <v>43.333221435546875</v>
      </c>
      <c r="EN320">
        <v>106.37249755859375</v>
      </c>
      <c r="EO320">
        <v>110.90894317626953</v>
      </c>
      <c r="EP320">
        <v>113.06613922119141</v>
      </c>
      <c r="EQ320">
        <v>110.17465209960937</v>
      </c>
      <c r="ER320">
        <v>100.37799835205078</v>
      </c>
      <c r="ES320">
        <v>73.235267639160156</v>
      </c>
      <c r="ET320">
        <v>55.603954315185547</v>
      </c>
      <c r="EU320">
        <v>50.107734680175781</v>
      </c>
      <c r="EV320">
        <v>50.021839141845703</v>
      </c>
      <c r="EW320">
        <v>42.9649658203125</v>
      </c>
      <c r="EX320">
        <v>43.117679595947266</v>
      </c>
      <c r="EY320">
        <v>72.652008056640625</v>
      </c>
      <c r="EZ320">
        <v>71.292091369628906</v>
      </c>
      <c r="FA320">
        <v>69.551612854003906</v>
      </c>
      <c r="FB320">
        <v>68.324073791503906</v>
      </c>
      <c r="FC320">
        <v>67.744720458984375</v>
      </c>
      <c r="FD320">
        <v>67.027450561523438</v>
      </c>
      <c r="FE320">
        <v>67.6395263671875</v>
      </c>
      <c r="FF320">
        <v>71.490753173828125</v>
      </c>
      <c r="FG320">
        <v>76.097091674804688</v>
      </c>
      <c r="FH320">
        <v>79.837570190429688</v>
      </c>
      <c r="FI320">
        <v>82.301498413085938</v>
      </c>
      <c r="FJ320">
        <v>84.705680847167969</v>
      </c>
      <c r="FK320">
        <v>87.072288513183594</v>
      </c>
      <c r="FL320">
        <v>88.871658325195313</v>
      </c>
      <c r="FM320">
        <v>89.89202880859375</v>
      </c>
      <c r="FN320">
        <v>90.538589477539063</v>
      </c>
      <c r="FO320">
        <v>90.534324645996094</v>
      </c>
      <c r="FP320">
        <v>90.222343444824219</v>
      </c>
      <c r="FQ320">
        <v>89.284164428710938</v>
      </c>
      <c r="FR320">
        <v>86.603897094726563</v>
      </c>
      <c r="FS320">
        <v>82.185966491699219</v>
      </c>
      <c r="FT320">
        <v>78.93365478515625</v>
      </c>
      <c r="FU320">
        <v>76.405357360839844</v>
      </c>
      <c r="FV320">
        <v>74.91473388671875</v>
      </c>
      <c r="FW320">
        <v>1</v>
      </c>
      <c r="FX320" s="60"/>
    </row>
    <row r="321" spans="1:180" x14ac:dyDescent="0.2">
      <c r="A321" t="s">
        <v>233</v>
      </c>
      <c r="B321" t="s">
        <v>217</v>
      </c>
      <c r="C321" t="s">
        <v>218</v>
      </c>
      <c r="D321" t="s">
        <v>43</v>
      </c>
      <c r="E321">
        <v>2014</v>
      </c>
      <c r="F321" t="s">
        <v>221</v>
      </c>
      <c r="G321" t="s">
        <v>10</v>
      </c>
      <c r="H321">
        <v>740</v>
      </c>
      <c r="K321">
        <v>604.17788313910364</v>
      </c>
      <c r="L321">
        <v>597.37932266248549</v>
      </c>
      <c r="M321">
        <v>590.17233722615583</v>
      </c>
      <c r="N321">
        <v>590.11070700803089</v>
      </c>
      <c r="O321">
        <v>600.32750144175805</v>
      </c>
      <c r="P321">
        <v>626.2564631806307</v>
      </c>
      <c r="Q321">
        <v>656.23738981757356</v>
      </c>
      <c r="R321">
        <v>687.99482126281487</v>
      </c>
      <c r="S321">
        <v>723.01216162619562</v>
      </c>
      <c r="T321">
        <v>740.5776568202516</v>
      </c>
      <c r="U321">
        <v>750.27044880708229</v>
      </c>
      <c r="V321">
        <v>748.74497174028158</v>
      </c>
      <c r="W321">
        <v>745.78862231571679</v>
      </c>
      <c r="X321">
        <v>750.17858088813182</v>
      </c>
      <c r="Y321">
        <v>746.88302565163451</v>
      </c>
      <c r="Z321">
        <v>735.262384120815</v>
      </c>
      <c r="AA321">
        <v>721.05265371275891</v>
      </c>
      <c r="AB321">
        <v>699.68576462417013</v>
      </c>
      <c r="AC321">
        <v>671.92436816176314</v>
      </c>
      <c r="AD321">
        <v>662.19607516137853</v>
      </c>
      <c r="AE321">
        <v>657.21711509964746</v>
      </c>
      <c r="AF321">
        <v>649.01081623018172</v>
      </c>
      <c r="AG321">
        <v>631.67642347531535</v>
      </c>
      <c r="AH321">
        <v>619.52325890728332</v>
      </c>
      <c r="AI321">
        <v>-5.7816548347473145</v>
      </c>
      <c r="AJ321">
        <v>-4.7847681045532227</v>
      </c>
      <c r="AK321">
        <v>-7.1031866073608398</v>
      </c>
      <c r="AL321">
        <v>-6.866457462310791</v>
      </c>
      <c r="AM321">
        <v>-9.3956518173217773</v>
      </c>
      <c r="AN321">
        <v>-8.5692758560180664</v>
      </c>
      <c r="AO321">
        <v>-10.421217918395996</v>
      </c>
      <c r="AP321">
        <v>-12.659748077392578</v>
      </c>
      <c r="AQ321">
        <v>-17.313844680786133</v>
      </c>
      <c r="AR321">
        <v>-17.681480407714844</v>
      </c>
      <c r="AS321">
        <v>-14.642200469970703</v>
      </c>
      <c r="AT321">
        <v>-14.396998405456543</v>
      </c>
      <c r="AU321">
        <v>14.937772750854492</v>
      </c>
      <c r="AV321">
        <v>73.267425537109375</v>
      </c>
      <c r="AW321">
        <v>77.223472595214844</v>
      </c>
      <c r="AX321">
        <v>76.84576416015625</v>
      </c>
      <c r="AY321">
        <v>74.505760192871094</v>
      </c>
      <c r="AZ321">
        <v>62.644191741943359</v>
      </c>
      <c r="BA321">
        <v>38.602180480957031</v>
      </c>
      <c r="BB321">
        <v>18.336889266967773</v>
      </c>
      <c r="BC321">
        <v>10.833737373352051</v>
      </c>
      <c r="BD321">
        <v>10.680995941162109</v>
      </c>
      <c r="BE321">
        <v>5.6014423370361328</v>
      </c>
      <c r="BF321">
        <v>5.6499247550964355</v>
      </c>
      <c r="BG321">
        <v>9.4665542244911194E-2</v>
      </c>
      <c r="BH321">
        <v>1.1428287029266357</v>
      </c>
      <c r="BI321">
        <v>-1.1001607179641724</v>
      </c>
      <c r="BJ321">
        <v>-1.7417223453521729</v>
      </c>
      <c r="BK321">
        <v>-4.2241287231445313</v>
      </c>
      <c r="BL321">
        <v>-3.2201766967773438</v>
      </c>
      <c r="BM321">
        <v>-3.9223122596740723</v>
      </c>
      <c r="BN321">
        <v>-6.3008584976196289</v>
      </c>
      <c r="BO321">
        <v>-10.473086357116699</v>
      </c>
      <c r="BP321">
        <v>-10.029205322265625</v>
      </c>
      <c r="BQ321">
        <v>-6.5882158279418945</v>
      </c>
      <c r="BR321">
        <v>-6.4140987396240234</v>
      </c>
      <c r="BS321">
        <v>24.825248718261719</v>
      </c>
      <c r="BT321">
        <v>87.088104248046875</v>
      </c>
      <c r="BU321">
        <v>91.159164428710937</v>
      </c>
      <c r="BV321">
        <v>91.754318237304688</v>
      </c>
      <c r="BW321">
        <v>89.402763366699219</v>
      </c>
      <c r="BX321">
        <v>77.966072082519531</v>
      </c>
      <c r="BY321">
        <v>52.121944427490234</v>
      </c>
      <c r="BZ321">
        <v>31.80171012878418</v>
      </c>
      <c r="CA321">
        <v>24.093015670776367</v>
      </c>
      <c r="CB321">
        <v>23.940004348754883</v>
      </c>
      <c r="CC321">
        <v>18.012477874755859</v>
      </c>
      <c r="CD321">
        <v>18.080324172973633</v>
      </c>
      <c r="CE321">
        <v>4.1645874977111816</v>
      </c>
      <c r="CF321">
        <v>5.2482643127441406</v>
      </c>
      <c r="CG321">
        <v>3.0575165748596191</v>
      </c>
      <c r="CH321">
        <v>1.8076534271240234</v>
      </c>
      <c r="CI321">
        <v>-0.64234822988510132</v>
      </c>
      <c r="CJ321">
        <v>0.48459288477897644</v>
      </c>
      <c r="CK321">
        <v>0.57880985736846924</v>
      </c>
      <c r="CL321">
        <v>-1.896710991859436</v>
      </c>
      <c r="CM321">
        <v>-5.7351980209350586</v>
      </c>
      <c r="CN321">
        <v>-4.7292618751525879</v>
      </c>
      <c r="CO321">
        <v>-1.0100504159927368</v>
      </c>
      <c r="CP321">
        <v>-0.88516706228256226</v>
      </c>
      <c r="CQ321">
        <v>31.673282623291016</v>
      </c>
      <c r="CR321">
        <v>96.660263061523438</v>
      </c>
      <c r="CS321">
        <v>100.81098937988281</v>
      </c>
      <c r="CT321">
        <v>102.07994079589844</v>
      </c>
      <c r="CU321">
        <v>99.720375061035156</v>
      </c>
      <c r="CV321">
        <v>88.577964782714844</v>
      </c>
      <c r="CW321">
        <v>61.485687255859375</v>
      </c>
      <c r="CX321">
        <v>41.127403259277344</v>
      </c>
      <c r="CY321">
        <v>33.276351928710938</v>
      </c>
      <c r="CZ321">
        <v>33.123153686523438</v>
      </c>
      <c r="DA321">
        <v>26.60832405090332</v>
      </c>
      <c r="DB321">
        <v>26.689582824707031</v>
      </c>
      <c r="DC321">
        <v>8.2345085144042969</v>
      </c>
      <c r="DD321">
        <v>9.3536996841430664</v>
      </c>
      <c r="DE321">
        <v>7.2151937484741211</v>
      </c>
      <c r="DF321">
        <v>5.3570289611816406</v>
      </c>
      <c r="DG321">
        <v>2.9394326210021973</v>
      </c>
      <c r="DH321">
        <v>4.1893625259399414</v>
      </c>
      <c r="DI321">
        <v>5.0799322128295898</v>
      </c>
      <c r="DJ321">
        <v>2.5074365139007568</v>
      </c>
      <c r="DK321">
        <v>-0.99731004238128662</v>
      </c>
      <c r="DL321">
        <v>0.57068127393722534</v>
      </c>
      <c r="DM321">
        <v>4.5681147575378418</v>
      </c>
      <c r="DN321">
        <v>4.6437644958496094</v>
      </c>
      <c r="DO321">
        <v>38.521320343017578</v>
      </c>
      <c r="DP321">
        <v>106.23242950439453</v>
      </c>
      <c r="DQ321">
        <v>110.46280670166016</v>
      </c>
      <c r="DR321">
        <v>112.40556335449219</v>
      </c>
      <c r="DS321">
        <v>110.03799438476562</v>
      </c>
      <c r="DT321">
        <v>99.189849853515625</v>
      </c>
      <c r="DU321">
        <v>70.849433898925781</v>
      </c>
      <c r="DV321">
        <v>50.453098297119141</v>
      </c>
      <c r="DW321">
        <v>42.459686279296875</v>
      </c>
      <c r="DX321">
        <v>42.306304931640625</v>
      </c>
      <c r="DY321">
        <v>35.204170227050781</v>
      </c>
      <c r="DZ321">
        <v>35.298839569091797</v>
      </c>
      <c r="EA321">
        <v>14.11082935333252</v>
      </c>
      <c r="EB321">
        <v>15.281296730041504</v>
      </c>
      <c r="EC321">
        <v>13.218219757080078</v>
      </c>
      <c r="ED321">
        <v>10.48176383972168</v>
      </c>
      <c r="EE321">
        <v>8.1109552383422852</v>
      </c>
      <c r="EF321">
        <v>9.5384616851806641</v>
      </c>
      <c r="EG321">
        <v>11.578837394714355</v>
      </c>
      <c r="EH321">
        <v>8.8663263320922852</v>
      </c>
      <c r="EI321">
        <v>5.8434476852416992</v>
      </c>
      <c r="EJ321">
        <v>8.2229576110839844</v>
      </c>
      <c r="EK321">
        <v>12.622099876403809</v>
      </c>
      <c r="EL321">
        <v>12.626664161682129</v>
      </c>
      <c r="EM321">
        <v>48.408794403076172</v>
      </c>
      <c r="EN321">
        <v>120.05310821533203</v>
      </c>
      <c r="EO321">
        <v>124.39849853515625</v>
      </c>
      <c r="EP321">
        <v>127.31411743164062</v>
      </c>
      <c r="EQ321">
        <v>124.93499755859375</v>
      </c>
      <c r="ER321">
        <v>114.51173400878906</v>
      </c>
      <c r="ES321">
        <v>84.369194030761719</v>
      </c>
      <c r="ET321">
        <v>63.917919158935547</v>
      </c>
      <c r="EU321">
        <v>55.718963623046875</v>
      </c>
      <c r="EV321">
        <v>55.565311431884766</v>
      </c>
      <c r="EW321">
        <v>47.615203857421875</v>
      </c>
      <c r="EX321">
        <v>47.729240417480469</v>
      </c>
      <c r="EY321">
        <v>72.525932312011719</v>
      </c>
      <c r="EZ321">
        <v>71.405715942382812</v>
      </c>
      <c r="FA321">
        <v>70.059310913085937</v>
      </c>
      <c r="FB321">
        <v>69.735527038574219</v>
      </c>
      <c r="FC321">
        <v>68.283424377441406</v>
      </c>
      <c r="FD321">
        <v>67.409767150878906</v>
      </c>
      <c r="FE321">
        <v>67.541351318359375</v>
      </c>
      <c r="FF321">
        <v>70.980361938476562</v>
      </c>
      <c r="FG321">
        <v>75.53753662109375</v>
      </c>
      <c r="FH321">
        <v>79.386322021484375</v>
      </c>
      <c r="FI321">
        <v>83.432899475097656</v>
      </c>
      <c r="FJ321">
        <v>86.472908020019531</v>
      </c>
      <c r="FK321">
        <v>89.105522155761719</v>
      </c>
      <c r="FL321">
        <v>91.406951904296875</v>
      </c>
      <c r="FM321">
        <v>92.462776184082031</v>
      </c>
      <c r="FN321">
        <v>92.895736694335938</v>
      </c>
      <c r="FO321">
        <v>92.081123352050781</v>
      </c>
      <c r="FP321">
        <v>90.750198364257813</v>
      </c>
      <c r="FQ321">
        <v>88.605369567871094</v>
      </c>
      <c r="FR321">
        <v>84.593635559082031</v>
      </c>
      <c r="FS321">
        <v>81.179107666015625</v>
      </c>
      <c r="FT321">
        <v>79.086746215820313</v>
      </c>
      <c r="FU321">
        <v>76.955604553222656</v>
      </c>
      <c r="FV321">
        <v>75.008979797363281</v>
      </c>
      <c r="FW321">
        <v>1</v>
      </c>
      <c r="FX321" s="60"/>
    </row>
    <row r="322" spans="1:180" x14ac:dyDescent="0.2">
      <c r="A322" t="s">
        <v>233</v>
      </c>
      <c r="B322" t="s">
        <v>217</v>
      </c>
      <c r="C322" t="s">
        <v>218</v>
      </c>
      <c r="D322" t="s">
        <v>44</v>
      </c>
      <c r="E322">
        <v>2014</v>
      </c>
      <c r="F322" t="s">
        <v>221</v>
      </c>
      <c r="G322" t="s">
        <v>10</v>
      </c>
      <c r="H322">
        <v>733</v>
      </c>
      <c r="K322">
        <v>578.02806440089375</v>
      </c>
      <c r="L322">
        <v>570.47954497168371</v>
      </c>
      <c r="M322">
        <v>563.956783301271</v>
      </c>
      <c r="N322">
        <v>564.10577712462691</v>
      </c>
      <c r="O322">
        <v>573.78695390090456</v>
      </c>
      <c r="P322">
        <v>601.64226421533965</v>
      </c>
      <c r="Q322">
        <v>630.07759869256188</v>
      </c>
      <c r="R322">
        <v>656.56302526770116</v>
      </c>
      <c r="S322">
        <v>696.26950309246297</v>
      </c>
      <c r="T322">
        <v>720.43449917417138</v>
      </c>
      <c r="U322">
        <v>732.91640765828606</v>
      </c>
      <c r="V322">
        <v>730.98557966650299</v>
      </c>
      <c r="W322">
        <v>726.2345061419569</v>
      </c>
      <c r="X322">
        <v>726.19160233800051</v>
      </c>
      <c r="Y322">
        <v>721.84716848729454</v>
      </c>
      <c r="Z322">
        <v>707.42523039382831</v>
      </c>
      <c r="AA322">
        <v>693.0824066640937</v>
      </c>
      <c r="AB322">
        <v>670.37708966196453</v>
      </c>
      <c r="AC322">
        <v>641.56414181220703</v>
      </c>
      <c r="AD322">
        <v>634.13998819376081</v>
      </c>
      <c r="AE322">
        <v>631.45148181850482</v>
      </c>
      <c r="AF322">
        <v>625.22100358192324</v>
      </c>
      <c r="AG322">
        <v>611.3279498147806</v>
      </c>
      <c r="AH322">
        <v>599.61515823172169</v>
      </c>
      <c r="AI322">
        <v>-4.3672299385070801</v>
      </c>
      <c r="AJ322">
        <v>-3.5326526165008545</v>
      </c>
      <c r="AK322">
        <v>-5.5388603210449219</v>
      </c>
      <c r="AL322">
        <v>-5.7074747085571289</v>
      </c>
      <c r="AM322">
        <v>-7.8647451400756836</v>
      </c>
      <c r="AN322">
        <v>-7.0253725051879883</v>
      </c>
      <c r="AO322">
        <v>-8.5326309204101562</v>
      </c>
      <c r="AP322">
        <v>-10.32668399810791</v>
      </c>
      <c r="AQ322">
        <v>-15.126053810119629</v>
      </c>
      <c r="AR322">
        <v>-16.156457901000977</v>
      </c>
      <c r="AS322">
        <v>-13.113961219787598</v>
      </c>
      <c r="AT322">
        <v>-12.786816596984863</v>
      </c>
      <c r="AU322">
        <v>15.541498184204102</v>
      </c>
      <c r="AV322">
        <v>72.822181701660156</v>
      </c>
      <c r="AW322">
        <v>77.004226684570313</v>
      </c>
      <c r="AX322">
        <v>76.193695068359375</v>
      </c>
      <c r="AY322">
        <v>73.991241455078125</v>
      </c>
      <c r="AZ322">
        <v>63.462390899658203</v>
      </c>
      <c r="BA322">
        <v>39.995185852050781</v>
      </c>
      <c r="BB322">
        <v>20.79231071472168</v>
      </c>
      <c r="BC322">
        <v>13.551371574401855</v>
      </c>
      <c r="BD322">
        <v>13.262918472290039</v>
      </c>
      <c r="BE322">
        <v>7.9429612159729004</v>
      </c>
      <c r="BF322">
        <v>8.1616764068603516</v>
      </c>
      <c r="BG322">
        <v>0.84745889902114868</v>
      </c>
      <c r="BH322">
        <v>1.6359398365020752</v>
      </c>
      <c r="BI322">
        <v>-0.39902263879776001</v>
      </c>
      <c r="BJ322">
        <v>-1.1678296327590942</v>
      </c>
      <c r="BK322">
        <v>-3.1599357128143311</v>
      </c>
      <c r="BL322">
        <v>-2.1809215545654297</v>
      </c>
      <c r="BM322">
        <v>-3.0120046138763428</v>
      </c>
      <c r="BN322">
        <v>-4.9420504570007324</v>
      </c>
      <c r="BO322">
        <v>-9.1377525329589844</v>
      </c>
      <c r="BP322">
        <v>-9.3572206497192383</v>
      </c>
      <c r="BQ322">
        <v>-5.8136281967163086</v>
      </c>
      <c r="BR322">
        <v>-5.4873628616333008</v>
      </c>
      <c r="BS322">
        <v>24.841962814331055</v>
      </c>
      <c r="BT322">
        <v>86.079048156738281</v>
      </c>
      <c r="BU322">
        <v>90.398117065429688</v>
      </c>
      <c r="BV322">
        <v>90.221900939941406</v>
      </c>
      <c r="BW322">
        <v>87.931800842285156</v>
      </c>
      <c r="BX322">
        <v>77.711982727050781</v>
      </c>
      <c r="BY322">
        <v>52.720233917236328</v>
      </c>
      <c r="BZ322">
        <v>33.355800628662109</v>
      </c>
      <c r="CA322">
        <v>25.866390228271484</v>
      </c>
      <c r="CB322">
        <v>25.546388626098633</v>
      </c>
      <c r="CC322">
        <v>19.573467254638672</v>
      </c>
      <c r="CD322">
        <v>19.82890510559082</v>
      </c>
      <c r="CE322">
        <v>4.4591364860534668</v>
      </c>
      <c r="CF322">
        <v>5.215691089630127</v>
      </c>
      <c r="CG322">
        <v>3.1608130931854248</v>
      </c>
      <c r="CH322">
        <v>1.9763146638870239</v>
      </c>
      <c r="CI322">
        <v>9.8601005971431732E-2</v>
      </c>
      <c r="CJ322">
        <v>1.1743302345275879</v>
      </c>
      <c r="CK322">
        <v>0.8115648627281189</v>
      </c>
      <c r="CL322">
        <v>-1.2126702070236206</v>
      </c>
      <c r="CM322">
        <v>-4.9902729988098145</v>
      </c>
      <c r="CN322">
        <v>-4.6480889320373535</v>
      </c>
      <c r="CO322">
        <v>-0.75743967294692993</v>
      </c>
      <c r="CP322">
        <v>-0.43178379535675049</v>
      </c>
      <c r="CQ322">
        <v>31.283435821533203</v>
      </c>
      <c r="CR322">
        <v>95.260711669921875</v>
      </c>
      <c r="CS322">
        <v>99.6746826171875</v>
      </c>
      <c r="CT322">
        <v>99.937797546386719</v>
      </c>
      <c r="CU322">
        <v>97.586997985839844</v>
      </c>
      <c r="CV322">
        <v>87.581199645996094</v>
      </c>
      <c r="CW322">
        <v>61.533561706542969</v>
      </c>
      <c r="CX322">
        <v>42.057231903076172</v>
      </c>
      <c r="CY322">
        <v>34.395732879638672</v>
      </c>
      <c r="CZ322">
        <v>34.053882598876953</v>
      </c>
      <c r="DA322">
        <v>27.628721237182617</v>
      </c>
      <c r="DB322">
        <v>27.909591674804688</v>
      </c>
      <c r="DC322">
        <v>8.0708141326904297</v>
      </c>
      <c r="DD322">
        <v>8.7954425811767578</v>
      </c>
      <c r="DE322">
        <v>6.7206487655639648</v>
      </c>
      <c r="DF322">
        <v>5.1204590797424316</v>
      </c>
      <c r="DG322">
        <v>3.3571376800537109</v>
      </c>
      <c r="DH322">
        <v>4.5295820236206055</v>
      </c>
      <c r="DI322">
        <v>4.635134220123291</v>
      </c>
      <c r="DJ322">
        <v>2.5167102813720703</v>
      </c>
      <c r="DK322">
        <v>-0.84279316663742065</v>
      </c>
      <c r="DL322">
        <v>6.1042506247758865E-2</v>
      </c>
      <c r="DM322">
        <v>4.2987484931945801</v>
      </c>
      <c r="DN322">
        <v>4.6237955093383789</v>
      </c>
      <c r="DO322">
        <v>37.724910736083984</v>
      </c>
      <c r="DP322">
        <v>104.4423828125</v>
      </c>
      <c r="DQ322">
        <v>108.95124816894531</v>
      </c>
      <c r="DR322">
        <v>109.6536865234375</v>
      </c>
      <c r="DS322">
        <v>107.2421875</v>
      </c>
      <c r="DT322">
        <v>97.450424194335938</v>
      </c>
      <c r="DU322">
        <v>70.346893310546875</v>
      </c>
      <c r="DV322">
        <v>50.7586669921875</v>
      </c>
      <c r="DW322">
        <v>42.925079345703125</v>
      </c>
      <c r="DX322">
        <v>42.561378479003906</v>
      </c>
      <c r="DY322">
        <v>35.683975219726562</v>
      </c>
      <c r="DZ322">
        <v>35.990280151367188</v>
      </c>
      <c r="EA322">
        <v>13.285503387451172</v>
      </c>
      <c r="EB322">
        <v>13.964035034179687</v>
      </c>
      <c r="EC322">
        <v>11.860486030578613</v>
      </c>
      <c r="ED322">
        <v>9.6601037979125977</v>
      </c>
      <c r="EE322">
        <v>8.0619468688964844</v>
      </c>
      <c r="EF322">
        <v>9.3740329742431641</v>
      </c>
      <c r="EG322">
        <v>10.155760765075684</v>
      </c>
      <c r="EH322">
        <v>7.9013433456420898</v>
      </c>
      <c r="EI322">
        <v>5.1455087661743164</v>
      </c>
      <c r="EJ322">
        <v>6.8602805137634277</v>
      </c>
      <c r="EK322">
        <v>11.599081993103027</v>
      </c>
      <c r="EL322">
        <v>11.923249244689941</v>
      </c>
      <c r="EM322">
        <v>47.025375366210938</v>
      </c>
      <c r="EN322">
        <v>117.69924926757812</v>
      </c>
      <c r="EO322">
        <v>122.34513854980469</v>
      </c>
      <c r="EP322">
        <v>123.68189239501953</v>
      </c>
      <c r="EQ322">
        <v>121.18275451660156</v>
      </c>
      <c r="ER322">
        <v>111.70001220703125</v>
      </c>
      <c r="ES322">
        <v>83.071937561035156</v>
      </c>
      <c r="ET322">
        <v>63.322154998779297</v>
      </c>
      <c r="EU322">
        <v>55.240097045898438</v>
      </c>
      <c r="EV322">
        <v>54.8448486328125</v>
      </c>
      <c r="EW322">
        <v>47.314479827880859</v>
      </c>
      <c r="EX322">
        <v>47.657505035400391</v>
      </c>
      <c r="EY322">
        <v>70.650444030761719</v>
      </c>
      <c r="EZ322">
        <v>69.204383850097656</v>
      </c>
      <c r="FA322">
        <v>68.272682189941406</v>
      </c>
      <c r="FB322">
        <v>68.428970336914063</v>
      </c>
      <c r="FC322">
        <v>67.118095397949219</v>
      </c>
      <c r="FD322">
        <v>66.802169799804688</v>
      </c>
      <c r="FE322">
        <v>66.482383728027344</v>
      </c>
      <c r="FF322">
        <v>68.756599426269531</v>
      </c>
      <c r="FG322">
        <v>74.931663513183594</v>
      </c>
      <c r="FH322">
        <v>80.594207763671875</v>
      </c>
      <c r="FI322">
        <v>85.439994812011719</v>
      </c>
      <c r="FJ322">
        <v>88.31298828125</v>
      </c>
      <c r="FK322">
        <v>90.300559997558594</v>
      </c>
      <c r="FL322">
        <v>91.122627258300781</v>
      </c>
      <c r="FM322">
        <v>91.372917175292969</v>
      </c>
      <c r="FN322">
        <v>91.056961059570313</v>
      </c>
      <c r="FO322">
        <v>90.308387756347656</v>
      </c>
      <c r="FP322">
        <v>88.107887268066406</v>
      </c>
      <c r="FQ322">
        <v>84.985008239746094</v>
      </c>
      <c r="FR322">
        <v>81.923828125</v>
      </c>
      <c r="FS322">
        <v>79.846511840820313</v>
      </c>
      <c r="FT322">
        <v>78.247795104980469</v>
      </c>
      <c r="FU322">
        <v>76.981895446777344</v>
      </c>
      <c r="FV322">
        <v>75.759597778320313</v>
      </c>
      <c r="FW322">
        <v>1</v>
      </c>
      <c r="FX322" s="60"/>
    </row>
    <row r="323" spans="1:180" x14ac:dyDescent="0.2">
      <c r="A323" t="s">
        <v>233</v>
      </c>
      <c r="B323" t="s">
        <v>217</v>
      </c>
      <c r="C323" t="s">
        <v>218</v>
      </c>
      <c r="D323" t="s">
        <v>45</v>
      </c>
      <c r="E323">
        <v>2014</v>
      </c>
      <c r="F323" t="s">
        <v>221</v>
      </c>
      <c r="G323" t="s">
        <v>10</v>
      </c>
      <c r="H323">
        <v>720</v>
      </c>
      <c r="K323">
        <v>566.59909836066231</v>
      </c>
      <c r="L323">
        <v>561.52441599810527</v>
      </c>
      <c r="M323">
        <v>555.21308187729096</v>
      </c>
      <c r="N323">
        <v>552.08448846038038</v>
      </c>
      <c r="O323">
        <v>562.47272076175034</v>
      </c>
      <c r="P323">
        <v>587.89158933509771</v>
      </c>
      <c r="Q323">
        <v>618.39500152580604</v>
      </c>
      <c r="R323">
        <v>639.60699777406717</v>
      </c>
      <c r="S323">
        <v>664.01032683342271</v>
      </c>
      <c r="T323">
        <v>684.65373102255182</v>
      </c>
      <c r="U323">
        <v>698.73546045061062</v>
      </c>
      <c r="V323">
        <v>698.39135023906636</v>
      </c>
      <c r="W323">
        <v>692.99838827439737</v>
      </c>
      <c r="X323">
        <v>694.10038338617028</v>
      </c>
      <c r="Y323">
        <v>692.26220907354991</v>
      </c>
      <c r="Z323">
        <v>676.50582679327795</v>
      </c>
      <c r="AA323">
        <v>664.06025062579079</v>
      </c>
      <c r="AB323">
        <v>648.04116608095501</v>
      </c>
      <c r="AC323">
        <v>619.05992254764146</v>
      </c>
      <c r="AD323">
        <v>611.34815521962787</v>
      </c>
      <c r="AE323">
        <v>602.51243281535528</v>
      </c>
      <c r="AF323">
        <v>591.63949936410222</v>
      </c>
      <c r="AG323">
        <v>576.39814688601621</v>
      </c>
      <c r="AH323">
        <v>568.94124584238273</v>
      </c>
      <c r="AI323">
        <v>-5.2358803749084473</v>
      </c>
      <c r="AJ323">
        <v>-4.1966056823730469</v>
      </c>
      <c r="AK323">
        <v>-6.4714188575744629</v>
      </c>
      <c r="AL323">
        <v>-6.3132953643798828</v>
      </c>
      <c r="AM323">
        <v>-8.4340810775756836</v>
      </c>
      <c r="AN323">
        <v>-8.1378116607666016</v>
      </c>
      <c r="AO323">
        <v>-9.7827730178833008</v>
      </c>
      <c r="AP323">
        <v>-11.290077209472656</v>
      </c>
      <c r="AQ323">
        <v>-15.003119468688965</v>
      </c>
      <c r="AR323">
        <v>-15.388071060180664</v>
      </c>
      <c r="AS323">
        <v>-12.67400074005127</v>
      </c>
      <c r="AT323">
        <v>-12.673096656799316</v>
      </c>
      <c r="AU323">
        <v>15.006014823913574</v>
      </c>
      <c r="AV323">
        <v>69.52044677734375</v>
      </c>
      <c r="AW323">
        <v>72.354400634765625</v>
      </c>
      <c r="AX323">
        <v>72.395477294921875</v>
      </c>
      <c r="AY323">
        <v>71.227455139160156</v>
      </c>
      <c r="AZ323">
        <v>60.842559814453125</v>
      </c>
      <c r="BA323">
        <v>37.914421081542969</v>
      </c>
      <c r="BB323">
        <v>18.326677322387695</v>
      </c>
      <c r="BC323">
        <v>10.747328758239746</v>
      </c>
      <c r="BD323">
        <v>10.709878921508789</v>
      </c>
      <c r="BE323">
        <v>5.6644811630249023</v>
      </c>
      <c r="BF323">
        <v>5.404914379119873</v>
      </c>
      <c r="BG323">
        <v>0.2409156858921051</v>
      </c>
      <c r="BH323">
        <v>1.3216800689697266</v>
      </c>
      <c r="BI323">
        <v>-0.8626631498336792</v>
      </c>
      <c r="BJ323">
        <v>-1.5886622667312622</v>
      </c>
      <c r="BK323">
        <v>-3.792905330657959</v>
      </c>
      <c r="BL323">
        <v>-3.2154955863952637</v>
      </c>
      <c r="BM323">
        <v>-3.7985217571258545</v>
      </c>
      <c r="BN323">
        <v>-5.5760798454284668</v>
      </c>
      <c r="BO323">
        <v>-8.868199348449707</v>
      </c>
      <c r="BP323">
        <v>-8.4872922897338867</v>
      </c>
      <c r="BQ323">
        <v>-5.4185023307800293</v>
      </c>
      <c r="BR323">
        <v>-5.467740535736084</v>
      </c>
      <c r="BS323">
        <v>24.449872970581055</v>
      </c>
      <c r="BT323">
        <v>83.089675903320312</v>
      </c>
      <c r="BU323">
        <v>86.030021667480469</v>
      </c>
      <c r="BV323">
        <v>86.910018920898438</v>
      </c>
      <c r="BW323">
        <v>85.910011291503906</v>
      </c>
      <c r="BX323">
        <v>76.189788818359375</v>
      </c>
      <c r="BY323">
        <v>51.404647827148438</v>
      </c>
      <c r="BZ323">
        <v>31.651979446411133</v>
      </c>
      <c r="CA323">
        <v>23.738771438598633</v>
      </c>
      <c r="CB323">
        <v>23.541894912719727</v>
      </c>
      <c r="CC323">
        <v>17.726747512817383</v>
      </c>
      <c r="CD323">
        <v>17.72813606262207</v>
      </c>
      <c r="CE323">
        <v>4.0341277122497559</v>
      </c>
      <c r="CF323">
        <v>5.1436281204223633</v>
      </c>
      <c r="CG323">
        <v>3.0219438076019287</v>
      </c>
      <c r="CH323">
        <v>1.68360435962677</v>
      </c>
      <c r="CI323">
        <v>-0.57844090461730957</v>
      </c>
      <c r="CJ323">
        <v>0.19368560612201691</v>
      </c>
      <c r="CK323">
        <v>0.34615218639373779</v>
      </c>
      <c r="CL323">
        <v>-1.6185824871063232</v>
      </c>
      <c r="CM323">
        <v>-4.6191716194152832</v>
      </c>
      <c r="CN323">
        <v>-3.7078335285186768</v>
      </c>
      <c r="CO323">
        <v>-0.39336630702018738</v>
      </c>
      <c r="CP323">
        <v>-0.4773327112197876</v>
      </c>
      <c r="CQ323">
        <v>30.990659713745117</v>
      </c>
      <c r="CR323">
        <v>92.487686157226563</v>
      </c>
      <c r="CS323">
        <v>95.501724243164062</v>
      </c>
      <c r="CT323">
        <v>96.962753295898437</v>
      </c>
      <c r="CU323">
        <v>96.079109191894531</v>
      </c>
      <c r="CV323">
        <v>86.819236755371094</v>
      </c>
      <c r="CW323">
        <v>60.747936248779297</v>
      </c>
      <c r="CX323">
        <v>40.88104248046875</v>
      </c>
      <c r="CY323">
        <v>32.736606597900391</v>
      </c>
      <c r="CZ323">
        <v>32.429309844970703</v>
      </c>
      <c r="DA323">
        <v>26.081035614013672</v>
      </c>
      <c r="DB323">
        <v>26.263162612915039</v>
      </c>
      <c r="DC323">
        <v>7.8273396492004395</v>
      </c>
      <c r="DD323">
        <v>8.965576171875</v>
      </c>
      <c r="DE323">
        <v>6.9065508842468262</v>
      </c>
      <c r="DF323">
        <v>4.9558711051940918</v>
      </c>
      <c r="DG323">
        <v>2.6360235214233398</v>
      </c>
      <c r="DH323">
        <v>3.6028668880462646</v>
      </c>
      <c r="DI323">
        <v>4.4908261299133301</v>
      </c>
      <c r="DJ323">
        <v>2.3389148712158203</v>
      </c>
      <c r="DK323">
        <v>-0.37014466524124146</v>
      </c>
      <c r="DL323">
        <v>1.0716248750686646</v>
      </c>
      <c r="DM323">
        <v>4.6317696571350098</v>
      </c>
      <c r="DN323">
        <v>4.5130748748779297</v>
      </c>
      <c r="DO323">
        <v>37.531448364257813</v>
      </c>
      <c r="DP323">
        <v>101.88568878173828</v>
      </c>
      <c r="DQ323">
        <v>104.97341918945312</v>
      </c>
      <c r="DR323">
        <v>107.01548004150391</v>
      </c>
      <c r="DS323">
        <v>106.24820709228516</v>
      </c>
      <c r="DT323">
        <v>97.448677062988281</v>
      </c>
      <c r="DU323">
        <v>70.091224670410156</v>
      </c>
      <c r="DV323">
        <v>50.110107421875</v>
      </c>
      <c r="DW323">
        <v>41.734439849853516</v>
      </c>
      <c r="DX323">
        <v>41.316722869873047</v>
      </c>
      <c r="DY323">
        <v>34.435321807861328</v>
      </c>
      <c r="DZ323">
        <v>34.798191070556641</v>
      </c>
      <c r="EA323">
        <v>13.304135322570801</v>
      </c>
      <c r="EB323">
        <v>14.483861923217773</v>
      </c>
      <c r="EC323">
        <v>12.51530647277832</v>
      </c>
      <c r="ED323">
        <v>9.6805038452148437</v>
      </c>
      <c r="EE323">
        <v>7.2771997451782227</v>
      </c>
      <c r="EF323">
        <v>8.5251827239990234</v>
      </c>
      <c r="EG323">
        <v>10.475077629089355</v>
      </c>
      <c r="EH323">
        <v>8.052912712097168</v>
      </c>
      <c r="EI323">
        <v>5.7647757530212402</v>
      </c>
      <c r="EJ323">
        <v>7.9724040031433105</v>
      </c>
      <c r="EK323">
        <v>11.88726806640625</v>
      </c>
      <c r="EL323">
        <v>11.71843147277832</v>
      </c>
      <c r="EM323">
        <v>46.975303649902344</v>
      </c>
      <c r="EN323">
        <v>115.45491790771484</v>
      </c>
      <c r="EO323">
        <v>118.64904022216797</v>
      </c>
      <c r="EP323">
        <v>121.53002166748047</v>
      </c>
      <c r="EQ323">
        <v>120.93076324462891</v>
      </c>
      <c r="ER323">
        <v>112.79591369628906</v>
      </c>
      <c r="ES323">
        <v>83.581451416015625</v>
      </c>
      <c r="ET323">
        <v>63.435409545898438</v>
      </c>
      <c r="EU323">
        <v>54.725879669189453</v>
      </c>
      <c r="EV323">
        <v>54.148738861083984</v>
      </c>
      <c r="EW323">
        <v>46.497589111328125</v>
      </c>
      <c r="EX323">
        <v>47.121410369873047</v>
      </c>
      <c r="EY323">
        <v>67.316566467285156</v>
      </c>
      <c r="EZ323">
        <v>65.876251220703125</v>
      </c>
      <c r="FA323">
        <v>64.388893127441406</v>
      </c>
      <c r="FB323">
        <v>62.965908050537109</v>
      </c>
      <c r="FC323">
        <v>62.027297973632812</v>
      </c>
      <c r="FD323">
        <v>60.894947052001953</v>
      </c>
      <c r="FE323">
        <v>61.363460540771484</v>
      </c>
      <c r="FF323">
        <v>62.715408325195313</v>
      </c>
      <c r="FG323">
        <v>67.410957336425781</v>
      </c>
      <c r="FH323">
        <v>73.132637023925781</v>
      </c>
      <c r="FI323">
        <v>77.794784545898437</v>
      </c>
      <c r="FJ323">
        <v>81.098808288574219</v>
      </c>
      <c r="FK323">
        <v>82.281211853027344</v>
      </c>
      <c r="FL323">
        <v>83.304924011230469</v>
      </c>
      <c r="FM323">
        <v>84.378524780273438</v>
      </c>
      <c r="FN323">
        <v>84.329673767089844</v>
      </c>
      <c r="FO323">
        <v>83.426177978515625</v>
      </c>
      <c r="FP323">
        <v>81.844169616699219</v>
      </c>
      <c r="FQ323">
        <v>78.573623657226562</v>
      </c>
      <c r="FR323">
        <v>74.620109558105469</v>
      </c>
      <c r="FS323">
        <v>71.47998046875</v>
      </c>
      <c r="FT323">
        <v>68.857109069824219</v>
      </c>
      <c r="FU323">
        <v>66.873794555664063</v>
      </c>
      <c r="FV323">
        <v>65.502105712890625</v>
      </c>
      <c r="FW323">
        <v>1</v>
      </c>
      <c r="FX323" s="60"/>
    </row>
    <row r="324" spans="1:180" x14ac:dyDescent="0.2">
      <c r="A324" t="s">
        <v>233</v>
      </c>
      <c r="B324" t="s">
        <v>217</v>
      </c>
      <c r="C324" t="s">
        <v>218</v>
      </c>
      <c r="D324" t="s">
        <v>46</v>
      </c>
      <c r="E324">
        <v>2014</v>
      </c>
      <c r="F324" t="s">
        <v>221</v>
      </c>
      <c r="G324" t="s">
        <v>10</v>
      </c>
      <c r="H324">
        <v>715</v>
      </c>
      <c r="K324">
        <v>581.46671221018971</v>
      </c>
      <c r="L324">
        <v>575.67191578736208</v>
      </c>
      <c r="M324">
        <v>566.38749814472749</v>
      </c>
      <c r="N324">
        <v>565.38284898282359</v>
      </c>
      <c r="O324">
        <v>574.89657499428779</v>
      </c>
      <c r="P324">
        <v>604.91268619425466</v>
      </c>
      <c r="Q324">
        <v>637.6847264843193</v>
      </c>
      <c r="R324">
        <v>654.05263855143835</v>
      </c>
      <c r="S324">
        <v>672.86031328211538</v>
      </c>
      <c r="T324">
        <v>687.22493378008949</v>
      </c>
      <c r="U324">
        <v>702.01630169342559</v>
      </c>
      <c r="V324">
        <v>707.78750019345227</v>
      </c>
      <c r="W324">
        <v>707.07536726246281</v>
      </c>
      <c r="X324">
        <v>712.80868036489335</v>
      </c>
      <c r="Y324">
        <v>709.99499910402892</v>
      </c>
      <c r="Z324">
        <v>698.73785886000042</v>
      </c>
      <c r="AA324">
        <v>684.02171080972698</v>
      </c>
      <c r="AB324">
        <v>664.48739355809334</v>
      </c>
      <c r="AC324">
        <v>640.03044576717912</v>
      </c>
      <c r="AD324">
        <v>631.15921070842921</v>
      </c>
      <c r="AE324">
        <v>624.17898741159274</v>
      </c>
      <c r="AF324">
        <v>616.20027056654226</v>
      </c>
      <c r="AG324">
        <v>602.51118296483105</v>
      </c>
      <c r="AH324">
        <v>590.2230644065329</v>
      </c>
      <c r="AI324">
        <v>-6.0428600311279297</v>
      </c>
      <c r="AJ324">
        <v>-5.9647512435913086</v>
      </c>
      <c r="AK324">
        <v>-5.5053610801696777</v>
      </c>
      <c r="AL324">
        <v>-5.5260725021362305</v>
      </c>
      <c r="AM324">
        <v>-7.4341554641723633</v>
      </c>
      <c r="AN324">
        <v>-7.5181155204772949</v>
      </c>
      <c r="AO324">
        <v>-7.1334195137023926</v>
      </c>
      <c r="AP324">
        <v>-9.2135009765625</v>
      </c>
      <c r="AQ324">
        <v>-7.5125575065612793</v>
      </c>
      <c r="AR324">
        <v>-9.5090360641479492</v>
      </c>
      <c r="AS324">
        <v>-11.337669372558594</v>
      </c>
      <c r="AT324">
        <v>-14.655503273010254</v>
      </c>
      <c r="AU324">
        <v>-14.781913757324219</v>
      </c>
      <c r="AV324">
        <v>-12.994316101074219</v>
      </c>
      <c r="AW324">
        <v>-12.93685245513916</v>
      </c>
      <c r="AX324">
        <v>12.368127822875977</v>
      </c>
      <c r="AY324">
        <v>61.433727264404297</v>
      </c>
      <c r="AZ324">
        <v>63.362773895263672</v>
      </c>
      <c r="BA324">
        <v>63.450695037841797</v>
      </c>
      <c r="BB324">
        <v>63.080760955810547</v>
      </c>
      <c r="BC324">
        <v>53.885578155517578</v>
      </c>
      <c r="BD324">
        <v>30.639629364013672</v>
      </c>
      <c r="BE324">
        <v>13.056757926940918</v>
      </c>
      <c r="BF324">
        <v>4.4031162261962891</v>
      </c>
      <c r="BG324">
        <v>-0.50729250907897949</v>
      </c>
      <c r="BH324">
        <v>-0.46710959076881409</v>
      </c>
      <c r="BI324">
        <v>0.13534753024578094</v>
      </c>
      <c r="BJ324">
        <v>6.4977250993251801E-2</v>
      </c>
      <c r="BK324">
        <v>-1.7676466703414917</v>
      </c>
      <c r="BL324">
        <v>-1.6457990407943726</v>
      </c>
      <c r="BM324">
        <v>-1.8924400806427002</v>
      </c>
      <c r="BN324">
        <v>-4.2778759002685547</v>
      </c>
      <c r="BO324">
        <v>-2.9804580211639404</v>
      </c>
      <c r="BP324">
        <v>-3.9117550849914551</v>
      </c>
      <c r="BQ324">
        <v>-5.8476862907409668</v>
      </c>
      <c r="BR324">
        <v>-8.7511501312255859</v>
      </c>
      <c r="BS324">
        <v>-8.3272266387939453</v>
      </c>
      <c r="BT324">
        <v>-5.9201211929321289</v>
      </c>
      <c r="BU324">
        <v>-5.8883171081542969</v>
      </c>
      <c r="BV324">
        <v>21.454151153564453</v>
      </c>
      <c r="BW324">
        <v>74.635009765625</v>
      </c>
      <c r="BX324">
        <v>76.816734313964844</v>
      </c>
      <c r="BY324">
        <v>77.776809692382813</v>
      </c>
      <c r="BZ324">
        <v>77.414955139160156</v>
      </c>
      <c r="CA324">
        <v>68.787307739257813</v>
      </c>
      <c r="CB324">
        <v>43.903289794921875</v>
      </c>
      <c r="CC324">
        <v>26.252191543579102</v>
      </c>
      <c r="CD324">
        <v>17.491214752197266</v>
      </c>
      <c r="CE324">
        <v>3.3266246318817139</v>
      </c>
      <c r="CF324">
        <v>3.3405404090881348</v>
      </c>
      <c r="CG324">
        <v>4.0420851707458496</v>
      </c>
      <c r="CH324">
        <v>3.9373214244842529</v>
      </c>
      <c r="CI324">
        <v>2.1569602489471436</v>
      </c>
      <c r="CJ324">
        <v>2.4213495254516602</v>
      </c>
      <c r="CK324">
        <v>1.7374465465545654</v>
      </c>
      <c r="CL324">
        <v>-0.85947716236114502</v>
      </c>
      <c r="CM324">
        <v>0.1584600955247879</v>
      </c>
      <c r="CN324">
        <v>-3.5095673054456711E-2</v>
      </c>
      <c r="CO324">
        <v>-2.0453410148620605</v>
      </c>
      <c r="CP324">
        <v>-4.6618132591247559</v>
      </c>
      <c r="CQ324">
        <v>-3.8567297458648682</v>
      </c>
      <c r="CR324">
        <v>-1.0205552577972412</v>
      </c>
      <c r="CS324">
        <v>-1.0065231323242187</v>
      </c>
      <c r="CT324">
        <v>27.747102737426758</v>
      </c>
      <c r="CU324">
        <v>83.778175354003906</v>
      </c>
      <c r="CV324">
        <v>86.134902954101563</v>
      </c>
      <c r="CW324">
        <v>87.69903564453125</v>
      </c>
      <c r="CX324">
        <v>87.3427734375</v>
      </c>
      <c r="CY324">
        <v>79.108207702636719</v>
      </c>
      <c r="CZ324">
        <v>53.08966064453125</v>
      </c>
      <c r="DA324">
        <v>35.391307830810547</v>
      </c>
      <c r="DB324">
        <v>26.555990219116211</v>
      </c>
      <c r="DC324">
        <v>7.1605415344238281</v>
      </c>
      <c r="DD324">
        <v>7.1481904983520508</v>
      </c>
      <c r="DE324">
        <v>7.9488229751586914</v>
      </c>
      <c r="DF324">
        <v>7.8096652030944824</v>
      </c>
      <c r="DG324">
        <v>6.0815668106079102</v>
      </c>
      <c r="DH324">
        <v>6.4884982109069824</v>
      </c>
      <c r="DI324">
        <v>5.367332935333252</v>
      </c>
      <c r="DJ324">
        <v>2.5589218139648438</v>
      </c>
      <c r="DK324">
        <v>3.2973783016204834</v>
      </c>
      <c r="DL324">
        <v>3.8415639400482178</v>
      </c>
      <c r="DM324">
        <v>1.7570043802261353</v>
      </c>
      <c r="DN324">
        <v>-0.57247620820999146</v>
      </c>
      <c r="DO324">
        <v>0.61376702785491943</v>
      </c>
      <c r="DP324">
        <v>3.8790104389190674</v>
      </c>
      <c r="DQ324">
        <v>3.8752708435058594</v>
      </c>
      <c r="DR324">
        <v>34.040054321289063</v>
      </c>
      <c r="DS324">
        <v>92.921340942382813</v>
      </c>
      <c r="DT324">
        <v>95.453071594238281</v>
      </c>
      <c r="DU324">
        <v>97.621253967285156</v>
      </c>
      <c r="DV324">
        <v>97.270584106445313</v>
      </c>
      <c r="DW324">
        <v>89.429100036621094</v>
      </c>
      <c r="DX324">
        <v>62.276031494140625</v>
      </c>
      <c r="DY324">
        <v>44.530426025390625</v>
      </c>
      <c r="DZ324">
        <v>35.620769500732422</v>
      </c>
      <c r="EA324">
        <v>12.696108818054199</v>
      </c>
      <c r="EB324">
        <v>12.645832061767578</v>
      </c>
      <c r="EC324">
        <v>13.589531898498535</v>
      </c>
      <c r="ED324">
        <v>13.400714874267578</v>
      </c>
      <c r="EE324">
        <v>11.748075485229492</v>
      </c>
      <c r="EF324">
        <v>12.360815048217773</v>
      </c>
      <c r="EG324">
        <v>10.608312606811523</v>
      </c>
      <c r="EH324">
        <v>7.4945468902587891</v>
      </c>
      <c r="EI324">
        <v>7.8294777870178223</v>
      </c>
      <c r="EJ324">
        <v>9.4388446807861328</v>
      </c>
      <c r="EK324">
        <v>7.2469868659973145</v>
      </c>
      <c r="EL324">
        <v>5.3318767547607422</v>
      </c>
      <c r="EM324">
        <v>7.0684542655944824</v>
      </c>
      <c r="EN324">
        <v>10.953205108642578</v>
      </c>
      <c r="EO324">
        <v>10.923806190490723</v>
      </c>
      <c r="EP324">
        <v>43.126079559326172</v>
      </c>
      <c r="EQ324">
        <v>106.12261962890625</v>
      </c>
      <c r="ER324">
        <v>108.90703582763672</v>
      </c>
      <c r="ES324">
        <v>111.94737243652344</v>
      </c>
      <c r="ET324">
        <v>111.60478210449219</v>
      </c>
      <c r="EU324">
        <v>104.33083343505859</v>
      </c>
      <c r="EV324">
        <v>75.539695739746094</v>
      </c>
      <c r="EW324">
        <v>57.725856781005859</v>
      </c>
      <c r="EX324">
        <v>48.708866119384766</v>
      </c>
      <c r="EY324">
        <v>60.375606536865234</v>
      </c>
      <c r="EZ324">
        <v>59.517940521240234</v>
      </c>
      <c r="FA324">
        <v>58.548686981201172</v>
      </c>
      <c r="FB324">
        <v>58.119441986083984</v>
      </c>
      <c r="FC324">
        <v>56.979515075683594</v>
      </c>
      <c r="FD324">
        <v>56.589366912841797</v>
      </c>
      <c r="FE324">
        <v>56.002922058105469</v>
      </c>
      <c r="FF324">
        <v>56.184215545654297</v>
      </c>
      <c r="FG324">
        <v>60.015384674072266</v>
      </c>
      <c r="FH324">
        <v>64.614570617675781</v>
      </c>
      <c r="FI324">
        <v>70.109077453613281</v>
      </c>
      <c r="FJ324">
        <v>73.91583251953125</v>
      </c>
      <c r="FK324">
        <v>76.5364990234375</v>
      </c>
      <c r="FL324">
        <v>78.073982238769531</v>
      </c>
      <c r="FM324">
        <v>79.05780029296875</v>
      </c>
      <c r="FN324">
        <v>78.970054626464844</v>
      </c>
      <c r="FO324">
        <v>77.233802795410156</v>
      </c>
      <c r="FP324">
        <v>74.07147216796875</v>
      </c>
      <c r="FQ324">
        <v>70.121009826660156</v>
      </c>
      <c r="FR324">
        <v>67.366035461425781</v>
      </c>
      <c r="FS324">
        <v>65.050010681152344</v>
      </c>
      <c r="FT324">
        <v>62.922500610351562</v>
      </c>
      <c r="FU324">
        <v>61.463962554931641</v>
      </c>
      <c r="FV324">
        <v>59.665092468261719</v>
      </c>
      <c r="FW324">
        <v>1</v>
      </c>
      <c r="FX324" s="60"/>
    </row>
    <row r="325" spans="1:180" x14ac:dyDescent="0.2">
      <c r="A325" t="s">
        <v>233</v>
      </c>
      <c r="B325" t="s">
        <v>217</v>
      </c>
      <c r="C325" t="s">
        <v>218</v>
      </c>
      <c r="D325" t="s">
        <v>47</v>
      </c>
      <c r="E325">
        <v>2014</v>
      </c>
      <c r="F325" t="s">
        <v>221</v>
      </c>
      <c r="G325" t="s">
        <v>10</v>
      </c>
      <c r="H325">
        <v>710</v>
      </c>
      <c r="K325">
        <v>529.33535300674384</v>
      </c>
      <c r="L325">
        <v>522.41889276124857</v>
      </c>
      <c r="M325">
        <v>515.55981564701165</v>
      </c>
      <c r="N325">
        <v>516.65549861265629</v>
      </c>
      <c r="O325">
        <v>527.5166166674278</v>
      </c>
      <c r="P325">
        <v>555.43772178487222</v>
      </c>
      <c r="Q325">
        <v>586.81568022815168</v>
      </c>
      <c r="R325">
        <v>605.85117770215652</v>
      </c>
      <c r="S325">
        <v>617.64609560811675</v>
      </c>
      <c r="T325">
        <v>622.08173113042756</v>
      </c>
      <c r="U325">
        <v>622.283826532695</v>
      </c>
      <c r="V325">
        <v>622.92461877866583</v>
      </c>
      <c r="W325">
        <v>619.17811685861489</v>
      </c>
      <c r="X325">
        <v>618.2807269850141</v>
      </c>
      <c r="Y325">
        <v>611.60862611632319</v>
      </c>
      <c r="Z325">
        <v>606.13615554573835</v>
      </c>
      <c r="AA325">
        <v>601.48015262031436</v>
      </c>
      <c r="AB325">
        <v>596.13697575300421</v>
      </c>
      <c r="AC325">
        <v>581.96412291085562</v>
      </c>
      <c r="AD325">
        <v>569.78195800182027</v>
      </c>
      <c r="AE325">
        <v>564.30326418685456</v>
      </c>
      <c r="AF325">
        <v>557.03268480449367</v>
      </c>
      <c r="AG325">
        <v>550.68381726420307</v>
      </c>
      <c r="AH325">
        <v>542.8631860884808</v>
      </c>
      <c r="AI325">
        <v>-5.8814153671264648</v>
      </c>
      <c r="AJ325">
        <v>-5.8929619789123535</v>
      </c>
      <c r="AK325">
        <v>-5.2764754295349121</v>
      </c>
      <c r="AL325">
        <v>-5.2707962989807129</v>
      </c>
      <c r="AM325">
        <v>-6.9162216186523437</v>
      </c>
      <c r="AN325">
        <v>-6.9889540672302246</v>
      </c>
      <c r="AO325">
        <v>-6.732759952545166</v>
      </c>
      <c r="AP325">
        <v>-8.0378131866455078</v>
      </c>
      <c r="AQ325">
        <v>-6.9159083366394043</v>
      </c>
      <c r="AR325">
        <v>-8.505864143371582</v>
      </c>
      <c r="AS325">
        <v>-8.6218738555908203</v>
      </c>
      <c r="AT325">
        <v>-10.415092468261719</v>
      </c>
      <c r="AU325">
        <v>-10.38673210144043</v>
      </c>
      <c r="AV325">
        <v>-8.3015813827514648</v>
      </c>
      <c r="AW325">
        <v>-8.2757854461669922</v>
      </c>
      <c r="AX325">
        <v>12.690072059631348</v>
      </c>
      <c r="AY325">
        <v>55.744480133056641</v>
      </c>
      <c r="AZ325">
        <v>58.378067016601563</v>
      </c>
      <c r="BA325">
        <v>60.792285919189453</v>
      </c>
      <c r="BB325">
        <v>59.722965240478516</v>
      </c>
      <c r="BC325">
        <v>52.581768035888672</v>
      </c>
      <c r="BD325">
        <v>31.45201301574707</v>
      </c>
      <c r="BE325">
        <v>16.155458450317383</v>
      </c>
      <c r="BF325">
        <v>9.5092353820800781</v>
      </c>
      <c r="BG325">
        <v>-0.77603918313980103</v>
      </c>
      <c r="BH325">
        <v>-0.83237695693969727</v>
      </c>
      <c r="BI325">
        <v>-9.8393775522708893E-2</v>
      </c>
      <c r="BJ325">
        <v>-0.11964655667543411</v>
      </c>
      <c r="BK325">
        <v>-1.6407163143157959</v>
      </c>
      <c r="BL325">
        <v>-1.4663556814193726</v>
      </c>
      <c r="BM325">
        <v>-1.851171612739563</v>
      </c>
      <c r="BN325">
        <v>-3.4477546215057373</v>
      </c>
      <c r="BO325">
        <v>-2.6362466812133789</v>
      </c>
      <c r="BP325">
        <v>-3.3394296169281006</v>
      </c>
      <c r="BQ325">
        <v>-3.6019661426544189</v>
      </c>
      <c r="BR325">
        <v>-5.1229672431945801</v>
      </c>
      <c r="BS325">
        <v>-4.498021125793457</v>
      </c>
      <c r="BT325">
        <v>-2.1250669956207275</v>
      </c>
      <c r="BU325">
        <v>-2.1590714454650879</v>
      </c>
      <c r="BV325">
        <v>20.421863555908203</v>
      </c>
      <c r="BW325">
        <v>67.138458251953125</v>
      </c>
      <c r="BX325">
        <v>70.023826599121094</v>
      </c>
      <c r="BY325">
        <v>73.25762939453125</v>
      </c>
      <c r="BZ325">
        <v>72.389823913574219</v>
      </c>
      <c r="CA325">
        <v>65.736618041992188</v>
      </c>
      <c r="CB325">
        <v>42.864749908447266</v>
      </c>
      <c r="CC325">
        <v>27.634958267211914</v>
      </c>
      <c r="CD325">
        <v>21.290317535400391</v>
      </c>
      <c r="CE325">
        <v>2.7599287033081055</v>
      </c>
      <c r="CF325">
        <v>2.6725687980651855</v>
      </c>
      <c r="CG325">
        <v>3.4879298210144043</v>
      </c>
      <c r="CH325">
        <v>3.448023796081543</v>
      </c>
      <c r="CI325">
        <v>2.0130825042724609</v>
      </c>
      <c r="CJ325">
        <v>2.358579158782959</v>
      </c>
      <c r="CK325">
        <v>1.529801607131958</v>
      </c>
      <c r="CL325">
        <v>-0.26869386434555054</v>
      </c>
      <c r="CM325">
        <v>0.32783374190330505</v>
      </c>
      <c r="CN325">
        <v>0.23882684111595154</v>
      </c>
      <c r="CO325">
        <v>-0.12519377470016479</v>
      </c>
      <c r="CP325">
        <v>-1.4576574563980103</v>
      </c>
      <c r="CQ325">
        <v>-0.41951814293861389</v>
      </c>
      <c r="CR325">
        <v>2.1527683734893799</v>
      </c>
      <c r="CS325">
        <v>2.0773460865020752</v>
      </c>
      <c r="CT325">
        <v>25.776878356933594</v>
      </c>
      <c r="CU325">
        <v>75.029891967773438</v>
      </c>
      <c r="CV325">
        <v>78.089645385742187</v>
      </c>
      <c r="CW325">
        <v>81.891090393066406</v>
      </c>
      <c r="CX325">
        <v>81.162849426269531</v>
      </c>
      <c r="CY325">
        <v>74.847618103027344</v>
      </c>
      <c r="CZ325">
        <v>50.769176483154297</v>
      </c>
      <c r="DA325">
        <v>35.585624694824219</v>
      </c>
      <c r="DB325">
        <v>29.449859619140625</v>
      </c>
      <c r="DC325">
        <v>6.2958965301513672</v>
      </c>
      <c r="DD325">
        <v>6.1775145530700684</v>
      </c>
      <c r="DE325">
        <v>7.0742535591125488</v>
      </c>
      <c r="DF325">
        <v>7.0156941413879395</v>
      </c>
      <c r="DG325">
        <v>5.6668815612792969</v>
      </c>
      <c r="DH325">
        <v>6.1835141181945801</v>
      </c>
      <c r="DI325">
        <v>4.9107747077941895</v>
      </c>
      <c r="DJ325">
        <v>2.9103670120239258</v>
      </c>
      <c r="DK325">
        <v>3.2919142246246338</v>
      </c>
      <c r="DL325">
        <v>3.8170833587646484</v>
      </c>
      <c r="DM325">
        <v>3.3515787124633789</v>
      </c>
      <c r="DN325">
        <v>2.2076520919799805</v>
      </c>
      <c r="DO325">
        <v>3.658984899520874</v>
      </c>
      <c r="DP325">
        <v>6.4306035041809082</v>
      </c>
      <c r="DQ325">
        <v>6.3137636184692383</v>
      </c>
      <c r="DR325">
        <v>31.131895065307617</v>
      </c>
      <c r="DS325">
        <v>82.92132568359375</v>
      </c>
      <c r="DT325">
        <v>86.155464172363281</v>
      </c>
      <c r="DU325">
        <v>90.524559020996094</v>
      </c>
      <c r="DV325">
        <v>89.935874938964844</v>
      </c>
      <c r="DW325">
        <v>83.958625793457031</v>
      </c>
      <c r="DX325">
        <v>58.673603057861328</v>
      </c>
      <c r="DY325">
        <v>43.536289215087891</v>
      </c>
      <c r="DZ325">
        <v>37.609401702880859</v>
      </c>
      <c r="EA325">
        <v>11.401272773742676</v>
      </c>
      <c r="EB325">
        <v>11.238099098205566</v>
      </c>
      <c r="EC325">
        <v>12.252335548400879</v>
      </c>
      <c r="ED325">
        <v>12.166843414306641</v>
      </c>
      <c r="EE325">
        <v>10.942386627197266</v>
      </c>
      <c r="EF325">
        <v>11.706112861633301</v>
      </c>
      <c r="EG325">
        <v>9.792363166809082</v>
      </c>
      <c r="EH325">
        <v>7.5004258155822754</v>
      </c>
      <c r="EI325">
        <v>7.5715756416320801</v>
      </c>
      <c r="EJ325">
        <v>8.9835176467895508</v>
      </c>
      <c r="EK325">
        <v>8.371485710144043</v>
      </c>
      <c r="EL325">
        <v>7.4997773170471191</v>
      </c>
      <c r="EM325">
        <v>9.5476951599121094</v>
      </c>
      <c r="EN325">
        <v>12.607118606567383</v>
      </c>
      <c r="EO325">
        <v>12.430477142333984</v>
      </c>
      <c r="EP325">
        <v>38.863685607910156</v>
      </c>
      <c r="EQ325">
        <v>94.315299987792969</v>
      </c>
      <c r="ER325">
        <v>97.801223754882813</v>
      </c>
      <c r="ES325">
        <v>102.98989868164062</v>
      </c>
      <c r="ET325">
        <v>102.60272979736328</v>
      </c>
      <c r="EU325">
        <v>97.113471984863281</v>
      </c>
      <c r="EV325">
        <v>70.086341857910156</v>
      </c>
      <c r="EW325">
        <v>55.015789031982422</v>
      </c>
      <c r="EX325">
        <v>49.390483856201172</v>
      </c>
      <c r="EY325">
        <v>44.183242797851563</v>
      </c>
      <c r="EZ325">
        <v>44.283580780029297</v>
      </c>
      <c r="FA325">
        <v>44.130851745605469</v>
      </c>
      <c r="FB325">
        <v>43.566295623779297</v>
      </c>
      <c r="FC325">
        <v>42.881397247314453</v>
      </c>
      <c r="FD325">
        <v>42.648944854736328</v>
      </c>
      <c r="FE325">
        <v>42.062644958496094</v>
      </c>
      <c r="FF325">
        <v>41.298629760742187</v>
      </c>
      <c r="FG325">
        <v>42.154800415039062</v>
      </c>
      <c r="FH325">
        <v>44.421821594238281</v>
      </c>
      <c r="FI325">
        <v>46.759414672851563</v>
      </c>
      <c r="FJ325">
        <v>48.806747436523438</v>
      </c>
      <c r="FK325">
        <v>50.380058288574219</v>
      </c>
      <c r="FL325">
        <v>51.605518341064453</v>
      </c>
      <c r="FM325">
        <v>52.456058502197266</v>
      </c>
      <c r="FN325">
        <v>52.994758605957031</v>
      </c>
      <c r="FO325">
        <v>53.198451995849609</v>
      </c>
      <c r="FP325">
        <v>51.787345886230469</v>
      </c>
      <c r="FQ325">
        <v>49.540302276611328</v>
      </c>
      <c r="FR325">
        <v>47.767951965332031</v>
      </c>
      <c r="FS325">
        <v>46.507926940917969</v>
      </c>
      <c r="FT325">
        <v>45.025302886962891</v>
      </c>
      <c r="FU325">
        <v>43.325290679931641</v>
      </c>
      <c r="FV325">
        <v>42.809604644775391</v>
      </c>
      <c r="FW325">
        <v>1</v>
      </c>
      <c r="FX325" s="60"/>
    </row>
    <row r="326" spans="1:180" x14ac:dyDescent="0.2">
      <c r="A326" t="s">
        <v>233</v>
      </c>
      <c r="B326" t="s">
        <v>217</v>
      </c>
      <c r="C326" t="s">
        <v>218</v>
      </c>
      <c r="D326" t="s">
        <v>11</v>
      </c>
      <c r="E326">
        <v>2014</v>
      </c>
      <c r="F326" t="s">
        <v>221</v>
      </c>
      <c r="G326" t="s">
        <v>10</v>
      </c>
      <c r="H326">
        <v>740</v>
      </c>
      <c r="K326">
        <v>600.31561983767915</v>
      </c>
      <c r="L326">
        <v>592.62514276947536</v>
      </c>
      <c r="M326">
        <v>585.68944358933106</v>
      </c>
      <c r="N326">
        <v>584.51272695279431</v>
      </c>
      <c r="O326">
        <v>594.76007928015372</v>
      </c>
      <c r="P326">
        <v>621.95300039610675</v>
      </c>
      <c r="Q326">
        <v>651.2883168933397</v>
      </c>
      <c r="R326">
        <v>681.51318047420364</v>
      </c>
      <c r="S326">
        <v>716.48912867171089</v>
      </c>
      <c r="T326">
        <v>735.73467117072073</v>
      </c>
      <c r="U326">
        <v>744.83555146547951</v>
      </c>
      <c r="V326">
        <v>743.63381771809486</v>
      </c>
      <c r="W326">
        <v>740.76365628070675</v>
      </c>
      <c r="X326">
        <v>743.01637952659166</v>
      </c>
      <c r="Y326">
        <v>740.0282829967291</v>
      </c>
      <c r="Z326">
        <v>728.94749100820309</v>
      </c>
      <c r="AA326">
        <v>715.56504133707972</v>
      </c>
      <c r="AB326">
        <v>694.27042563590931</v>
      </c>
      <c r="AC326">
        <v>667.51352619811053</v>
      </c>
      <c r="AD326">
        <v>659.25073738393019</v>
      </c>
      <c r="AE326">
        <v>654.43605866759685</v>
      </c>
      <c r="AF326">
        <v>646.3983700484423</v>
      </c>
      <c r="AG326">
        <v>630.26771603996201</v>
      </c>
      <c r="AH326">
        <v>618.64872129576906</v>
      </c>
      <c r="AI326">
        <v>-5.8406033515930176</v>
      </c>
      <c r="AJ326">
        <v>-4.7992820739746094</v>
      </c>
      <c r="AK326">
        <v>-7.0795712471008301</v>
      </c>
      <c r="AL326">
        <v>-6.830329418182373</v>
      </c>
      <c r="AM326">
        <v>-9.3755760192871094</v>
      </c>
      <c r="AN326">
        <v>-8.5488071441650391</v>
      </c>
      <c r="AO326">
        <v>-10.275232315063477</v>
      </c>
      <c r="AP326">
        <v>-12.34648323059082</v>
      </c>
      <c r="AQ326">
        <v>-17.119033813476562</v>
      </c>
      <c r="AR326">
        <v>-17.607143402099609</v>
      </c>
      <c r="AS326">
        <v>-14.626594543457031</v>
      </c>
      <c r="AT326">
        <v>-14.275618553161621</v>
      </c>
      <c r="AU326">
        <v>15.247032165527344</v>
      </c>
      <c r="AV326">
        <v>73.735824584960937</v>
      </c>
      <c r="AW326">
        <v>77.628280639648438</v>
      </c>
      <c r="AX326">
        <v>77.260360717773438</v>
      </c>
      <c r="AY326">
        <v>74.546340942382812</v>
      </c>
      <c r="AZ326">
        <v>62.767452239990234</v>
      </c>
      <c r="BA326">
        <v>38.703559875488281</v>
      </c>
      <c r="BB326">
        <v>18.514524459838867</v>
      </c>
      <c r="BC326">
        <v>10.996322631835937</v>
      </c>
      <c r="BD326">
        <v>10.850906372070313</v>
      </c>
      <c r="BE326">
        <v>5.5893979072570801</v>
      </c>
      <c r="BF326">
        <v>5.6317415237426758</v>
      </c>
      <c r="BG326">
        <v>1.5943948179483414E-2</v>
      </c>
      <c r="BH326">
        <v>1.0812236070632935</v>
      </c>
      <c r="BI326">
        <v>-1.13004469871521</v>
      </c>
      <c r="BJ326">
        <v>-1.7485072612762451</v>
      </c>
      <c r="BK326">
        <v>-4.2281503677368164</v>
      </c>
      <c r="BL326">
        <v>-3.2250785827636719</v>
      </c>
      <c r="BM326">
        <v>-3.8326613903045654</v>
      </c>
      <c r="BN326">
        <v>-6.082679271697998</v>
      </c>
      <c r="BO326">
        <v>-10.318379402160645</v>
      </c>
      <c r="BP326">
        <v>-9.9510021209716797</v>
      </c>
      <c r="BQ326">
        <v>-6.5509285926818848</v>
      </c>
      <c r="BR326">
        <v>-6.2309260368347168</v>
      </c>
      <c r="BS326">
        <v>25.18218994140625</v>
      </c>
      <c r="BT326">
        <v>87.617965698242188</v>
      </c>
      <c r="BU326">
        <v>91.612564086914063</v>
      </c>
      <c r="BV326">
        <v>92.199073791503906</v>
      </c>
      <c r="BW326">
        <v>89.457191467285156</v>
      </c>
      <c r="BX326">
        <v>78.08172607421875</v>
      </c>
      <c r="BY326">
        <v>52.222438812255859</v>
      </c>
      <c r="BZ326">
        <v>31.977750778198242</v>
      </c>
      <c r="CA326">
        <v>24.251993179321289</v>
      </c>
      <c r="CB326">
        <v>24.099084854125977</v>
      </c>
      <c r="CC326">
        <v>17.974798202514648</v>
      </c>
      <c r="CD326">
        <v>18.04218864440918</v>
      </c>
      <c r="CE326">
        <v>4.0721707344055176</v>
      </c>
      <c r="CF326">
        <v>5.1540441513061523</v>
      </c>
      <c r="CG326">
        <v>2.9905791282653809</v>
      </c>
      <c r="CH326">
        <v>1.7711471319198608</v>
      </c>
      <c r="CI326">
        <v>-0.66305899620056152</v>
      </c>
      <c r="CJ326">
        <v>0.46211978793144226</v>
      </c>
      <c r="CK326">
        <v>0.62944352626800537</v>
      </c>
      <c r="CL326">
        <v>-1.7443873882293701</v>
      </c>
      <c r="CM326">
        <v>-5.6082668304443359</v>
      </c>
      <c r="CN326">
        <v>-4.648381233215332</v>
      </c>
      <c r="CO326">
        <v>-0.95774632692337036</v>
      </c>
      <c r="CP326">
        <v>-0.65919655561447144</v>
      </c>
      <c r="CQ326">
        <v>32.063251495361328</v>
      </c>
      <c r="CR326">
        <v>97.232688903808594</v>
      </c>
      <c r="CS326">
        <v>101.29803466796875</v>
      </c>
      <c r="CT326">
        <v>102.54558563232422</v>
      </c>
      <c r="CU326">
        <v>99.784408569335938</v>
      </c>
      <c r="CV326">
        <v>88.688339233398438</v>
      </c>
      <c r="CW326">
        <v>61.585575103759766</v>
      </c>
      <c r="CX326">
        <v>41.302341461181641</v>
      </c>
      <c r="CY326">
        <v>33.432830810546875</v>
      </c>
      <c r="CZ326">
        <v>33.274734497070313</v>
      </c>
      <c r="DA326">
        <v>26.552888870239258</v>
      </c>
      <c r="DB326">
        <v>26.637626647949219</v>
      </c>
      <c r="DC326">
        <v>8.1283979415893555</v>
      </c>
      <c r="DD326">
        <v>9.2268648147583008</v>
      </c>
      <c r="DE326">
        <v>7.1112031936645508</v>
      </c>
      <c r="DF326">
        <v>5.2908015251159668</v>
      </c>
      <c r="DG326">
        <v>2.9020323753356934</v>
      </c>
      <c r="DH326">
        <v>4.1493182182312012</v>
      </c>
      <c r="DI326">
        <v>5.0915484428405762</v>
      </c>
      <c r="DJ326">
        <v>2.5939044952392578</v>
      </c>
      <c r="DK326">
        <v>-0.89815413951873779</v>
      </c>
      <c r="DL326">
        <v>0.65423965454101563</v>
      </c>
      <c r="DM326">
        <v>4.6354355812072754</v>
      </c>
      <c r="DN326">
        <v>4.9125328063964844</v>
      </c>
      <c r="DO326">
        <v>38.944309234619141</v>
      </c>
      <c r="DP326">
        <v>106.847412109375</v>
      </c>
      <c r="DQ326">
        <v>110.98351287841797</v>
      </c>
      <c r="DR326">
        <v>112.89209747314453</v>
      </c>
      <c r="DS326">
        <v>110.11161804199219</v>
      </c>
      <c r="DT326">
        <v>99.294952392578125</v>
      </c>
      <c r="DU326">
        <v>70.948707580566406</v>
      </c>
      <c r="DV326">
        <v>50.626930236816406</v>
      </c>
      <c r="DW326">
        <v>42.613670349121094</v>
      </c>
      <c r="DX326">
        <v>42.450382232666016</v>
      </c>
      <c r="DY326">
        <v>35.130977630615234</v>
      </c>
      <c r="DZ326">
        <v>35.233066558837891</v>
      </c>
      <c r="EA326">
        <v>13.984944343566895</v>
      </c>
      <c r="EB326">
        <v>15.107370376586914</v>
      </c>
      <c r="EC326">
        <v>13.060729026794434</v>
      </c>
      <c r="ED326">
        <v>10.372623443603516</v>
      </c>
      <c r="EE326">
        <v>8.0494585037231445</v>
      </c>
      <c r="EF326">
        <v>9.4730472564697266</v>
      </c>
      <c r="EG326">
        <v>11.53411865234375</v>
      </c>
      <c r="EH326">
        <v>8.8577089309692383</v>
      </c>
      <c r="EI326">
        <v>5.9025001525878906</v>
      </c>
      <c r="EJ326">
        <v>8.3103818893432617</v>
      </c>
      <c r="EK326">
        <v>12.711102485656738</v>
      </c>
      <c r="EL326">
        <v>12.95722484588623</v>
      </c>
      <c r="EM326">
        <v>48.879467010498047</v>
      </c>
      <c r="EN326">
        <v>120.72954559326172</v>
      </c>
      <c r="EO326">
        <v>124.96779632568359</v>
      </c>
      <c r="EP326">
        <v>127.830810546875</v>
      </c>
      <c r="EQ326">
        <v>125.02246856689453</v>
      </c>
      <c r="ER326">
        <v>114.60922241210937</v>
      </c>
      <c r="ES326">
        <v>84.46759033203125</v>
      </c>
      <c r="ET326">
        <v>64.090156555175781</v>
      </c>
      <c r="EU326">
        <v>55.869342803955078</v>
      </c>
      <c r="EV326">
        <v>55.698562622070313</v>
      </c>
      <c r="EW326">
        <v>47.516380310058594</v>
      </c>
      <c r="EX326">
        <v>47.643512725830078</v>
      </c>
      <c r="EY326">
        <v>70.918327331542969</v>
      </c>
      <c r="EZ326">
        <v>69.484031677246094</v>
      </c>
      <c r="FA326">
        <v>68.191207885742188</v>
      </c>
      <c r="FB326">
        <v>67.650833129882813</v>
      </c>
      <c r="FC326">
        <v>66.584495544433594</v>
      </c>
      <c r="FD326">
        <v>65.911911010742187</v>
      </c>
      <c r="FE326">
        <v>66.153450012207031</v>
      </c>
      <c r="FF326">
        <v>69.210983276367188</v>
      </c>
      <c r="FG326">
        <v>74.077468872070313</v>
      </c>
      <c r="FH326">
        <v>78.352043151855469</v>
      </c>
      <c r="FI326">
        <v>82.068397521972656</v>
      </c>
      <c r="FJ326">
        <v>84.979316711425781</v>
      </c>
      <c r="FK326">
        <v>87.532806396484375</v>
      </c>
      <c r="FL326">
        <v>89.174583435058594</v>
      </c>
      <c r="FM326">
        <v>90.074974060058594</v>
      </c>
      <c r="FN326">
        <v>90.435699462890625</v>
      </c>
      <c r="FO326">
        <v>90.033172607421875</v>
      </c>
      <c r="FP326">
        <v>88.760795593261719</v>
      </c>
      <c r="FQ326">
        <v>86.628219604492188</v>
      </c>
      <c r="FR326">
        <v>83.306915283203125</v>
      </c>
      <c r="FS326">
        <v>79.925880432128906</v>
      </c>
      <c r="FT326">
        <v>77.693634033203125</v>
      </c>
      <c r="FU326">
        <v>75.846298217773437</v>
      </c>
      <c r="FV326">
        <v>74.324081420898437</v>
      </c>
      <c r="FW326">
        <v>1</v>
      </c>
      <c r="FX326" s="60"/>
    </row>
    <row r="327" spans="1:180" x14ac:dyDescent="0.2">
      <c r="A327" t="s">
        <v>233</v>
      </c>
      <c r="B327" t="s">
        <v>217</v>
      </c>
      <c r="C327" t="s">
        <v>218</v>
      </c>
      <c r="D327" t="s">
        <v>36</v>
      </c>
      <c r="E327">
        <v>2014</v>
      </c>
      <c r="F327" t="s">
        <v>222</v>
      </c>
      <c r="G327" t="s">
        <v>10</v>
      </c>
      <c r="H327">
        <v>1488</v>
      </c>
      <c r="K327">
        <v>827.95149458372453</v>
      </c>
      <c r="L327">
        <v>817.44005479978205</v>
      </c>
      <c r="M327">
        <v>810.57811894801569</v>
      </c>
      <c r="N327">
        <v>812.87372223281761</v>
      </c>
      <c r="O327">
        <v>831.80020549167455</v>
      </c>
      <c r="P327">
        <v>878.10695177611444</v>
      </c>
      <c r="Q327">
        <v>932.07622241184856</v>
      </c>
      <c r="R327">
        <v>962.88823711786972</v>
      </c>
      <c r="S327">
        <v>981.38490618677906</v>
      </c>
      <c r="T327">
        <v>979.68238573504686</v>
      </c>
      <c r="U327">
        <v>985.76055579534909</v>
      </c>
      <c r="V327">
        <v>976.7693359373352</v>
      </c>
      <c r="W327">
        <v>979.63226922076069</v>
      </c>
      <c r="X327">
        <v>981.51249370069718</v>
      </c>
      <c r="Y327">
        <v>972.15070839641817</v>
      </c>
      <c r="Z327">
        <v>958.90307610668503</v>
      </c>
      <c r="AA327">
        <v>956.69271162175778</v>
      </c>
      <c r="AB327">
        <v>954.15610987066418</v>
      </c>
      <c r="AC327">
        <v>924.40475613707349</v>
      </c>
      <c r="AD327">
        <v>903.27732622195015</v>
      </c>
      <c r="AE327">
        <v>890.01737251958457</v>
      </c>
      <c r="AF327">
        <v>864.73115548732846</v>
      </c>
      <c r="AG327">
        <v>851.21548823274065</v>
      </c>
      <c r="AH327">
        <v>844.60803734937997</v>
      </c>
      <c r="AI327">
        <v>-4.8305349349975586</v>
      </c>
      <c r="AJ327">
        <v>-4.9011826515197754</v>
      </c>
      <c r="AK327">
        <v>-4.2727303504943848</v>
      </c>
      <c r="AL327">
        <v>-4.2681446075439453</v>
      </c>
      <c r="AM327">
        <v>-5.7315750122070312</v>
      </c>
      <c r="AN327">
        <v>-5.9580192565917969</v>
      </c>
      <c r="AO327">
        <v>-6.0046858787536621</v>
      </c>
      <c r="AP327">
        <v>-7.1942634582519531</v>
      </c>
      <c r="AQ327">
        <v>-4.9939079284667969</v>
      </c>
      <c r="AR327">
        <v>-7.2381830215454102</v>
      </c>
      <c r="AS327">
        <v>-8.8951177597045898</v>
      </c>
      <c r="AT327">
        <v>-12.370589256286621</v>
      </c>
      <c r="AU327">
        <v>-12.727839469909668</v>
      </c>
      <c r="AV327">
        <v>-10.595196723937988</v>
      </c>
      <c r="AW327">
        <v>-10.371946334838867</v>
      </c>
      <c r="AX327">
        <v>6.493283748626709</v>
      </c>
      <c r="AY327">
        <v>46.048007965087891</v>
      </c>
      <c r="AZ327">
        <v>50.99444580078125</v>
      </c>
      <c r="BA327">
        <v>50.962104797363281</v>
      </c>
      <c r="BB327">
        <v>52.104362487792969</v>
      </c>
      <c r="BC327">
        <v>46.010425567626953</v>
      </c>
      <c r="BD327">
        <v>24.704730987548828</v>
      </c>
      <c r="BE327">
        <v>9.6891107559204102</v>
      </c>
      <c r="BF327">
        <v>3.6993637084960938</v>
      </c>
      <c r="BG327">
        <v>-4.0587663650512695E-2</v>
      </c>
      <c r="BH327">
        <v>-0.1249435767531395</v>
      </c>
      <c r="BI327">
        <v>0.62307107448577881</v>
      </c>
      <c r="BJ327">
        <v>0.63624554872512817</v>
      </c>
      <c r="BK327">
        <v>-0.86541140079498291</v>
      </c>
      <c r="BL327">
        <v>-0.69958227872848511</v>
      </c>
      <c r="BM327">
        <v>-1.2801215648651123</v>
      </c>
      <c r="BN327">
        <v>-2.7440855503082275</v>
      </c>
      <c r="BO327">
        <v>-1.1507726907730103</v>
      </c>
      <c r="BP327">
        <v>-2.6741447448730469</v>
      </c>
      <c r="BQ327">
        <v>-4.2786555290222168</v>
      </c>
      <c r="BR327">
        <v>-7.1617188453674316</v>
      </c>
      <c r="BS327">
        <v>-6.8815813064575195</v>
      </c>
      <c r="BT327">
        <v>-4.4873299598693848</v>
      </c>
      <c r="BU327">
        <v>-4.3527369499206543</v>
      </c>
      <c r="BV327">
        <v>14.091479301452637</v>
      </c>
      <c r="BW327">
        <v>58.156169891357422</v>
      </c>
      <c r="BX327">
        <v>63.369499206542969</v>
      </c>
      <c r="BY327">
        <v>63.631450653076172</v>
      </c>
      <c r="BZ327">
        <v>64.710899353027344</v>
      </c>
      <c r="CA327">
        <v>59.243324279785156</v>
      </c>
      <c r="CB327">
        <v>36.021572113037109</v>
      </c>
      <c r="CC327">
        <v>20.677467346191406</v>
      </c>
      <c r="CD327">
        <v>14.935633659362793</v>
      </c>
      <c r="CE327">
        <v>3.2769150733947754</v>
      </c>
      <c r="CF327">
        <v>3.1830649375915527</v>
      </c>
      <c r="CG327">
        <v>4.013887882232666</v>
      </c>
      <c r="CH327">
        <v>4.0330109596252441</v>
      </c>
      <c r="CI327">
        <v>2.5048787593841553</v>
      </c>
      <c r="CJ327">
        <v>2.9423952102661133</v>
      </c>
      <c r="CK327">
        <v>1.9920972585678101</v>
      </c>
      <c r="CL327">
        <v>0.33809402585029602</v>
      </c>
      <c r="CM327">
        <v>1.5109711885452271</v>
      </c>
      <c r="CN327">
        <v>0.48689419031143188</v>
      </c>
      <c r="CO327">
        <v>-1.0813084840774536</v>
      </c>
      <c r="CP327">
        <v>-3.5540711879730225</v>
      </c>
      <c r="CQ327">
        <v>-2.8324809074401855</v>
      </c>
      <c r="CR327">
        <v>-0.2570403516292572</v>
      </c>
      <c r="CS327">
        <v>-0.18385143578052521</v>
      </c>
      <c r="CT327">
        <v>19.353965759277344</v>
      </c>
      <c r="CU327">
        <v>66.542243957519531</v>
      </c>
      <c r="CV327">
        <v>71.940422058105469</v>
      </c>
      <c r="CW327">
        <v>72.406204223632812</v>
      </c>
      <c r="CX327">
        <v>73.442153930664063</v>
      </c>
      <c r="CY327">
        <v>68.408393859863281</v>
      </c>
      <c r="CZ327">
        <v>43.859584808349609</v>
      </c>
      <c r="DA327">
        <v>28.287969589233398</v>
      </c>
      <c r="DB327">
        <v>22.717840194702148</v>
      </c>
      <c r="DC327">
        <v>6.5944180488586426</v>
      </c>
      <c r="DD327">
        <v>6.4910736083984375</v>
      </c>
      <c r="DE327">
        <v>7.4047050476074219</v>
      </c>
      <c r="DF327">
        <v>7.429776668548584</v>
      </c>
      <c r="DG327">
        <v>5.8751688003540039</v>
      </c>
      <c r="DH327">
        <v>6.5843725204467773</v>
      </c>
      <c r="DI327">
        <v>5.2643160820007324</v>
      </c>
      <c r="DJ327">
        <v>3.4202735424041748</v>
      </c>
      <c r="DK327">
        <v>4.1727151870727539</v>
      </c>
      <c r="DL327">
        <v>3.6479332447052002</v>
      </c>
      <c r="DM327">
        <v>2.1160387992858887</v>
      </c>
      <c r="DN327">
        <v>5.3576689213514328E-2</v>
      </c>
      <c r="DO327">
        <v>1.216619610786438</v>
      </c>
      <c r="DP327">
        <v>3.9732491970062256</v>
      </c>
      <c r="DQ327">
        <v>3.9850342273712158</v>
      </c>
      <c r="DR327">
        <v>24.616453170776367</v>
      </c>
      <c r="DS327">
        <v>74.928321838378906</v>
      </c>
      <c r="DT327">
        <v>80.511344909667969</v>
      </c>
      <c r="DU327">
        <v>81.180953979492188</v>
      </c>
      <c r="DV327">
        <v>82.17340087890625</v>
      </c>
      <c r="DW327">
        <v>77.573463439941406</v>
      </c>
      <c r="DX327">
        <v>51.697593688964844</v>
      </c>
      <c r="DY327">
        <v>35.898471832275391</v>
      </c>
      <c r="DZ327">
        <v>30.500045776367188</v>
      </c>
      <c r="EA327">
        <v>11.384365081787109</v>
      </c>
      <c r="EB327">
        <v>11.267312049865723</v>
      </c>
      <c r="EC327">
        <v>12.300506591796875</v>
      </c>
      <c r="ED327">
        <v>12.334166526794434</v>
      </c>
      <c r="EE327">
        <v>10.741332054138184</v>
      </c>
      <c r="EF327">
        <v>11.842809677124023</v>
      </c>
      <c r="EG327">
        <v>9.9888801574707031</v>
      </c>
      <c r="EH327">
        <v>7.8704514503479004</v>
      </c>
      <c r="EI327">
        <v>8.0158500671386719</v>
      </c>
      <c r="EJ327">
        <v>8.2119712829589844</v>
      </c>
      <c r="EK327">
        <v>6.7325005531311035</v>
      </c>
      <c r="EL327">
        <v>5.2624468803405762</v>
      </c>
      <c r="EM327">
        <v>7.0628776550292969</v>
      </c>
      <c r="EN327">
        <v>10.08111572265625</v>
      </c>
      <c r="EO327">
        <v>10.004242897033691</v>
      </c>
      <c r="EP327">
        <v>32.214649200439453</v>
      </c>
      <c r="EQ327">
        <v>87.036483764648438</v>
      </c>
      <c r="ER327">
        <v>92.886398315429688</v>
      </c>
      <c r="ES327">
        <v>93.850296020507813</v>
      </c>
      <c r="ET327">
        <v>94.779937744140625</v>
      </c>
      <c r="EU327">
        <v>90.806365966796875</v>
      </c>
      <c r="EV327">
        <v>63.014438629150391</v>
      </c>
      <c r="EW327">
        <v>46.886829376220703</v>
      </c>
      <c r="EX327">
        <v>41.736316680908203</v>
      </c>
      <c r="EY327">
        <v>42.840324401855469</v>
      </c>
      <c r="EZ327">
        <v>42.226314544677734</v>
      </c>
      <c r="FA327">
        <v>41.877250671386719</v>
      </c>
      <c r="FB327">
        <v>41.476856231689453</v>
      </c>
      <c r="FC327">
        <v>41.048130035400391</v>
      </c>
      <c r="FD327">
        <v>40.578838348388672</v>
      </c>
      <c r="FE327">
        <v>40.158458709716797</v>
      </c>
      <c r="FF327">
        <v>40.140575408935547</v>
      </c>
      <c r="FG327">
        <v>40.186328887939453</v>
      </c>
      <c r="FH327">
        <v>41.861988067626953</v>
      </c>
      <c r="FI327">
        <v>44.172775268554687</v>
      </c>
      <c r="FJ327">
        <v>45.388160705566406</v>
      </c>
      <c r="FK327">
        <v>46.678009033203125</v>
      </c>
      <c r="FL327">
        <v>47.841945648193359</v>
      </c>
      <c r="FM327">
        <v>48.728511810302734</v>
      </c>
      <c r="FN327">
        <v>48.830867767333984</v>
      </c>
      <c r="FO327">
        <v>48.401268005371094</v>
      </c>
      <c r="FP327">
        <v>47.258384704589844</v>
      </c>
      <c r="FQ327">
        <v>45.561374664306641</v>
      </c>
      <c r="FR327">
        <v>44.214626312255859</v>
      </c>
      <c r="FS327">
        <v>43.048545837402344</v>
      </c>
      <c r="FT327">
        <v>42.204776763916016</v>
      </c>
      <c r="FU327">
        <v>41.586822509765625</v>
      </c>
      <c r="FV327">
        <v>41.520103454589844</v>
      </c>
      <c r="FW327">
        <v>1</v>
      </c>
      <c r="FX327" s="60"/>
    </row>
    <row r="328" spans="1:180" x14ac:dyDescent="0.2">
      <c r="A328" t="s">
        <v>233</v>
      </c>
      <c r="B328" t="s">
        <v>217</v>
      </c>
      <c r="C328" t="s">
        <v>218</v>
      </c>
      <c r="D328" t="s">
        <v>37</v>
      </c>
      <c r="E328">
        <v>2014</v>
      </c>
      <c r="F328" t="s">
        <v>222</v>
      </c>
      <c r="G328" t="s">
        <v>10</v>
      </c>
      <c r="H328">
        <v>1490</v>
      </c>
      <c r="K328">
        <v>899.22191965252478</v>
      </c>
      <c r="L328">
        <v>888.96098218647035</v>
      </c>
      <c r="M328">
        <v>875.91026178384914</v>
      </c>
      <c r="N328">
        <v>877.2393886592389</v>
      </c>
      <c r="O328">
        <v>892.972320564504</v>
      </c>
      <c r="P328">
        <v>939.26347490133924</v>
      </c>
      <c r="Q328">
        <v>990.54265251091647</v>
      </c>
      <c r="R328">
        <v>1023.8962372892897</v>
      </c>
      <c r="S328">
        <v>1045.890529315493</v>
      </c>
      <c r="T328">
        <v>1068.2175703382813</v>
      </c>
      <c r="U328">
        <v>1090.4836362524534</v>
      </c>
      <c r="V328">
        <v>1103.9366569406045</v>
      </c>
      <c r="W328">
        <v>1106.4979368583176</v>
      </c>
      <c r="X328">
        <v>1113.5610711107124</v>
      </c>
      <c r="Y328">
        <v>1107.9195324155253</v>
      </c>
      <c r="Z328">
        <v>1090.8731929528399</v>
      </c>
      <c r="AA328">
        <v>1071.6083449307948</v>
      </c>
      <c r="AB328">
        <v>1046.9361339412285</v>
      </c>
      <c r="AC328">
        <v>1012.3487822813416</v>
      </c>
      <c r="AD328">
        <v>997.40352344716541</v>
      </c>
      <c r="AE328">
        <v>986.9168550883212</v>
      </c>
      <c r="AF328">
        <v>971.16660798528346</v>
      </c>
      <c r="AG328">
        <v>948.1854449621992</v>
      </c>
      <c r="AH328">
        <v>923.15120110648536</v>
      </c>
      <c r="AI328">
        <v>-4.6036996841430664</v>
      </c>
      <c r="AJ328">
        <v>-4.5696320533752441</v>
      </c>
      <c r="AK328">
        <v>-3.7955822944641113</v>
      </c>
      <c r="AL328">
        <v>-3.7862133979797363</v>
      </c>
      <c r="AM328">
        <v>-5.4029278755187988</v>
      </c>
      <c r="AN328">
        <v>-5.7918243408203125</v>
      </c>
      <c r="AO328">
        <v>-5.9879961013793945</v>
      </c>
      <c r="AP328">
        <v>-7.9069180488586426</v>
      </c>
      <c r="AQ328">
        <v>-5.4855666160583496</v>
      </c>
      <c r="AR328">
        <v>-7.1162528991699219</v>
      </c>
      <c r="AS328">
        <v>-10.89774227142334</v>
      </c>
      <c r="AT328">
        <v>-16.866310119628906</v>
      </c>
      <c r="AU328">
        <v>-17.853471755981445</v>
      </c>
      <c r="AV328">
        <v>-16.47679328918457</v>
      </c>
      <c r="AW328">
        <v>-16.499568939208984</v>
      </c>
      <c r="AX328">
        <v>11.673812866210937</v>
      </c>
      <c r="AY328">
        <v>68.148941040039063</v>
      </c>
      <c r="AZ328">
        <v>71.592315673828125</v>
      </c>
      <c r="BA328">
        <v>73.130966186523438</v>
      </c>
      <c r="BB328">
        <v>73.761131286621094</v>
      </c>
      <c r="BC328">
        <v>65.887245178222656</v>
      </c>
      <c r="BD328">
        <v>38.335563659667969</v>
      </c>
      <c r="BE328">
        <v>18.521669387817383</v>
      </c>
      <c r="BF328">
        <v>9.9058322906494141</v>
      </c>
      <c r="BG328">
        <v>0.74741232395172119</v>
      </c>
      <c r="BH328">
        <v>0.77031832933425903</v>
      </c>
      <c r="BI328">
        <v>1.5116171836853027</v>
      </c>
      <c r="BJ328">
        <v>1.4778643846511841</v>
      </c>
      <c r="BK328">
        <v>-0.13164633512496948</v>
      </c>
      <c r="BL328">
        <v>-2.2109812125563622E-2</v>
      </c>
      <c r="BM328">
        <v>-0.5643419623374939</v>
      </c>
      <c r="BN328">
        <v>-2.6560232639312744</v>
      </c>
      <c r="BO328">
        <v>-0.80769777297973633</v>
      </c>
      <c r="BP328">
        <v>-1.8586806058883667</v>
      </c>
      <c r="BQ328">
        <v>-5.5842685699462891</v>
      </c>
      <c r="BR328">
        <v>-10.816438674926758</v>
      </c>
      <c r="BS328">
        <v>-11.057469367980957</v>
      </c>
      <c r="BT328">
        <v>-9.001190185546875</v>
      </c>
      <c r="BU328">
        <v>-9.0022239685058594</v>
      </c>
      <c r="BV328">
        <v>21.391407012939453</v>
      </c>
      <c r="BW328">
        <v>82.264106750488281</v>
      </c>
      <c r="BX328">
        <v>85.877510070800781</v>
      </c>
      <c r="BY328">
        <v>87.878257751464844</v>
      </c>
      <c r="BZ328">
        <v>88.405723571777344</v>
      </c>
      <c r="CA328">
        <v>80.92022705078125</v>
      </c>
      <c r="CB328">
        <v>51.638916015625</v>
      </c>
      <c r="CC328">
        <v>31.434579849243164</v>
      </c>
      <c r="CD328">
        <v>22.161336898803711</v>
      </c>
      <c r="CE328">
        <v>4.4535760879516602</v>
      </c>
      <c r="CF328">
        <v>4.4687519073486328</v>
      </c>
      <c r="CG328">
        <v>5.1873674392700195</v>
      </c>
      <c r="CH328">
        <v>5.123748779296875</v>
      </c>
      <c r="CI328">
        <v>3.5192272663116455</v>
      </c>
      <c r="CJ328">
        <v>3.9739768505096436</v>
      </c>
      <c r="CK328">
        <v>3.1920642852783203</v>
      </c>
      <c r="CL328">
        <v>0.98073047399520874</v>
      </c>
      <c r="CM328">
        <v>2.4321799278259277</v>
      </c>
      <c r="CN328">
        <v>1.7826979160308838</v>
      </c>
      <c r="CO328">
        <v>-1.9041726589202881</v>
      </c>
      <c r="CP328">
        <v>-6.626317024230957</v>
      </c>
      <c r="CQ328">
        <v>-6.3505783081054687</v>
      </c>
      <c r="CR328">
        <v>-3.8236112594604492</v>
      </c>
      <c r="CS328">
        <v>-3.8095855712890625</v>
      </c>
      <c r="CT328">
        <v>28.121782302856445</v>
      </c>
      <c r="CU328">
        <v>92.040237426757813</v>
      </c>
      <c r="CV328">
        <v>95.771385192871094</v>
      </c>
      <c r="CW328">
        <v>98.092185974121094</v>
      </c>
      <c r="CX328">
        <v>98.54852294921875</v>
      </c>
      <c r="CY328">
        <v>91.332023620605469</v>
      </c>
      <c r="CZ328">
        <v>60.852775573730469</v>
      </c>
      <c r="DA328">
        <v>40.378021240234375</v>
      </c>
      <c r="DB328">
        <v>30.64946174621582</v>
      </c>
      <c r="DC328">
        <v>8.1597404479980469</v>
      </c>
      <c r="DD328">
        <v>8.1671857833862305</v>
      </c>
      <c r="DE328">
        <v>8.8631172180175781</v>
      </c>
      <c r="DF328">
        <v>8.7696332931518555</v>
      </c>
      <c r="DG328">
        <v>7.1701006889343262</v>
      </c>
      <c r="DH328">
        <v>7.9700632095336914</v>
      </c>
      <c r="DI328">
        <v>6.9484705924987793</v>
      </c>
      <c r="DJ328">
        <v>4.6174840927124023</v>
      </c>
      <c r="DK328">
        <v>5.6720576286315918</v>
      </c>
      <c r="DL328">
        <v>5.4240765571594238</v>
      </c>
      <c r="DM328">
        <v>1.7759231328964233</v>
      </c>
      <c r="DN328">
        <v>-2.4361951351165771</v>
      </c>
      <c r="DO328">
        <v>-1.6436876058578491</v>
      </c>
      <c r="DP328">
        <v>1.3539681434631348</v>
      </c>
      <c r="DQ328">
        <v>1.3830525875091553</v>
      </c>
      <c r="DR328">
        <v>34.852157592773438</v>
      </c>
      <c r="DS328">
        <v>101.81636047363281</v>
      </c>
      <c r="DT328">
        <v>105.66526794433594</v>
      </c>
      <c r="DU328">
        <v>108.30611419677734</v>
      </c>
      <c r="DV328">
        <v>108.69132232666016</v>
      </c>
      <c r="DW328">
        <v>101.74382019042969</v>
      </c>
      <c r="DX328">
        <v>70.066635131835938</v>
      </c>
      <c r="DY328">
        <v>49.321464538574219</v>
      </c>
      <c r="DZ328">
        <v>39.137588500976563</v>
      </c>
      <c r="EA328">
        <v>13.510851860046387</v>
      </c>
      <c r="EB328">
        <v>13.507136344909668</v>
      </c>
      <c r="EC328">
        <v>14.170316696166992</v>
      </c>
      <c r="ED328">
        <v>14.033710479736328</v>
      </c>
      <c r="EE328">
        <v>12.44138240814209</v>
      </c>
      <c r="EF328">
        <v>13.739777565002441</v>
      </c>
      <c r="EG328">
        <v>12.372124671936035</v>
      </c>
      <c r="EH328">
        <v>9.8683795928955078</v>
      </c>
      <c r="EI328">
        <v>10.349925994873047</v>
      </c>
      <c r="EJ328">
        <v>10.681648254394531</v>
      </c>
      <c r="EK328">
        <v>7.0893969535827637</v>
      </c>
      <c r="EL328">
        <v>3.613675594329834</v>
      </c>
      <c r="EM328">
        <v>5.1523151397705078</v>
      </c>
      <c r="EN328">
        <v>8.8295707702636719</v>
      </c>
      <c r="EO328">
        <v>8.880396842956543</v>
      </c>
      <c r="EP328">
        <v>44.569751739501953</v>
      </c>
      <c r="EQ328">
        <v>115.93152618408203</v>
      </c>
      <c r="ER328">
        <v>119.95045471191406</v>
      </c>
      <c r="ES328">
        <v>123.05340576171875</v>
      </c>
      <c r="ET328">
        <v>123.33591461181641</v>
      </c>
      <c r="EU328">
        <v>116.77679443359375</v>
      </c>
      <c r="EV328">
        <v>83.369987487792969</v>
      </c>
      <c r="EW328">
        <v>62.234375</v>
      </c>
      <c r="EX328">
        <v>51.393093109130859</v>
      </c>
      <c r="EY328">
        <v>58.895092010498047</v>
      </c>
      <c r="EZ328">
        <v>58.53204345703125</v>
      </c>
      <c r="FA328">
        <v>57.760482788085938</v>
      </c>
      <c r="FB328">
        <v>57.2532958984375</v>
      </c>
      <c r="FC328">
        <v>56.306076049804688</v>
      </c>
      <c r="FD328">
        <v>55.232204437255859</v>
      </c>
      <c r="FE328">
        <v>54.611515045166016</v>
      </c>
      <c r="FF328">
        <v>54.493503570556641</v>
      </c>
      <c r="FG328">
        <v>56.252864837646484</v>
      </c>
      <c r="FH328">
        <v>60.003124237060547</v>
      </c>
      <c r="FI328">
        <v>64.345809936523438</v>
      </c>
      <c r="FJ328">
        <v>69.077232360839844</v>
      </c>
      <c r="FK328">
        <v>72.216506958007813</v>
      </c>
      <c r="FL328">
        <v>74.052391052246094</v>
      </c>
      <c r="FM328">
        <v>75.020545959472656</v>
      </c>
      <c r="FN328">
        <v>75.597991943359375</v>
      </c>
      <c r="FO328">
        <v>75.126441955566406</v>
      </c>
      <c r="FP328">
        <v>73.587265014648437</v>
      </c>
      <c r="FQ328">
        <v>70.272392272949219</v>
      </c>
      <c r="FR328">
        <v>67.273048400878906</v>
      </c>
      <c r="FS328">
        <v>65.240951538085938</v>
      </c>
      <c r="FT328">
        <v>64.281898498535156</v>
      </c>
      <c r="FU328">
        <v>63.385341644287109</v>
      </c>
      <c r="FV328">
        <v>62.236141204833984</v>
      </c>
      <c r="FW328">
        <v>1</v>
      </c>
      <c r="FX328" s="60"/>
    </row>
    <row r="329" spans="1:180" x14ac:dyDescent="0.2">
      <c r="A329" t="s">
        <v>233</v>
      </c>
      <c r="B329" t="s">
        <v>217</v>
      </c>
      <c r="C329" t="s">
        <v>218</v>
      </c>
      <c r="D329" t="s">
        <v>38</v>
      </c>
      <c r="E329">
        <v>2014</v>
      </c>
      <c r="F329" t="s">
        <v>222</v>
      </c>
      <c r="G329" t="s">
        <v>10</v>
      </c>
      <c r="H329">
        <v>790</v>
      </c>
      <c r="K329">
        <v>612.27530250614006</v>
      </c>
      <c r="L329">
        <v>606.10092545570137</v>
      </c>
      <c r="M329">
        <v>597.57569717051149</v>
      </c>
      <c r="N329">
        <v>598.19647306610204</v>
      </c>
      <c r="O329">
        <v>609.79144293607487</v>
      </c>
      <c r="P329">
        <v>640.07926024408141</v>
      </c>
      <c r="Q329">
        <v>672.04922875106513</v>
      </c>
      <c r="R329">
        <v>694.98076396954775</v>
      </c>
      <c r="S329">
        <v>719.04898248070128</v>
      </c>
      <c r="T329">
        <v>737.42771797022783</v>
      </c>
      <c r="U329">
        <v>751.85616613632158</v>
      </c>
      <c r="V329">
        <v>761.90539103595711</v>
      </c>
      <c r="W329">
        <v>762.48245339645825</v>
      </c>
      <c r="X329">
        <v>769.50831172668609</v>
      </c>
      <c r="Y329">
        <v>767.81570323856681</v>
      </c>
      <c r="Z329">
        <v>753.64912850840676</v>
      </c>
      <c r="AA329">
        <v>737.66408061686377</v>
      </c>
      <c r="AB329">
        <v>716.09393441122086</v>
      </c>
      <c r="AC329">
        <v>686.8404144992835</v>
      </c>
      <c r="AD329">
        <v>672.23592707990497</v>
      </c>
      <c r="AE329">
        <v>664.57558080815409</v>
      </c>
      <c r="AF329">
        <v>651.80372300295028</v>
      </c>
      <c r="AG329">
        <v>635.01863213323895</v>
      </c>
      <c r="AH329">
        <v>620.65213158543145</v>
      </c>
      <c r="AI329">
        <v>-3.4473252296447754</v>
      </c>
      <c r="AJ329">
        <v>-3.5297613143920898</v>
      </c>
      <c r="AK329">
        <v>-3.3190979957580566</v>
      </c>
      <c r="AL329">
        <v>-3.4149110317230225</v>
      </c>
      <c r="AM329">
        <v>-4.7757382392883301</v>
      </c>
      <c r="AN329">
        <v>-5.3991818428039551</v>
      </c>
      <c r="AO329">
        <v>-5.7548398971557617</v>
      </c>
      <c r="AP329">
        <v>-7.0819849967956543</v>
      </c>
      <c r="AQ329">
        <v>-5.121518611907959</v>
      </c>
      <c r="AR329">
        <v>-6.7835187911987305</v>
      </c>
      <c r="AS329">
        <v>-9.5348100662231445</v>
      </c>
      <c r="AT329">
        <v>-14.37498664855957</v>
      </c>
      <c r="AU329">
        <v>-16.138422012329102</v>
      </c>
      <c r="AV329">
        <v>-15.205330848693848</v>
      </c>
      <c r="AW329">
        <v>-15.27297306060791</v>
      </c>
      <c r="AX329">
        <v>11.554251670837402</v>
      </c>
      <c r="AY329">
        <v>68.5654296875</v>
      </c>
      <c r="AZ329">
        <v>71.913383483886719</v>
      </c>
      <c r="BA329">
        <v>71.654380798339844</v>
      </c>
      <c r="BB329">
        <v>71.118934631347656</v>
      </c>
      <c r="BC329">
        <v>62.850059509277344</v>
      </c>
      <c r="BD329">
        <v>36.784378051757813</v>
      </c>
      <c r="BE329">
        <v>18.11119270324707</v>
      </c>
      <c r="BF329">
        <v>10.366531372070312</v>
      </c>
      <c r="BG329">
        <v>0.80800610780715942</v>
      </c>
      <c r="BH329">
        <v>0.77771198749542236</v>
      </c>
      <c r="BI329">
        <v>0.99144905805587769</v>
      </c>
      <c r="BJ329">
        <v>0.93327963352203369</v>
      </c>
      <c r="BK329">
        <v>-0.52347153425216675</v>
      </c>
      <c r="BL329">
        <v>-0.62946975231170654</v>
      </c>
      <c r="BM329">
        <v>-1.1297738552093506</v>
      </c>
      <c r="BN329">
        <v>-2.4819290637969971</v>
      </c>
      <c r="BO329">
        <v>-1.0177040100097656</v>
      </c>
      <c r="BP329">
        <v>-2.3405237197875977</v>
      </c>
      <c r="BQ329">
        <v>-4.9973011016845703</v>
      </c>
      <c r="BR329">
        <v>-9.1307859420776367</v>
      </c>
      <c r="BS329">
        <v>-10.22953987121582</v>
      </c>
      <c r="BT329">
        <v>-8.3679008483886719</v>
      </c>
      <c r="BU329">
        <v>-8.3702764511108398</v>
      </c>
      <c r="BV329">
        <v>20.8975830078125</v>
      </c>
      <c r="BW329">
        <v>82.373886108398438</v>
      </c>
      <c r="BX329">
        <v>85.844703674316406</v>
      </c>
      <c r="BY329">
        <v>85.710525512695313</v>
      </c>
      <c r="BZ329">
        <v>84.692131042480469</v>
      </c>
      <c r="CA329">
        <v>76.621322631835938</v>
      </c>
      <c r="CB329">
        <v>49.215862274169922</v>
      </c>
      <c r="CC329">
        <v>30.138906478881836</v>
      </c>
      <c r="CD329">
        <v>21.531494140625</v>
      </c>
      <c r="CE329">
        <v>3.7552356719970703</v>
      </c>
      <c r="CF329">
        <v>3.7610547542572021</v>
      </c>
      <c r="CG329">
        <v>3.9769208431243896</v>
      </c>
      <c r="CH329">
        <v>3.9448232650756836</v>
      </c>
      <c r="CI329">
        <v>2.4216353893280029</v>
      </c>
      <c r="CJ329">
        <v>2.674018383026123</v>
      </c>
      <c r="CK329">
        <v>2.0735328197479248</v>
      </c>
      <c r="CL329">
        <v>0.70405566692352295</v>
      </c>
      <c r="CM329">
        <v>1.8245853185653687</v>
      </c>
      <c r="CN329">
        <v>0.73668092489242554</v>
      </c>
      <c r="CO329">
        <v>-1.8546358346939087</v>
      </c>
      <c r="CP329">
        <v>-5.4986681938171387</v>
      </c>
      <c r="CQ329">
        <v>-6.1370658874511719</v>
      </c>
      <c r="CR329">
        <v>-3.632317066192627</v>
      </c>
      <c r="CS329">
        <v>-3.5894899368286133</v>
      </c>
      <c r="CT329">
        <v>27.368745803833008</v>
      </c>
      <c r="CU329">
        <v>91.937576293945313</v>
      </c>
      <c r="CV329">
        <v>95.493492126464844</v>
      </c>
      <c r="CW329">
        <v>95.445762634277344</v>
      </c>
      <c r="CX329">
        <v>94.092887878417969</v>
      </c>
      <c r="CY329">
        <v>86.159255981445313</v>
      </c>
      <c r="CZ329">
        <v>57.825870513916016</v>
      </c>
      <c r="DA329">
        <v>38.469264984130859</v>
      </c>
      <c r="DB329">
        <v>29.264312744140625</v>
      </c>
      <c r="DC329">
        <v>6.7024655342102051</v>
      </c>
      <c r="DD329">
        <v>6.7443976402282715</v>
      </c>
      <c r="DE329">
        <v>6.9623928070068359</v>
      </c>
      <c r="DF329">
        <v>6.956367015838623</v>
      </c>
      <c r="DG329">
        <v>5.3667421340942383</v>
      </c>
      <c r="DH329">
        <v>5.977506160736084</v>
      </c>
      <c r="DI329">
        <v>5.2768397331237793</v>
      </c>
      <c r="DJ329">
        <v>3.890040397644043</v>
      </c>
      <c r="DK329">
        <v>4.6668744087219238</v>
      </c>
      <c r="DL329">
        <v>3.8138856887817383</v>
      </c>
      <c r="DM329">
        <v>1.2880291938781738</v>
      </c>
      <c r="DN329">
        <v>-1.8665502071380615</v>
      </c>
      <c r="DO329">
        <v>-2.0445919036865234</v>
      </c>
      <c r="DP329">
        <v>1.1032664775848389</v>
      </c>
      <c r="DQ329">
        <v>1.1912968158721924</v>
      </c>
      <c r="DR329">
        <v>33.839908599853516</v>
      </c>
      <c r="DS329">
        <v>101.50126647949219</v>
      </c>
      <c r="DT329">
        <v>105.14228820800781</v>
      </c>
      <c r="DU329">
        <v>105.18099975585937</v>
      </c>
      <c r="DV329">
        <v>103.49364471435547</v>
      </c>
      <c r="DW329">
        <v>95.697189331054688</v>
      </c>
      <c r="DX329">
        <v>66.435874938964844</v>
      </c>
      <c r="DY329">
        <v>46.79962158203125</v>
      </c>
      <c r="DZ329">
        <v>36.99713134765625</v>
      </c>
      <c r="EA329">
        <v>10.957797050476074</v>
      </c>
      <c r="EB329">
        <v>11.051871299743652</v>
      </c>
      <c r="EC329">
        <v>11.272939682006836</v>
      </c>
      <c r="ED329">
        <v>11.304557800292969</v>
      </c>
      <c r="EE329">
        <v>9.6190090179443359</v>
      </c>
      <c r="EF329">
        <v>10.747218132019043</v>
      </c>
      <c r="EG329">
        <v>9.9019060134887695</v>
      </c>
      <c r="EH329">
        <v>8.4900970458984375</v>
      </c>
      <c r="EI329">
        <v>8.7706890106201172</v>
      </c>
      <c r="EJ329">
        <v>8.2568807601928711</v>
      </c>
      <c r="EK329">
        <v>5.825538158416748</v>
      </c>
      <c r="EL329">
        <v>3.3776509761810303</v>
      </c>
      <c r="EM329">
        <v>3.864290714263916</v>
      </c>
      <c r="EN329">
        <v>7.940697193145752</v>
      </c>
      <c r="EO329">
        <v>8.0939931869506836</v>
      </c>
      <c r="EP329">
        <v>43.183238983154297</v>
      </c>
      <c r="EQ329">
        <v>115.30972290039062</v>
      </c>
      <c r="ER329">
        <v>119.0736083984375</v>
      </c>
      <c r="ES329">
        <v>119.23714447021484</v>
      </c>
      <c r="ET329">
        <v>117.06684112548828</v>
      </c>
      <c r="EU329">
        <v>109.46844482421875</v>
      </c>
      <c r="EV329">
        <v>78.867362976074219</v>
      </c>
      <c r="EW329">
        <v>58.827339172363281</v>
      </c>
      <c r="EX329">
        <v>48.162094116210937</v>
      </c>
      <c r="EY329">
        <v>64.23162841796875</v>
      </c>
      <c r="EZ329">
        <v>62.750129699707031</v>
      </c>
      <c r="FA329">
        <v>60.861858367919922</v>
      </c>
      <c r="FB329">
        <v>59.611103057861328</v>
      </c>
      <c r="FC329">
        <v>58.917331695556641</v>
      </c>
      <c r="FD329">
        <v>57.563236236572266</v>
      </c>
      <c r="FE329">
        <v>57.438308715820312</v>
      </c>
      <c r="FF329">
        <v>58.214393615722656</v>
      </c>
      <c r="FG329">
        <v>62.418476104736328</v>
      </c>
      <c r="FH329">
        <v>68.649009704589844</v>
      </c>
      <c r="FI329">
        <v>73.745941162109375</v>
      </c>
      <c r="FJ329">
        <v>77.958694458007812</v>
      </c>
      <c r="FK329">
        <v>81.168212890625</v>
      </c>
      <c r="FL329">
        <v>82.993949890136719</v>
      </c>
      <c r="FM329">
        <v>84.037467956542969</v>
      </c>
      <c r="FN329">
        <v>83.981346130371094</v>
      </c>
      <c r="FO329">
        <v>82.830795288085938</v>
      </c>
      <c r="FP329">
        <v>80.882942199707031</v>
      </c>
      <c r="FQ329">
        <v>77.097366333007813</v>
      </c>
      <c r="FR329">
        <v>72.710647583007812</v>
      </c>
      <c r="FS329">
        <v>69.881317138671875</v>
      </c>
      <c r="FT329">
        <v>67.685874938964844</v>
      </c>
      <c r="FU329">
        <v>65.015609741210937</v>
      </c>
      <c r="FV329">
        <v>62.924968719482422</v>
      </c>
      <c r="FW329">
        <v>1</v>
      </c>
      <c r="FX329" s="60"/>
    </row>
    <row r="330" spans="1:180" x14ac:dyDescent="0.2">
      <c r="A330" t="s">
        <v>233</v>
      </c>
      <c r="B330" t="s">
        <v>217</v>
      </c>
      <c r="C330" t="s">
        <v>218</v>
      </c>
      <c r="D330" t="s">
        <v>39</v>
      </c>
      <c r="E330">
        <v>2014</v>
      </c>
      <c r="F330" t="s">
        <v>222</v>
      </c>
      <c r="G330" t="s">
        <v>10</v>
      </c>
      <c r="H330">
        <v>760</v>
      </c>
      <c r="K330">
        <v>626.21084345723193</v>
      </c>
      <c r="L330">
        <v>620.76621005254492</v>
      </c>
      <c r="M330">
        <v>614.93284931211156</v>
      </c>
      <c r="N330">
        <v>616.57035145174859</v>
      </c>
      <c r="O330">
        <v>627.5197618772105</v>
      </c>
      <c r="P330">
        <v>657.0619541878898</v>
      </c>
      <c r="Q330">
        <v>693.23224256594267</v>
      </c>
      <c r="R330">
        <v>723.98040889100832</v>
      </c>
      <c r="S330">
        <v>752.82558798083426</v>
      </c>
      <c r="T330">
        <v>765.74572524355631</v>
      </c>
      <c r="U330">
        <v>782.16515574339746</v>
      </c>
      <c r="V330">
        <v>787.72637721868023</v>
      </c>
      <c r="W330">
        <v>783.43807813496642</v>
      </c>
      <c r="X330">
        <v>788.18212676070664</v>
      </c>
      <c r="Y330">
        <v>787.04909060527257</v>
      </c>
      <c r="Z330">
        <v>777.02995331034697</v>
      </c>
      <c r="AA330">
        <v>764.50704353107039</v>
      </c>
      <c r="AB330">
        <v>741.14943800595097</v>
      </c>
      <c r="AC330">
        <v>711.45459402015172</v>
      </c>
      <c r="AD330">
        <v>699.23383427658393</v>
      </c>
      <c r="AE330">
        <v>692.59929420423964</v>
      </c>
      <c r="AF330">
        <v>677.76918783150768</v>
      </c>
      <c r="AG330">
        <v>659.21623262495029</v>
      </c>
      <c r="AH330">
        <v>645.42139214805218</v>
      </c>
      <c r="AI330">
        <v>-5.2363033294677734</v>
      </c>
      <c r="AJ330">
        <v>-4.3957858085632324</v>
      </c>
      <c r="AK330">
        <v>-6.1903963088989258</v>
      </c>
      <c r="AL330">
        <v>-6.3457498550415039</v>
      </c>
      <c r="AM330">
        <v>-8.0964527130126953</v>
      </c>
      <c r="AN330">
        <v>-7.9801158905029297</v>
      </c>
      <c r="AO330">
        <v>-9.0527076721191406</v>
      </c>
      <c r="AP330">
        <v>-10.747055053710937</v>
      </c>
      <c r="AQ330">
        <v>-15.171798706054688</v>
      </c>
      <c r="AR330">
        <v>-16.567255020141602</v>
      </c>
      <c r="AS330">
        <v>-14.820310592651367</v>
      </c>
      <c r="AT330">
        <v>-14.341732978820801</v>
      </c>
      <c r="AU330">
        <v>15.762638092041016</v>
      </c>
      <c r="AV330">
        <v>76.649627685546875</v>
      </c>
      <c r="AW330">
        <v>81.560417175292969</v>
      </c>
      <c r="AX330">
        <v>83.474868774414063</v>
      </c>
      <c r="AY330">
        <v>84.21234130859375</v>
      </c>
      <c r="AZ330">
        <v>72.618560791015625</v>
      </c>
      <c r="BA330">
        <v>43.924976348876953</v>
      </c>
      <c r="BB330">
        <v>23.08245849609375</v>
      </c>
      <c r="BC330">
        <v>14.779457092285156</v>
      </c>
      <c r="BD330">
        <v>15.331634521484375</v>
      </c>
      <c r="BE330">
        <v>8.3365802764892578</v>
      </c>
      <c r="BF330">
        <v>7.9890151023864746</v>
      </c>
      <c r="BG330">
        <v>7.056097686290741E-2</v>
      </c>
      <c r="BH330">
        <v>0.99267095327377319</v>
      </c>
      <c r="BI330">
        <v>-0.77440917491912842</v>
      </c>
      <c r="BJ330">
        <v>-1.6553885936737061</v>
      </c>
      <c r="BK330">
        <v>-3.3659274578094482</v>
      </c>
      <c r="BL330">
        <v>-3.005422830581665</v>
      </c>
      <c r="BM330">
        <v>-3.3460850715637207</v>
      </c>
      <c r="BN330">
        <v>-5.0929818153381348</v>
      </c>
      <c r="BO330">
        <v>-8.9325180053710937</v>
      </c>
      <c r="BP330">
        <v>-9.6628599166870117</v>
      </c>
      <c r="BQ330">
        <v>-7.231536865234375</v>
      </c>
      <c r="BR330">
        <v>-6.7205662727355957</v>
      </c>
      <c r="BS330">
        <v>25.727817535400391</v>
      </c>
      <c r="BT330">
        <v>91.300949096679688</v>
      </c>
      <c r="BU330">
        <v>96.560012817382812</v>
      </c>
      <c r="BV330">
        <v>99.453987121582031</v>
      </c>
      <c r="BW330">
        <v>99.765541076660156</v>
      </c>
      <c r="BX330">
        <v>88.407745361328125</v>
      </c>
      <c r="BY330">
        <v>57.673831939697266</v>
      </c>
      <c r="BZ330">
        <v>36.234878540039063</v>
      </c>
      <c r="CA330">
        <v>27.375621795654297</v>
      </c>
      <c r="CB330">
        <v>27.930831909179688</v>
      </c>
      <c r="CC330">
        <v>20.323467254638672</v>
      </c>
      <c r="CD330">
        <v>19.895076751708984</v>
      </c>
      <c r="CE330">
        <v>3.7460789680480957</v>
      </c>
      <c r="CF330">
        <v>4.7246994972229004</v>
      </c>
      <c r="CG330">
        <v>2.9766871929168701</v>
      </c>
      <c r="CH330">
        <v>1.5931413173675537</v>
      </c>
      <c r="CI330">
        <v>-8.9580334722995758E-2</v>
      </c>
      <c r="CJ330">
        <v>0.44003444910049438</v>
      </c>
      <c r="CK330">
        <v>0.60630476474761963</v>
      </c>
      <c r="CL330">
        <v>-1.1769874095916748</v>
      </c>
      <c r="CM330">
        <v>-4.6112117767333984</v>
      </c>
      <c r="CN330">
        <v>-4.8808965682983398</v>
      </c>
      <c r="CO330">
        <v>-1.9755752086639404</v>
      </c>
      <c r="CP330">
        <v>-1.442169189453125</v>
      </c>
      <c r="CQ330">
        <v>32.629669189453125</v>
      </c>
      <c r="CR330">
        <v>101.44841766357422</v>
      </c>
      <c r="CS330">
        <v>106.94868469238281</v>
      </c>
      <c r="CT330">
        <v>110.52107238769531</v>
      </c>
      <c r="CU330">
        <v>110.53764343261719</v>
      </c>
      <c r="CV330">
        <v>99.343292236328125</v>
      </c>
      <c r="CW330">
        <v>67.196250915527344</v>
      </c>
      <c r="CX330">
        <v>45.344203948974609</v>
      </c>
      <c r="CY330">
        <v>36.099689483642578</v>
      </c>
      <c r="CZ330">
        <v>36.656997680664063</v>
      </c>
      <c r="DA330">
        <v>28.625547409057617</v>
      </c>
      <c r="DB330">
        <v>28.141178131103516</v>
      </c>
      <c r="DC330">
        <v>7.4215970039367676</v>
      </c>
      <c r="DD330">
        <v>8.4567279815673828</v>
      </c>
      <c r="DE330">
        <v>6.7277836799621582</v>
      </c>
      <c r="DF330">
        <v>4.8416714668273926</v>
      </c>
      <c r="DG330">
        <v>3.1867668628692627</v>
      </c>
      <c r="DH330">
        <v>3.8854916095733643</v>
      </c>
      <c r="DI330">
        <v>4.5586943626403809</v>
      </c>
      <c r="DJ330">
        <v>2.7390067577362061</v>
      </c>
      <c r="DK330">
        <v>-0.2899048924446106</v>
      </c>
      <c r="DL330">
        <v>-9.8933055996894836E-2</v>
      </c>
      <c r="DM330">
        <v>3.2803864479064941</v>
      </c>
      <c r="DN330">
        <v>3.8362278938293457</v>
      </c>
      <c r="DO330">
        <v>39.531524658203125</v>
      </c>
      <c r="DP330">
        <v>111.59587860107422</v>
      </c>
      <c r="DQ330">
        <v>117.33735656738281</v>
      </c>
      <c r="DR330">
        <v>121.58816528320312</v>
      </c>
      <c r="DS330">
        <v>121.30973815917969</v>
      </c>
      <c r="DT330">
        <v>110.27883148193359</v>
      </c>
      <c r="DU330">
        <v>76.718666076660156</v>
      </c>
      <c r="DV330">
        <v>54.453529357910156</v>
      </c>
      <c r="DW330">
        <v>44.823753356933594</v>
      </c>
      <c r="DX330">
        <v>45.383163452148438</v>
      </c>
      <c r="DY330">
        <v>36.927627563476562</v>
      </c>
      <c r="DZ330">
        <v>36.387279510498047</v>
      </c>
      <c r="EA330">
        <v>12.728461265563965</v>
      </c>
      <c r="EB330">
        <v>13.845185279846191</v>
      </c>
      <c r="EC330">
        <v>12.143771171569824</v>
      </c>
      <c r="ED330">
        <v>9.5320329666137695</v>
      </c>
      <c r="EE330">
        <v>7.9172916412353516</v>
      </c>
      <c r="EF330">
        <v>8.8601846694946289</v>
      </c>
      <c r="EG330">
        <v>10.265317916870117</v>
      </c>
      <c r="EH330">
        <v>8.3930807113647461</v>
      </c>
      <c r="EI330">
        <v>5.9493756294250488</v>
      </c>
      <c r="EJ330">
        <v>6.8054628372192383</v>
      </c>
      <c r="EK330">
        <v>10.869160652160645</v>
      </c>
      <c r="EL330">
        <v>11.457394599914551</v>
      </c>
      <c r="EM330">
        <v>49.4967041015625</v>
      </c>
      <c r="EN330">
        <v>126.24720001220703</v>
      </c>
      <c r="EO330">
        <v>132.33695983886719</v>
      </c>
      <c r="EP330">
        <v>137.56727600097656</v>
      </c>
      <c r="EQ330">
        <v>136.86294555664062</v>
      </c>
      <c r="ER330">
        <v>126.06801605224609</v>
      </c>
      <c r="ES330">
        <v>90.467521667480469</v>
      </c>
      <c r="ET330">
        <v>67.605949401855469</v>
      </c>
      <c r="EU330">
        <v>57.419918060302734</v>
      </c>
      <c r="EV330">
        <v>57.982364654541016</v>
      </c>
      <c r="EW330">
        <v>48.914512634277344</v>
      </c>
      <c r="EX330">
        <v>48.293342590332031</v>
      </c>
      <c r="EY330">
        <v>62.596446990966797</v>
      </c>
      <c r="EZ330">
        <v>61.17926025390625</v>
      </c>
      <c r="FA330">
        <v>60.126274108886719</v>
      </c>
      <c r="FB330">
        <v>59.379966735839844</v>
      </c>
      <c r="FC330">
        <v>59.1142578125</v>
      </c>
      <c r="FD330">
        <v>58.524967193603516</v>
      </c>
      <c r="FE330">
        <v>59.495876312255859</v>
      </c>
      <c r="FF330">
        <v>64.138710021972656</v>
      </c>
      <c r="FG330">
        <v>70.400123596191406</v>
      </c>
      <c r="FH330">
        <v>74.644783020019531</v>
      </c>
      <c r="FI330">
        <v>78.373641967773437</v>
      </c>
      <c r="FJ330">
        <v>80.793800354003906</v>
      </c>
      <c r="FK330">
        <v>82.097740173339844</v>
      </c>
      <c r="FL330">
        <v>83.322586059570313</v>
      </c>
      <c r="FM330">
        <v>84.676017761230469</v>
      </c>
      <c r="FN330">
        <v>85.407157897949219</v>
      </c>
      <c r="FO330">
        <v>85.301971435546875</v>
      </c>
      <c r="FP330">
        <v>83.845779418945313</v>
      </c>
      <c r="FQ330">
        <v>81.596702575683594</v>
      </c>
      <c r="FR330">
        <v>78.625831604003906</v>
      </c>
      <c r="FS330">
        <v>75.530342102050781</v>
      </c>
      <c r="FT330">
        <v>72.071464538574219</v>
      </c>
      <c r="FU330">
        <v>69.333473205566406</v>
      </c>
      <c r="FV330">
        <v>67.071258544921875</v>
      </c>
      <c r="FW330">
        <v>1</v>
      </c>
      <c r="FX330" s="60"/>
    </row>
    <row r="331" spans="1:180" x14ac:dyDescent="0.2">
      <c r="A331" t="s">
        <v>233</v>
      </c>
      <c r="B331" t="s">
        <v>217</v>
      </c>
      <c r="C331" t="s">
        <v>218</v>
      </c>
      <c r="D331" t="s">
        <v>40</v>
      </c>
      <c r="E331">
        <v>2014</v>
      </c>
      <c r="F331" t="s">
        <v>222</v>
      </c>
      <c r="G331" t="s">
        <v>10</v>
      </c>
      <c r="H331">
        <v>750</v>
      </c>
      <c r="K331">
        <v>598.68804142193881</v>
      </c>
      <c r="L331">
        <v>590.95607306991747</v>
      </c>
      <c r="M331">
        <v>584.63310890692571</v>
      </c>
      <c r="N331">
        <v>585.18892094000375</v>
      </c>
      <c r="O331">
        <v>596.5024101561994</v>
      </c>
      <c r="P331">
        <v>622.83405771214802</v>
      </c>
      <c r="Q331">
        <v>654.13290555594472</v>
      </c>
      <c r="R331">
        <v>691.01988117199744</v>
      </c>
      <c r="S331">
        <v>723.3103442080004</v>
      </c>
      <c r="T331">
        <v>739.40918273746183</v>
      </c>
      <c r="U331">
        <v>745.16724775184684</v>
      </c>
      <c r="V331">
        <v>742.39097615265894</v>
      </c>
      <c r="W331">
        <v>736.52144945957502</v>
      </c>
      <c r="X331">
        <v>736.38979025593517</v>
      </c>
      <c r="Y331">
        <v>732.14776955384059</v>
      </c>
      <c r="Z331">
        <v>719.69924292961991</v>
      </c>
      <c r="AA331">
        <v>702.21285890281274</v>
      </c>
      <c r="AB331">
        <v>680.18521223937466</v>
      </c>
      <c r="AC331">
        <v>653.13746716225069</v>
      </c>
      <c r="AD331">
        <v>643.74399154223966</v>
      </c>
      <c r="AE331">
        <v>637.15111989213597</v>
      </c>
      <c r="AF331">
        <v>628.70787889591588</v>
      </c>
      <c r="AG331">
        <v>612.67342097291248</v>
      </c>
      <c r="AH331">
        <v>603.10023649069001</v>
      </c>
      <c r="AI331">
        <v>-5.015477180480957</v>
      </c>
      <c r="AJ331">
        <v>-4.1355552673339844</v>
      </c>
      <c r="AK331">
        <v>-6.0415506362915039</v>
      </c>
      <c r="AL331">
        <v>-6.2780795097351074</v>
      </c>
      <c r="AM331">
        <v>-8.5199985504150391</v>
      </c>
      <c r="AN331">
        <v>-7.896909236907959</v>
      </c>
      <c r="AO331">
        <v>-9.5793952941894531</v>
      </c>
      <c r="AP331">
        <v>-11.799319267272949</v>
      </c>
      <c r="AQ331">
        <v>-15.957074165344238</v>
      </c>
      <c r="AR331">
        <v>-16.403751373291016</v>
      </c>
      <c r="AS331">
        <v>-13.556674003601074</v>
      </c>
      <c r="AT331">
        <v>-13.378414154052734</v>
      </c>
      <c r="AU331">
        <v>15.200159072875977</v>
      </c>
      <c r="AV331">
        <v>71.18511962890625</v>
      </c>
      <c r="AW331">
        <v>75.177825927734375</v>
      </c>
      <c r="AX331">
        <v>76.028068542480469</v>
      </c>
      <c r="AY331">
        <v>73.968681335449219</v>
      </c>
      <c r="AZ331">
        <v>63.113288879394531</v>
      </c>
      <c r="BA331">
        <v>40.313022613525391</v>
      </c>
      <c r="BB331">
        <v>21.298439025878906</v>
      </c>
      <c r="BC331">
        <v>14.451535224914551</v>
      </c>
      <c r="BD331">
        <v>14.589095115661621</v>
      </c>
      <c r="BE331">
        <v>8.9519081115722656</v>
      </c>
      <c r="BF331">
        <v>8.7063579559326172</v>
      </c>
      <c r="BG331">
        <v>0.4297480583190918</v>
      </c>
      <c r="BH331">
        <v>1.307483434677124</v>
      </c>
      <c r="BI331">
        <v>-0.61609888076782227</v>
      </c>
      <c r="BJ331">
        <v>-1.5906709432601929</v>
      </c>
      <c r="BK331">
        <v>-3.697263240814209</v>
      </c>
      <c r="BL331">
        <v>-2.8860218524932861</v>
      </c>
      <c r="BM331">
        <v>-3.6511800289154053</v>
      </c>
      <c r="BN331">
        <v>-5.8477191925048828</v>
      </c>
      <c r="BO331">
        <v>-9.4934911727905273</v>
      </c>
      <c r="BP331">
        <v>-9.1478271484375</v>
      </c>
      <c r="BQ331">
        <v>-5.8720817565917969</v>
      </c>
      <c r="BR331">
        <v>-5.717341423034668</v>
      </c>
      <c r="BS331">
        <v>24.672174453735352</v>
      </c>
      <c r="BT331">
        <v>84.668388366699219</v>
      </c>
      <c r="BU331">
        <v>88.747909545898437</v>
      </c>
      <c r="BV331">
        <v>90.339508056640625</v>
      </c>
      <c r="BW331">
        <v>88.17205810546875</v>
      </c>
      <c r="BX331">
        <v>77.621681213378906</v>
      </c>
      <c r="BY331">
        <v>53.091403961181641</v>
      </c>
      <c r="BZ331">
        <v>33.787944793701172</v>
      </c>
      <c r="CA331">
        <v>26.668399810791016</v>
      </c>
      <c r="CB331">
        <v>26.781488418579102</v>
      </c>
      <c r="CC331">
        <v>20.456283569335938</v>
      </c>
      <c r="CD331">
        <v>20.235198974609375</v>
      </c>
      <c r="CE331">
        <v>4.2010946273803711</v>
      </c>
      <c r="CF331">
        <v>5.0773153305053711</v>
      </c>
      <c r="CG331">
        <v>3.1415526866912842</v>
      </c>
      <c r="CH331">
        <v>1.6558141708374023</v>
      </c>
      <c r="CI331">
        <v>-0.35705149173736572</v>
      </c>
      <c r="CJ331">
        <v>0.584503173828125</v>
      </c>
      <c r="CK331">
        <v>0.45468384027481079</v>
      </c>
      <c r="CL331">
        <v>-1.7256590127944946</v>
      </c>
      <c r="CM331">
        <v>-5.0168342590332031</v>
      </c>
      <c r="CN331">
        <v>-4.1223959922790527</v>
      </c>
      <c r="CO331">
        <v>-0.54975694417953491</v>
      </c>
      <c r="CP331">
        <v>-0.4113059937953949</v>
      </c>
      <c r="CQ331">
        <v>31.232463836669922</v>
      </c>
      <c r="CR331">
        <v>94.006858825683594</v>
      </c>
      <c r="CS331">
        <v>98.146514892578125</v>
      </c>
      <c r="CT331">
        <v>100.25157165527344</v>
      </c>
      <c r="CU331">
        <v>98.00927734375</v>
      </c>
      <c r="CV331">
        <v>87.670150756835938</v>
      </c>
      <c r="CW331">
        <v>61.941669464111328</v>
      </c>
      <c r="CX331">
        <v>42.438140869140625</v>
      </c>
      <c r="CY331">
        <v>35.129764556884766</v>
      </c>
      <c r="CZ331">
        <v>35.225902557373047</v>
      </c>
      <c r="DA331">
        <v>28.424179077148437</v>
      </c>
      <c r="DB331">
        <v>28.220037460327148</v>
      </c>
      <c r="DC331">
        <v>7.9724407196044922</v>
      </c>
      <c r="DD331">
        <v>8.8471469879150391</v>
      </c>
      <c r="DE331">
        <v>6.8992042541503906</v>
      </c>
      <c r="DF331">
        <v>4.9022994041442871</v>
      </c>
      <c r="DG331">
        <v>2.9831602573394775</v>
      </c>
      <c r="DH331">
        <v>4.0550284385681152</v>
      </c>
      <c r="DI331">
        <v>4.5605478286743164</v>
      </c>
      <c r="DJ331">
        <v>2.3964011669158936</v>
      </c>
      <c r="DK331">
        <v>-0.54017657041549683</v>
      </c>
      <c r="DL331">
        <v>0.90303504467010498</v>
      </c>
      <c r="DM331">
        <v>4.7725677490234375</v>
      </c>
      <c r="DN331">
        <v>4.8947296142578125</v>
      </c>
      <c r="DO331">
        <v>37.792751312255859</v>
      </c>
      <c r="DP331">
        <v>103.34532165527344</v>
      </c>
      <c r="DQ331">
        <v>107.54511260986328</v>
      </c>
      <c r="DR331">
        <v>110.16363525390625</v>
      </c>
      <c r="DS331">
        <v>107.84649658203125</v>
      </c>
      <c r="DT331">
        <v>97.718612670898438</v>
      </c>
      <c r="DU331">
        <v>70.791938781738281</v>
      </c>
      <c r="DV331">
        <v>51.088333129882813</v>
      </c>
      <c r="DW331">
        <v>43.59112548828125</v>
      </c>
      <c r="DX331">
        <v>43.670318603515625</v>
      </c>
      <c r="DY331">
        <v>36.392074584960937</v>
      </c>
      <c r="DZ331">
        <v>36.204875946044922</v>
      </c>
      <c r="EA331">
        <v>13.417666435241699</v>
      </c>
      <c r="EB331">
        <v>14.290185928344727</v>
      </c>
      <c r="EC331">
        <v>12.324655532836914</v>
      </c>
      <c r="ED331">
        <v>9.5897083282470703</v>
      </c>
      <c r="EE331">
        <v>7.8058953285217285</v>
      </c>
      <c r="EF331">
        <v>9.0659151077270508</v>
      </c>
      <c r="EG331">
        <v>10.488762855529785</v>
      </c>
      <c r="EH331">
        <v>8.3480014801025391</v>
      </c>
      <c r="EI331">
        <v>5.923405647277832</v>
      </c>
      <c r="EJ331">
        <v>8.1589593887329102</v>
      </c>
      <c r="EK331">
        <v>12.457159996032715</v>
      </c>
      <c r="EL331">
        <v>12.555802345275879</v>
      </c>
      <c r="EM331">
        <v>47.264766693115234</v>
      </c>
      <c r="EN331">
        <v>116.82859039306641</v>
      </c>
      <c r="EO331">
        <v>121.11519622802734</v>
      </c>
      <c r="EP331">
        <v>124.47508239746094</v>
      </c>
      <c r="EQ331">
        <v>122.04987335205078</v>
      </c>
      <c r="ER331">
        <v>112.22700500488281</v>
      </c>
      <c r="ES331">
        <v>83.5703125</v>
      </c>
      <c r="ET331">
        <v>63.577838897705078</v>
      </c>
      <c r="EU331">
        <v>55.807991027832031</v>
      </c>
      <c r="EV331">
        <v>55.862712860107422</v>
      </c>
      <c r="EW331">
        <v>47.896450042724609</v>
      </c>
      <c r="EX331">
        <v>47.733718872070313</v>
      </c>
      <c r="EY331">
        <v>73.626441955566406</v>
      </c>
      <c r="EZ331">
        <v>72.246871948242188</v>
      </c>
      <c r="FA331">
        <v>71.348991394042969</v>
      </c>
      <c r="FB331">
        <v>70.299369812011719</v>
      </c>
      <c r="FC331">
        <v>69.160797119140625</v>
      </c>
      <c r="FD331">
        <v>68.659980773925781</v>
      </c>
      <c r="FE331">
        <v>68.982200622558594</v>
      </c>
      <c r="FF331">
        <v>73.101516723632813</v>
      </c>
      <c r="FG331">
        <v>76.85272216796875</v>
      </c>
      <c r="FH331">
        <v>80.201812744140625</v>
      </c>
      <c r="FI331">
        <v>82.980743408203125</v>
      </c>
      <c r="FJ331">
        <v>85.271232604980469</v>
      </c>
      <c r="FK331">
        <v>87.091873168945313</v>
      </c>
      <c r="FL331">
        <v>88.287696838378906</v>
      </c>
      <c r="FM331">
        <v>88.794944763183594</v>
      </c>
      <c r="FN331">
        <v>88.35894775390625</v>
      </c>
      <c r="FO331">
        <v>86.486541748046875</v>
      </c>
      <c r="FP331">
        <v>84.508712768554687</v>
      </c>
      <c r="FQ331">
        <v>81.944755554199219</v>
      </c>
      <c r="FR331">
        <v>78.366012573242187</v>
      </c>
      <c r="FS331">
        <v>74.865806579589844</v>
      </c>
      <c r="FT331">
        <v>73.042266845703125</v>
      </c>
      <c r="FU331">
        <v>71.282554626464844</v>
      </c>
      <c r="FV331">
        <v>70.095291137695312</v>
      </c>
      <c r="FW331">
        <v>1</v>
      </c>
      <c r="FX331" s="60"/>
    </row>
    <row r="332" spans="1:180" x14ac:dyDescent="0.2">
      <c r="A332" t="s">
        <v>233</v>
      </c>
      <c r="B332" t="s">
        <v>217</v>
      </c>
      <c r="C332" t="s">
        <v>218</v>
      </c>
      <c r="D332" t="s">
        <v>41</v>
      </c>
      <c r="E332">
        <v>2014</v>
      </c>
      <c r="F332" t="s">
        <v>222</v>
      </c>
      <c r="G332" t="s">
        <v>10</v>
      </c>
      <c r="H332">
        <v>750</v>
      </c>
      <c r="K332">
        <v>615.62010479797027</v>
      </c>
      <c r="L332">
        <v>608.13381850688393</v>
      </c>
      <c r="M332">
        <v>600.83602456004769</v>
      </c>
      <c r="N332">
        <v>600.54026550899789</v>
      </c>
      <c r="O332">
        <v>612.20793312688272</v>
      </c>
      <c r="P332">
        <v>638.75289792087324</v>
      </c>
      <c r="Q332">
        <v>672.11114276621527</v>
      </c>
      <c r="R332">
        <v>703.23536681075677</v>
      </c>
      <c r="S332">
        <v>735.03467427969781</v>
      </c>
      <c r="T332">
        <v>752.00639373862134</v>
      </c>
      <c r="U332">
        <v>758.97767828351277</v>
      </c>
      <c r="V332">
        <v>758.90786431431457</v>
      </c>
      <c r="W332">
        <v>752.886910488941</v>
      </c>
      <c r="X332">
        <v>753.4062514280447</v>
      </c>
      <c r="Y332">
        <v>749.02834379117473</v>
      </c>
      <c r="Z332">
        <v>736.82838079036992</v>
      </c>
      <c r="AA332">
        <v>721.35743177182314</v>
      </c>
      <c r="AB332">
        <v>696.1547202277211</v>
      </c>
      <c r="AC332">
        <v>669.10208977413754</v>
      </c>
      <c r="AD332">
        <v>660.77288809790537</v>
      </c>
      <c r="AE332">
        <v>657.77523160731721</v>
      </c>
      <c r="AF332">
        <v>651.62309229107643</v>
      </c>
      <c r="AG332">
        <v>636.38068436634171</v>
      </c>
      <c r="AH332">
        <v>625.27348327220147</v>
      </c>
      <c r="AI332">
        <v>-4.9058732986450195</v>
      </c>
      <c r="AJ332">
        <v>-4.1289224624633789</v>
      </c>
      <c r="AK332">
        <v>-6.0874276161193848</v>
      </c>
      <c r="AL332">
        <v>-6.320472240447998</v>
      </c>
      <c r="AM332">
        <v>-8.2136325836181641</v>
      </c>
      <c r="AN332">
        <v>-7.850578784942627</v>
      </c>
      <c r="AO332">
        <v>-9.4932861328125</v>
      </c>
      <c r="AP332">
        <v>-11.697197914123535</v>
      </c>
      <c r="AQ332">
        <v>-16.243785858154297</v>
      </c>
      <c r="AR332">
        <v>-17.301939010620117</v>
      </c>
      <c r="AS332">
        <v>-14.877349853515625</v>
      </c>
      <c r="AT332">
        <v>-14.688441276550293</v>
      </c>
      <c r="AU332">
        <v>15.453351020812988</v>
      </c>
      <c r="AV332">
        <v>73.59783935546875</v>
      </c>
      <c r="AW332">
        <v>78.0279541015625</v>
      </c>
      <c r="AX332">
        <v>79.207206726074219</v>
      </c>
      <c r="AY332">
        <v>76.309127807617187</v>
      </c>
      <c r="AZ332">
        <v>64.739280700683594</v>
      </c>
      <c r="BA332">
        <v>40.909027099609375</v>
      </c>
      <c r="BB332">
        <v>20.824541091918945</v>
      </c>
      <c r="BC332">
        <v>13.93150520324707</v>
      </c>
      <c r="BD332">
        <v>13.647822380065918</v>
      </c>
      <c r="BE332">
        <v>8.5682229995727539</v>
      </c>
      <c r="BF332">
        <v>8.5907764434814453</v>
      </c>
      <c r="BG332">
        <v>0.58631658554077148</v>
      </c>
      <c r="BH332">
        <v>1.2812443971633911</v>
      </c>
      <c r="BI332">
        <v>-0.65188485383987427</v>
      </c>
      <c r="BJ332">
        <v>-1.6250580549240112</v>
      </c>
      <c r="BK332">
        <v>-3.3716020584106445</v>
      </c>
      <c r="BL332">
        <v>-2.6276047229766846</v>
      </c>
      <c r="BM332">
        <v>-3.4163775444030762</v>
      </c>
      <c r="BN332">
        <v>-5.8068628311157227</v>
      </c>
      <c r="BO332">
        <v>-9.8084897994995117</v>
      </c>
      <c r="BP332">
        <v>-9.9171276092529297</v>
      </c>
      <c r="BQ332">
        <v>-6.8551054000854492</v>
      </c>
      <c r="BR332">
        <v>-6.6626768112182617</v>
      </c>
      <c r="BS332">
        <v>25.48890495300293</v>
      </c>
      <c r="BT332">
        <v>87.708953857421875</v>
      </c>
      <c r="BU332">
        <v>92.156295776367188</v>
      </c>
      <c r="BV332">
        <v>93.995864868164062</v>
      </c>
      <c r="BW332">
        <v>90.98406982421875</v>
      </c>
      <c r="BX332">
        <v>79.659706115722656</v>
      </c>
      <c r="BY332">
        <v>53.975849151611328</v>
      </c>
      <c r="BZ332">
        <v>33.472362518310547</v>
      </c>
      <c r="CA332">
        <v>26.095548629760742</v>
      </c>
      <c r="CB332">
        <v>25.836681365966797</v>
      </c>
      <c r="CC332">
        <v>20.085081100463867</v>
      </c>
      <c r="CD332">
        <v>20.098848342895508</v>
      </c>
      <c r="CE332">
        <v>4.390190601348877</v>
      </c>
      <c r="CF332">
        <v>5.0283093452453613</v>
      </c>
      <c r="CG332">
        <v>3.1127555370330811</v>
      </c>
      <c r="CH332">
        <v>1.6269714832305908</v>
      </c>
      <c r="CI332">
        <v>-1.8026867881417274E-2</v>
      </c>
      <c r="CJ332">
        <v>0.98981112241744995</v>
      </c>
      <c r="CK332">
        <v>0.79247045516967773</v>
      </c>
      <c r="CL332">
        <v>-1.7272350788116455</v>
      </c>
      <c r="CM332">
        <v>-5.3514227867126465</v>
      </c>
      <c r="CN332">
        <v>-4.8024296760559082</v>
      </c>
      <c r="CO332">
        <v>-1.298923134803772</v>
      </c>
      <c r="CP332">
        <v>-1.1040564775466919</v>
      </c>
      <c r="CQ332">
        <v>32.439498901367188</v>
      </c>
      <c r="CR332">
        <v>97.482269287109375</v>
      </c>
      <c r="CS332">
        <v>101.94154357910156</v>
      </c>
      <c r="CT332">
        <v>104.23844146728516</v>
      </c>
      <c r="CU332">
        <v>101.14788818359375</v>
      </c>
      <c r="CV332">
        <v>89.993545532226563</v>
      </c>
      <c r="CW332">
        <v>63.025894165039063</v>
      </c>
      <c r="CX332">
        <v>42.232208251953125</v>
      </c>
      <c r="CY332">
        <v>34.520328521728516</v>
      </c>
      <c r="CZ332">
        <v>34.278648376464844</v>
      </c>
      <c r="DA332">
        <v>28.061622619628906</v>
      </c>
      <c r="DB332">
        <v>28.069303512573242</v>
      </c>
      <c r="DC332">
        <v>8.1940650939941406</v>
      </c>
      <c r="DD332">
        <v>8.7753744125366211</v>
      </c>
      <c r="DE332">
        <v>6.8773961067199707</v>
      </c>
      <c r="DF332">
        <v>4.8790011405944824</v>
      </c>
      <c r="DG332">
        <v>3.3355484008789062</v>
      </c>
      <c r="DH332">
        <v>4.6072268486022949</v>
      </c>
      <c r="DI332">
        <v>5.0013184547424316</v>
      </c>
      <c r="DJ332">
        <v>2.3523926734924316</v>
      </c>
      <c r="DK332">
        <v>-0.89435577392578125</v>
      </c>
      <c r="DL332">
        <v>0.31226822733879089</v>
      </c>
      <c r="DM332">
        <v>4.2572588920593262</v>
      </c>
      <c r="DN332">
        <v>4.4545636177062988</v>
      </c>
      <c r="DO332">
        <v>39.390090942382812</v>
      </c>
      <c r="DP332">
        <v>107.25558471679687</v>
      </c>
      <c r="DQ332">
        <v>111.72679138183594</v>
      </c>
      <c r="DR332">
        <v>114.48101806640625</v>
      </c>
      <c r="DS332">
        <v>111.31170654296875</v>
      </c>
      <c r="DT332">
        <v>100.32738494873047</v>
      </c>
      <c r="DU332">
        <v>72.075935363769531</v>
      </c>
      <c r="DV332">
        <v>50.992050170898437</v>
      </c>
      <c r="DW332">
        <v>42.945106506347656</v>
      </c>
      <c r="DX332">
        <v>42.720611572265625</v>
      </c>
      <c r="DY332">
        <v>36.038166046142578</v>
      </c>
      <c r="DZ332">
        <v>36.039760589599609</v>
      </c>
      <c r="EA332">
        <v>13.68625545501709</v>
      </c>
      <c r="EB332">
        <v>14.185541152954102</v>
      </c>
      <c r="EC332">
        <v>12.312938690185547</v>
      </c>
      <c r="ED332">
        <v>9.5744152069091797</v>
      </c>
      <c r="EE332">
        <v>8.1775789260864258</v>
      </c>
      <c r="EF332">
        <v>9.8302011489868164</v>
      </c>
      <c r="EG332">
        <v>11.078226089477539</v>
      </c>
      <c r="EH332">
        <v>8.2427272796630859</v>
      </c>
      <c r="EI332">
        <v>5.5409407615661621</v>
      </c>
      <c r="EJ332">
        <v>7.6970796585083008</v>
      </c>
      <c r="EK332">
        <v>12.27950382232666</v>
      </c>
      <c r="EL332">
        <v>12.480328559875488</v>
      </c>
      <c r="EM332">
        <v>49.425643920898438</v>
      </c>
      <c r="EN332">
        <v>121.36669921875</v>
      </c>
      <c r="EO332">
        <v>125.85513305664062</v>
      </c>
      <c r="EP332">
        <v>129.26966857910156</v>
      </c>
      <c r="EQ332">
        <v>125.98664855957031</v>
      </c>
      <c r="ER332">
        <v>115.24781036376953</v>
      </c>
      <c r="ES332">
        <v>85.142753601074219</v>
      </c>
      <c r="ET332">
        <v>63.639873504638672</v>
      </c>
      <c r="EU332">
        <v>55.109149932861328</v>
      </c>
      <c r="EV332">
        <v>54.909473419189453</v>
      </c>
      <c r="EW332">
        <v>47.555023193359375</v>
      </c>
      <c r="EX332">
        <v>47.547832489013672</v>
      </c>
      <c r="EY332">
        <v>76.990341186523438</v>
      </c>
      <c r="EZ332">
        <v>75.665672302246094</v>
      </c>
      <c r="FA332">
        <v>74.370231628417969</v>
      </c>
      <c r="FB332">
        <v>73.38287353515625</v>
      </c>
      <c r="FC332">
        <v>72.454360961914062</v>
      </c>
      <c r="FD332">
        <v>71.853363037109375</v>
      </c>
      <c r="FE332">
        <v>72.76873779296875</v>
      </c>
      <c r="FF332">
        <v>74.501373291015625</v>
      </c>
      <c r="FG332">
        <v>78.594902038574219</v>
      </c>
      <c r="FH332">
        <v>82.092300415039062</v>
      </c>
      <c r="FI332">
        <v>85.090919494628906</v>
      </c>
      <c r="FJ332">
        <v>87.799835205078125</v>
      </c>
      <c r="FK332">
        <v>89.409065246582031</v>
      </c>
      <c r="FL332">
        <v>90.848213195800781</v>
      </c>
      <c r="FM332">
        <v>91.722480773925781</v>
      </c>
      <c r="FN332">
        <v>91.549949645996094</v>
      </c>
      <c r="FO332">
        <v>90.812271118164063</v>
      </c>
      <c r="FP332">
        <v>88.976737976074219</v>
      </c>
      <c r="FQ332">
        <v>86.959556579589844</v>
      </c>
      <c r="FR332">
        <v>83.752113342285156</v>
      </c>
      <c r="FS332">
        <v>80.553611755371094</v>
      </c>
      <c r="FT332">
        <v>79.007087707519531</v>
      </c>
      <c r="FU332">
        <v>77.987159729003906</v>
      </c>
      <c r="FV332">
        <v>76.643417358398438</v>
      </c>
      <c r="FW332">
        <v>1</v>
      </c>
      <c r="FX332" s="60"/>
    </row>
    <row r="333" spans="1:180" x14ac:dyDescent="0.2">
      <c r="A333" t="s">
        <v>233</v>
      </c>
      <c r="B333" t="s">
        <v>217</v>
      </c>
      <c r="C333" t="s">
        <v>218</v>
      </c>
      <c r="D333" t="s">
        <v>42</v>
      </c>
      <c r="E333">
        <v>2014</v>
      </c>
      <c r="F333" t="s">
        <v>222</v>
      </c>
      <c r="G333" t="s">
        <v>10</v>
      </c>
      <c r="H333">
        <v>740</v>
      </c>
      <c r="K333">
        <v>584.06785114537968</v>
      </c>
      <c r="L333">
        <v>576.65032752342279</v>
      </c>
      <c r="M333">
        <v>569.86888391179502</v>
      </c>
      <c r="N333">
        <v>570.56007567912559</v>
      </c>
      <c r="O333">
        <v>582.98903625992182</v>
      </c>
      <c r="P333">
        <v>608.58013239160823</v>
      </c>
      <c r="Q333">
        <v>639.55105655928287</v>
      </c>
      <c r="R333">
        <v>676.41734334608077</v>
      </c>
      <c r="S333">
        <v>710.1045424628669</v>
      </c>
      <c r="T333">
        <v>725.2256407768599</v>
      </c>
      <c r="U333">
        <v>730.58630024826221</v>
      </c>
      <c r="V333">
        <v>727.15355525551763</v>
      </c>
      <c r="W333">
        <v>723.02983075734221</v>
      </c>
      <c r="X333">
        <v>724.400738431268</v>
      </c>
      <c r="Y333">
        <v>718.62491273141188</v>
      </c>
      <c r="Z333">
        <v>699.59255269163214</v>
      </c>
      <c r="AA333">
        <v>687.74682156731046</v>
      </c>
      <c r="AB333">
        <v>666.06601632616832</v>
      </c>
      <c r="AC333">
        <v>638.13187850823783</v>
      </c>
      <c r="AD333">
        <v>632.26054312543283</v>
      </c>
      <c r="AE333">
        <v>628.62922192253041</v>
      </c>
      <c r="AF333">
        <v>622.25230352725362</v>
      </c>
      <c r="AG333">
        <v>607.41586774415077</v>
      </c>
      <c r="AH333">
        <v>596.35952467011589</v>
      </c>
      <c r="AI333">
        <v>-5.5354537963867187</v>
      </c>
      <c r="AJ333">
        <v>-4.9899520874023437</v>
      </c>
      <c r="AK333">
        <v>-6.6103925704956055</v>
      </c>
      <c r="AL333">
        <v>-6.5209183692932129</v>
      </c>
      <c r="AM333">
        <v>-8.4840421676635742</v>
      </c>
      <c r="AN333">
        <v>-7.5846695899963379</v>
      </c>
      <c r="AO333">
        <v>-9.2495536804199219</v>
      </c>
      <c r="AP333">
        <v>-10.356101036071777</v>
      </c>
      <c r="AQ333">
        <v>-13.821811676025391</v>
      </c>
      <c r="AR333">
        <v>-13.93596076965332</v>
      </c>
      <c r="AS333">
        <v>-10.890841484069824</v>
      </c>
      <c r="AT333">
        <v>-10.60328197479248</v>
      </c>
      <c r="AU333">
        <v>13.466767311096191</v>
      </c>
      <c r="AV333">
        <v>62.574741363525391</v>
      </c>
      <c r="AW333">
        <v>66.913314819335938</v>
      </c>
      <c r="AX333">
        <v>66.715744018554687</v>
      </c>
      <c r="AY333">
        <v>64.368453979492187</v>
      </c>
      <c r="AZ333">
        <v>53.585079193115234</v>
      </c>
      <c r="BA333">
        <v>32.585910797119141</v>
      </c>
      <c r="BB333">
        <v>16.578001022338867</v>
      </c>
      <c r="BC333">
        <v>10.48946475982666</v>
      </c>
      <c r="BD333">
        <v>10.257876396179199</v>
      </c>
      <c r="BE333">
        <v>5.4352068901062012</v>
      </c>
      <c r="BF333">
        <v>5.7947549819946289</v>
      </c>
      <c r="BG333">
        <v>-0.37088844180107117</v>
      </c>
      <c r="BH333">
        <v>0.27294448018074036</v>
      </c>
      <c r="BI333">
        <v>-1.4562070369720459</v>
      </c>
      <c r="BJ333">
        <v>-2.0878045558929443</v>
      </c>
      <c r="BK333">
        <v>-4.0113358497619629</v>
      </c>
      <c r="BL333">
        <v>-3.0995354652404785</v>
      </c>
      <c r="BM333">
        <v>-3.8324129581451416</v>
      </c>
      <c r="BN333">
        <v>-4.864534854888916</v>
      </c>
      <c r="BO333">
        <v>-7.7736587524414062</v>
      </c>
      <c r="BP333">
        <v>-7.0814814567565918</v>
      </c>
      <c r="BQ333">
        <v>-3.6823728084564209</v>
      </c>
      <c r="BR333">
        <v>-3.45450758934021</v>
      </c>
      <c r="BS333">
        <v>22.292076110839844</v>
      </c>
      <c r="BT333">
        <v>75.415916442871094</v>
      </c>
      <c r="BU333">
        <v>79.876304626464844</v>
      </c>
      <c r="BV333">
        <v>80.41790771484375</v>
      </c>
      <c r="BW333">
        <v>77.996902465820313</v>
      </c>
      <c r="BX333">
        <v>67.458427429199219</v>
      </c>
      <c r="BY333">
        <v>44.629711151123047</v>
      </c>
      <c r="BZ333">
        <v>28.066461563110352</v>
      </c>
      <c r="CA333">
        <v>22.125152587890625</v>
      </c>
      <c r="CB333">
        <v>21.928916931152344</v>
      </c>
      <c r="CC333">
        <v>16.477560043334961</v>
      </c>
      <c r="CD333">
        <v>16.838001251220703</v>
      </c>
      <c r="CE333">
        <v>3.2060737609863281</v>
      </c>
      <c r="CF333">
        <v>3.9180104732513428</v>
      </c>
      <c r="CG333">
        <v>2.1135661602020264</v>
      </c>
      <c r="CH333">
        <v>0.98255646228790283</v>
      </c>
      <c r="CI333">
        <v>-0.91355276107788086</v>
      </c>
      <c r="CJ333">
        <v>6.8547208793461323E-3</v>
      </c>
      <c r="CK333">
        <v>-8.051743358373642E-2</v>
      </c>
      <c r="CL333">
        <v>-1.0610923767089844</v>
      </c>
      <c r="CM333">
        <v>-3.5847265720367432</v>
      </c>
      <c r="CN333">
        <v>-2.3340897560119629</v>
      </c>
      <c r="CO333">
        <v>1.3101904392242432</v>
      </c>
      <c r="CP333">
        <v>1.4967118501663208</v>
      </c>
      <c r="CQ333">
        <v>28.404458999633789</v>
      </c>
      <c r="CR333">
        <v>84.309669494628906</v>
      </c>
      <c r="CS333">
        <v>88.85443115234375</v>
      </c>
      <c r="CT333">
        <v>89.907989501953125</v>
      </c>
      <c r="CU333">
        <v>87.435928344726563</v>
      </c>
      <c r="CV333">
        <v>77.067062377929688</v>
      </c>
      <c r="CW333">
        <v>52.971214294433594</v>
      </c>
      <c r="CX333">
        <v>36.023334503173828</v>
      </c>
      <c r="CY333">
        <v>30.183996200561523</v>
      </c>
      <c r="CZ333">
        <v>30.012245178222656</v>
      </c>
      <c r="DA333">
        <v>24.125459671020508</v>
      </c>
      <c r="DB333">
        <v>24.486518859863281</v>
      </c>
      <c r="DC333">
        <v>6.7830357551574707</v>
      </c>
      <c r="DD333">
        <v>7.5630764961242676</v>
      </c>
      <c r="DE333">
        <v>5.6833391189575195</v>
      </c>
      <c r="DF333">
        <v>4.05291748046875</v>
      </c>
      <c r="DG333">
        <v>2.1842300891876221</v>
      </c>
      <c r="DH333">
        <v>3.1132450103759766</v>
      </c>
      <c r="DI333">
        <v>3.6713781356811523</v>
      </c>
      <c r="DJ333">
        <v>2.7423498630523682</v>
      </c>
      <c r="DK333">
        <v>0.60420572757720947</v>
      </c>
      <c r="DL333">
        <v>2.4133017063140869</v>
      </c>
      <c r="DM333">
        <v>6.3027534484863281</v>
      </c>
      <c r="DN333">
        <v>6.4479312896728516</v>
      </c>
      <c r="DO333">
        <v>34.516841888427734</v>
      </c>
      <c r="DP333">
        <v>93.203422546386719</v>
      </c>
      <c r="DQ333">
        <v>97.832565307617188</v>
      </c>
      <c r="DR333">
        <v>99.3980712890625</v>
      </c>
      <c r="DS333">
        <v>96.874954223632813</v>
      </c>
      <c r="DT333">
        <v>86.675704956054688</v>
      </c>
      <c r="DU333">
        <v>61.312713623046875</v>
      </c>
      <c r="DV333">
        <v>43.980205535888672</v>
      </c>
      <c r="DW333">
        <v>38.242839813232422</v>
      </c>
      <c r="DX333">
        <v>38.095573425292969</v>
      </c>
      <c r="DY333">
        <v>31.773359298706055</v>
      </c>
      <c r="DZ333">
        <v>32.135036468505859</v>
      </c>
      <c r="EA333">
        <v>11.947601318359375</v>
      </c>
      <c r="EB333">
        <v>12.825973510742188</v>
      </c>
      <c r="EC333">
        <v>10.8375244140625</v>
      </c>
      <c r="ED333">
        <v>8.4860315322875977</v>
      </c>
      <c r="EE333">
        <v>6.6569366455078125</v>
      </c>
      <c r="EF333">
        <v>7.5983791351318359</v>
      </c>
      <c r="EG333">
        <v>9.0885190963745117</v>
      </c>
      <c r="EH333">
        <v>8.2339162826538086</v>
      </c>
      <c r="EI333">
        <v>6.6523585319519043</v>
      </c>
      <c r="EJ333">
        <v>9.2677812576293945</v>
      </c>
      <c r="EK333">
        <v>13.511221885681152</v>
      </c>
      <c r="EL333">
        <v>13.596705436706543</v>
      </c>
      <c r="EM333">
        <v>43.342147827148438</v>
      </c>
      <c r="EN333">
        <v>106.04460144042969</v>
      </c>
      <c r="EO333">
        <v>110.79555511474609</v>
      </c>
      <c r="EP333">
        <v>113.10023498535156</v>
      </c>
      <c r="EQ333">
        <v>110.50340270996094</v>
      </c>
      <c r="ER333">
        <v>100.54904937744141</v>
      </c>
      <c r="ES333">
        <v>73.356513977050781</v>
      </c>
      <c r="ET333">
        <v>55.468666076660156</v>
      </c>
      <c r="EU333">
        <v>49.878528594970703</v>
      </c>
      <c r="EV333">
        <v>49.766613006591797</v>
      </c>
      <c r="EW333">
        <v>42.815711975097656</v>
      </c>
      <c r="EX333">
        <v>43.17828369140625</v>
      </c>
      <c r="EY333">
        <v>77.216300964355469</v>
      </c>
      <c r="EZ333">
        <v>76.061164855957031</v>
      </c>
      <c r="FA333">
        <v>75.033119201660156</v>
      </c>
      <c r="FB333">
        <v>74.206733703613281</v>
      </c>
      <c r="FC333">
        <v>73.308059692382813</v>
      </c>
      <c r="FD333">
        <v>72.605949401855469</v>
      </c>
      <c r="FE333">
        <v>73.046127319335937</v>
      </c>
      <c r="FF333">
        <v>76.146102905273438</v>
      </c>
      <c r="FG333">
        <v>79.497825622558594</v>
      </c>
      <c r="FH333">
        <v>82.60565185546875</v>
      </c>
      <c r="FI333">
        <v>85.567146301269531</v>
      </c>
      <c r="FJ333">
        <v>87.994880676269531</v>
      </c>
      <c r="FK333">
        <v>90.361991882324219</v>
      </c>
      <c r="FL333">
        <v>92.10308837890625</v>
      </c>
      <c r="FM333">
        <v>92.214401245117187</v>
      </c>
      <c r="FN333">
        <v>91.356330871582031</v>
      </c>
      <c r="FO333">
        <v>90.977500915527344</v>
      </c>
      <c r="FP333">
        <v>89.696723937988281</v>
      </c>
      <c r="FQ333">
        <v>88.140663146972656</v>
      </c>
      <c r="FR333">
        <v>85.558372497558594</v>
      </c>
      <c r="FS333">
        <v>82.258781433105469</v>
      </c>
      <c r="FT333">
        <v>80.429054260253906</v>
      </c>
      <c r="FU333">
        <v>78.746490478515625</v>
      </c>
      <c r="FV333">
        <v>77.556739807128906</v>
      </c>
      <c r="FW333">
        <v>1</v>
      </c>
      <c r="FX333" s="60"/>
    </row>
    <row r="334" spans="1:180" x14ac:dyDescent="0.2">
      <c r="A334" t="s">
        <v>233</v>
      </c>
      <c r="B334" t="s">
        <v>217</v>
      </c>
      <c r="C334" t="s">
        <v>218</v>
      </c>
      <c r="D334" t="s">
        <v>43</v>
      </c>
      <c r="E334">
        <v>2014</v>
      </c>
      <c r="F334" t="s">
        <v>222</v>
      </c>
      <c r="G334" t="s">
        <v>10</v>
      </c>
      <c r="H334">
        <v>740</v>
      </c>
      <c r="K334">
        <v>615.14949672695411</v>
      </c>
      <c r="L334">
        <v>607.77142439993338</v>
      </c>
      <c r="M334">
        <v>601.5252101838455</v>
      </c>
      <c r="N334">
        <v>602.90078477582438</v>
      </c>
      <c r="O334">
        <v>614.93249026316926</v>
      </c>
      <c r="P334">
        <v>640.17357174116341</v>
      </c>
      <c r="Q334">
        <v>670.60666860508559</v>
      </c>
      <c r="R334">
        <v>701.80275553934052</v>
      </c>
      <c r="S334">
        <v>737.59349157307872</v>
      </c>
      <c r="T334">
        <v>759.84423448162647</v>
      </c>
      <c r="U334">
        <v>766.71185822027667</v>
      </c>
      <c r="V334">
        <v>764.17770363592399</v>
      </c>
      <c r="W334">
        <v>758.39687801788364</v>
      </c>
      <c r="X334">
        <v>761.14915919530154</v>
      </c>
      <c r="Y334">
        <v>757.49990663532105</v>
      </c>
      <c r="Z334">
        <v>741.60398613145071</v>
      </c>
      <c r="AA334">
        <v>726.43771320984081</v>
      </c>
      <c r="AB334">
        <v>702.05643605697333</v>
      </c>
      <c r="AC334">
        <v>671.82780682634166</v>
      </c>
      <c r="AD334">
        <v>662.42614415369553</v>
      </c>
      <c r="AE334">
        <v>659.4697938062601</v>
      </c>
      <c r="AF334">
        <v>652.9906114962821</v>
      </c>
      <c r="AG334">
        <v>637.77157910409267</v>
      </c>
      <c r="AH334">
        <v>626.49953459115477</v>
      </c>
      <c r="AI334">
        <v>-5.7888998985290527</v>
      </c>
      <c r="AJ334">
        <v>-4.9059677124023437</v>
      </c>
      <c r="AK334">
        <v>-7.2977676391601562</v>
      </c>
      <c r="AL334">
        <v>-7.0723357200622559</v>
      </c>
      <c r="AM334">
        <v>-9.7298383712768555</v>
      </c>
      <c r="AN334">
        <v>-8.8559408187866211</v>
      </c>
      <c r="AO334">
        <v>-10.98573112487793</v>
      </c>
      <c r="AP334">
        <v>-13.146011352539063</v>
      </c>
      <c r="AQ334">
        <v>-17.824756622314453</v>
      </c>
      <c r="AR334">
        <v>-18.148609161376953</v>
      </c>
      <c r="AS334">
        <v>-14.939484596252441</v>
      </c>
      <c r="AT334">
        <v>-14.679240226745605</v>
      </c>
      <c r="AU334">
        <v>14.878307342529297</v>
      </c>
      <c r="AV334">
        <v>72.847122192382813</v>
      </c>
      <c r="AW334">
        <v>76.842231750488281</v>
      </c>
      <c r="AX334">
        <v>76.447708129882813</v>
      </c>
      <c r="AY334">
        <v>74.264251708984375</v>
      </c>
      <c r="AZ334">
        <v>62.336711883544922</v>
      </c>
      <c r="BA334">
        <v>38.081584930419922</v>
      </c>
      <c r="BB334">
        <v>17.780593872070312</v>
      </c>
      <c r="BC334">
        <v>10.255162239074707</v>
      </c>
      <c r="BD334">
        <v>9.9325437545776367</v>
      </c>
      <c r="BE334">
        <v>4.9798684120178223</v>
      </c>
      <c r="BF334">
        <v>5.2487058639526367</v>
      </c>
      <c r="BG334">
        <v>0.19617591798305511</v>
      </c>
      <c r="BH334">
        <v>1.1851038932800293</v>
      </c>
      <c r="BI334">
        <v>-1.1138075590133667</v>
      </c>
      <c r="BJ334">
        <v>-1.7986325025558472</v>
      </c>
      <c r="BK334">
        <v>-4.4459757804870605</v>
      </c>
      <c r="BL334">
        <v>-3.3991525173187256</v>
      </c>
      <c r="BM334">
        <v>-4.2560868263244629</v>
      </c>
      <c r="BN334">
        <v>-6.6432576179504395</v>
      </c>
      <c r="BO334">
        <v>-10.867103576660156</v>
      </c>
      <c r="BP334">
        <v>-10.294615745544434</v>
      </c>
      <c r="BQ334">
        <v>-6.7232418060302734</v>
      </c>
      <c r="BR334">
        <v>-6.5535054206848145</v>
      </c>
      <c r="BS334">
        <v>24.822305679321289</v>
      </c>
      <c r="BT334">
        <v>86.68707275390625</v>
      </c>
      <c r="BU334">
        <v>90.7908935546875</v>
      </c>
      <c r="BV334">
        <v>91.373878479003906</v>
      </c>
      <c r="BW334">
        <v>89.161659240722656</v>
      </c>
      <c r="BX334">
        <v>77.608131408691406</v>
      </c>
      <c r="BY334">
        <v>51.544384002685547</v>
      </c>
      <c r="BZ334">
        <v>31.185659408569336</v>
      </c>
      <c r="CA334">
        <v>23.48756217956543</v>
      </c>
      <c r="CB334">
        <v>23.18867301940918</v>
      </c>
      <c r="CC334">
        <v>17.395404815673828</v>
      </c>
      <c r="CD334">
        <v>17.682893753051758</v>
      </c>
      <c r="CE334">
        <v>4.3414211273193359</v>
      </c>
      <c r="CF334">
        <v>5.4037613868713379</v>
      </c>
      <c r="CG334">
        <v>3.1691844463348389</v>
      </c>
      <c r="CH334">
        <v>1.853918194770813</v>
      </c>
      <c r="CI334">
        <v>-0.78638875484466553</v>
      </c>
      <c r="CJ334">
        <v>0.38020259141921997</v>
      </c>
      <c r="CK334">
        <v>0.40484440326690674</v>
      </c>
      <c r="CL334">
        <v>-2.1394703388214111</v>
      </c>
      <c r="CM334">
        <v>-6.048253059387207</v>
      </c>
      <c r="CN334">
        <v>-4.8549647331237793</v>
      </c>
      <c r="CO334">
        <v>-1.0326975584030151</v>
      </c>
      <c r="CP334">
        <v>-0.92564582824707031</v>
      </c>
      <c r="CQ334">
        <v>31.70948600769043</v>
      </c>
      <c r="CR334">
        <v>96.2725830078125</v>
      </c>
      <c r="CS334">
        <v>100.45169067382812</v>
      </c>
      <c r="CT334">
        <v>101.71169281005859</v>
      </c>
      <c r="CU334">
        <v>99.479560852050781</v>
      </c>
      <c r="CV334">
        <v>88.185066223144531</v>
      </c>
      <c r="CW334">
        <v>60.868675231933594</v>
      </c>
      <c r="CX334">
        <v>40.469966888427734</v>
      </c>
      <c r="CY334">
        <v>32.65228271484375</v>
      </c>
      <c r="CZ334">
        <v>32.369827270507813</v>
      </c>
      <c r="DA334">
        <v>25.994367599487305</v>
      </c>
      <c r="DB334">
        <v>26.294775009155273</v>
      </c>
      <c r="DC334">
        <v>8.4866666793823242</v>
      </c>
      <c r="DD334">
        <v>9.6224193572998047</v>
      </c>
      <c r="DE334">
        <v>7.452176570892334</v>
      </c>
      <c r="DF334">
        <v>5.5064687728881836</v>
      </c>
      <c r="DG334">
        <v>2.8731985092163086</v>
      </c>
      <c r="DH334">
        <v>4.1595578193664551</v>
      </c>
      <c r="DI334">
        <v>5.0657753944396973</v>
      </c>
      <c r="DJ334">
        <v>2.3643169403076172</v>
      </c>
      <c r="DK334">
        <v>-1.2294033765792847</v>
      </c>
      <c r="DL334">
        <v>0.58468705415725708</v>
      </c>
      <c r="DM334">
        <v>4.6578469276428223</v>
      </c>
      <c r="DN334">
        <v>4.7022137641906738</v>
      </c>
      <c r="DO334">
        <v>38.596668243408203</v>
      </c>
      <c r="DP334">
        <v>105.85810089111328</v>
      </c>
      <c r="DQ334">
        <v>110.11249542236328</v>
      </c>
      <c r="DR334">
        <v>112.04950714111328</v>
      </c>
      <c r="DS334">
        <v>109.79746246337891</v>
      </c>
      <c r="DT334">
        <v>98.762001037597656</v>
      </c>
      <c r="DU334">
        <v>70.192962646484375</v>
      </c>
      <c r="DV334">
        <v>49.7542724609375</v>
      </c>
      <c r="DW334">
        <v>41.817005157470703</v>
      </c>
      <c r="DX334">
        <v>41.550983428955078</v>
      </c>
      <c r="DY334">
        <v>34.593330383300781</v>
      </c>
      <c r="DZ334">
        <v>34.906654357910156</v>
      </c>
      <c r="EA334">
        <v>14.471742630004883</v>
      </c>
      <c r="EB334">
        <v>15.71349048614502</v>
      </c>
      <c r="EC334">
        <v>13.636136054992676</v>
      </c>
      <c r="ED334">
        <v>10.780172348022461</v>
      </c>
      <c r="EE334">
        <v>8.1570615768432617</v>
      </c>
      <c r="EF334">
        <v>9.6163463592529297</v>
      </c>
      <c r="EG334">
        <v>11.795419692993164</v>
      </c>
      <c r="EH334">
        <v>8.867070198059082</v>
      </c>
      <c r="EI334">
        <v>5.7282505035400391</v>
      </c>
      <c r="EJ334">
        <v>8.4386796951293945</v>
      </c>
      <c r="EK334">
        <v>12.874089241027832</v>
      </c>
      <c r="EL334">
        <v>12.827948570251465</v>
      </c>
      <c r="EM334">
        <v>48.540664672851563</v>
      </c>
      <c r="EN334">
        <v>119.69805145263672</v>
      </c>
      <c r="EO334">
        <v>124.0611572265625</v>
      </c>
      <c r="EP334">
        <v>126.97567749023437</v>
      </c>
      <c r="EQ334">
        <v>124.69487762451172</v>
      </c>
      <c r="ER334">
        <v>114.03342437744141</v>
      </c>
      <c r="ES334">
        <v>83.65576171875</v>
      </c>
      <c r="ET334">
        <v>63.159336090087891</v>
      </c>
      <c r="EU334">
        <v>55.049404144287109</v>
      </c>
      <c r="EV334">
        <v>54.807113647460937</v>
      </c>
      <c r="EW334">
        <v>47.008869171142578</v>
      </c>
      <c r="EX334">
        <v>47.340843200683594</v>
      </c>
      <c r="EY334">
        <v>77.411575317382812</v>
      </c>
      <c r="EZ334">
        <v>76.275787353515625</v>
      </c>
      <c r="FA334">
        <v>75.58587646484375</v>
      </c>
      <c r="FB334">
        <v>74.635604858398437</v>
      </c>
      <c r="FC334">
        <v>73.865257263183594</v>
      </c>
      <c r="FD334">
        <v>73.020767211914062</v>
      </c>
      <c r="FE334">
        <v>72.8155517578125</v>
      </c>
      <c r="FF334">
        <v>74.570442199707031</v>
      </c>
      <c r="FG334">
        <v>79.285629272460937</v>
      </c>
      <c r="FH334">
        <v>83.895286560058594</v>
      </c>
      <c r="FI334">
        <v>87.455451965332031</v>
      </c>
      <c r="FJ334">
        <v>90.242301940917969</v>
      </c>
      <c r="FK334">
        <v>92.259490966796875</v>
      </c>
      <c r="FL334">
        <v>94.032272338867188</v>
      </c>
      <c r="FM334">
        <v>95.020896911621094</v>
      </c>
      <c r="FN334">
        <v>94.719627380371094</v>
      </c>
      <c r="FO334">
        <v>93.835311889648438</v>
      </c>
      <c r="FP334">
        <v>92.055526733398437</v>
      </c>
      <c r="FQ334">
        <v>89.51544189453125</v>
      </c>
      <c r="FR334">
        <v>85.634132385253906</v>
      </c>
      <c r="FS334">
        <v>82.691825866699219</v>
      </c>
      <c r="FT334">
        <v>81.198417663574219</v>
      </c>
      <c r="FU334">
        <v>79.510940551757813</v>
      </c>
      <c r="FV334">
        <v>78.269195556640625</v>
      </c>
      <c r="FW334">
        <v>1</v>
      </c>
      <c r="FX334" s="60"/>
    </row>
    <row r="335" spans="1:180" x14ac:dyDescent="0.2">
      <c r="A335" t="s">
        <v>233</v>
      </c>
      <c r="B335" t="s">
        <v>217</v>
      </c>
      <c r="C335" t="s">
        <v>218</v>
      </c>
      <c r="D335" t="s">
        <v>44</v>
      </c>
      <c r="E335">
        <v>2014</v>
      </c>
      <c r="F335" t="s">
        <v>222</v>
      </c>
      <c r="G335" t="s">
        <v>10</v>
      </c>
      <c r="H335">
        <v>733</v>
      </c>
      <c r="K335">
        <v>597.34544598094783</v>
      </c>
      <c r="L335">
        <v>590.57351703627876</v>
      </c>
      <c r="M335">
        <v>584.69521477519027</v>
      </c>
      <c r="N335">
        <v>587.11946947716172</v>
      </c>
      <c r="O335">
        <v>599.21172973364492</v>
      </c>
      <c r="P335">
        <v>625.17374703950725</v>
      </c>
      <c r="Q335">
        <v>657.52669214616367</v>
      </c>
      <c r="R335">
        <v>688.39897908366731</v>
      </c>
      <c r="S335">
        <v>721.50652293930557</v>
      </c>
      <c r="T335">
        <v>734.53859700039652</v>
      </c>
      <c r="U335">
        <v>736.29702103173781</v>
      </c>
      <c r="V335">
        <v>730.2721443247251</v>
      </c>
      <c r="W335">
        <v>723.47852298528028</v>
      </c>
      <c r="X335">
        <v>724.08192109500658</v>
      </c>
      <c r="Y335">
        <v>719.36492706087006</v>
      </c>
      <c r="Z335">
        <v>705.76713228999824</v>
      </c>
      <c r="AA335">
        <v>688.93227790134597</v>
      </c>
      <c r="AB335">
        <v>667.8578383369412</v>
      </c>
      <c r="AC335">
        <v>639.19347126102321</v>
      </c>
      <c r="AD335">
        <v>630.61674561965788</v>
      </c>
      <c r="AE335">
        <v>625.50073091723402</v>
      </c>
      <c r="AF335">
        <v>616.80543364560435</v>
      </c>
      <c r="AG335">
        <v>600.91668298772106</v>
      </c>
      <c r="AH335">
        <v>590.98795309954551</v>
      </c>
      <c r="AI335">
        <v>-4.4186105728149414</v>
      </c>
      <c r="AJ335">
        <v>-3.7298815250396729</v>
      </c>
      <c r="AK335">
        <v>-5.9287772178649902</v>
      </c>
      <c r="AL335">
        <v>-6.0621323585510254</v>
      </c>
      <c r="AM335">
        <v>-8.3260936737060547</v>
      </c>
      <c r="AN335">
        <v>-7.5501055717468262</v>
      </c>
      <c r="AO335">
        <v>-9.5155801773071289</v>
      </c>
      <c r="AP335">
        <v>-11.935029029846191</v>
      </c>
      <c r="AQ335">
        <v>-16.246227264404297</v>
      </c>
      <c r="AR335">
        <v>-16.558198928833008</v>
      </c>
      <c r="AS335">
        <v>-13.344361305236816</v>
      </c>
      <c r="AT335">
        <v>-13.025275230407715</v>
      </c>
      <c r="AU335">
        <v>15.247084617614746</v>
      </c>
      <c r="AV335">
        <v>71.794235229492187</v>
      </c>
      <c r="AW335">
        <v>76.090522766113281</v>
      </c>
      <c r="AX335">
        <v>75.824249267578125</v>
      </c>
      <c r="AY335">
        <v>74.010200500488281</v>
      </c>
      <c r="AZ335">
        <v>63.770217895507812</v>
      </c>
      <c r="BA335">
        <v>40.154190063476562</v>
      </c>
      <c r="BB335">
        <v>20.939233779907227</v>
      </c>
      <c r="BC335">
        <v>13.712995529174805</v>
      </c>
      <c r="BD335">
        <v>13.715579986572266</v>
      </c>
      <c r="BE335">
        <v>8.7541780471801758</v>
      </c>
      <c r="BF335">
        <v>8.7973041534423828</v>
      </c>
      <c r="BG335">
        <v>0.9938971996307373</v>
      </c>
      <c r="BH335">
        <v>1.7539019584655762</v>
      </c>
      <c r="BI335">
        <v>-0.42211690545082092</v>
      </c>
      <c r="BJ335">
        <v>-1.2560300827026367</v>
      </c>
      <c r="BK335">
        <v>-3.4685823917388916</v>
      </c>
      <c r="BL335">
        <v>-2.5300638675689697</v>
      </c>
      <c r="BM335">
        <v>-3.6116688251495361</v>
      </c>
      <c r="BN335">
        <v>-6.0962677001953125</v>
      </c>
      <c r="BO335">
        <v>-9.9558086395263672</v>
      </c>
      <c r="BP335">
        <v>-9.436711311340332</v>
      </c>
      <c r="BQ335">
        <v>-5.8545546531677246</v>
      </c>
      <c r="BR335">
        <v>-5.625737190246582</v>
      </c>
      <c r="BS335">
        <v>24.570201873779297</v>
      </c>
      <c r="BT335">
        <v>85.06341552734375</v>
      </c>
      <c r="BU335">
        <v>89.479019165039063</v>
      </c>
      <c r="BV335">
        <v>89.870094299316406</v>
      </c>
      <c r="BW335">
        <v>87.99798583984375</v>
      </c>
      <c r="BX335">
        <v>78.058807373046875</v>
      </c>
      <c r="BY335">
        <v>52.902645111083984</v>
      </c>
      <c r="BZ335">
        <v>33.496681213378906</v>
      </c>
      <c r="CA335">
        <v>25.972160339355469</v>
      </c>
      <c r="CB335">
        <v>25.921525955200195</v>
      </c>
      <c r="CC335">
        <v>20.322038650512695</v>
      </c>
      <c r="CD335">
        <v>20.440095901489258</v>
      </c>
      <c r="CE335">
        <v>4.7425837516784668</v>
      </c>
      <c r="CF335">
        <v>5.5519537925720215</v>
      </c>
      <c r="CG335">
        <v>3.3917791843414307</v>
      </c>
      <c r="CH335">
        <v>2.0726616382598877</v>
      </c>
      <c r="CI335">
        <v>-0.10428496450185776</v>
      </c>
      <c r="CJ335">
        <v>0.94680154323577881</v>
      </c>
      <c r="CK335">
        <v>0.47736206650733948</v>
      </c>
      <c r="CL335">
        <v>-2.0523591041564941</v>
      </c>
      <c r="CM335">
        <v>-5.5990829467773437</v>
      </c>
      <c r="CN335">
        <v>-4.5043907165527344</v>
      </c>
      <c r="CO335">
        <v>-0.66713762283325195</v>
      </c>
      <c r="CP335">
        <v>-0.5008394718170166</v>
      </c>
      <c r="CQ335">
        <v>31.027366638183594</v>
      </c>
      <c r="CR335">
        <v>94.253608703613281</v>
      </c>
      <c r="CS335">
        <v>98.751846313476562</v>
      </c>
      <c r="CT335">
        <v>99.59820556640625</v>
      </c>
      <c r="CU335">
        <v>97.685890197753906</v>
      </c>
      <c r="CV335">
        <v>87.955039978027344</v>
      </c>
      <c r="CW335">
        <v>61.732181549072266</v>
      </c>
      <c r="CX335">
        <v>42.193927764892578</v>
      </c>
      <c r="CY335">
        <v>34.462818145751953</v>
      </c>
      <c r="CZ335">
        <v>34.375328063964844</v>
      </c>
      <c r="DA335">
        <v>28.333902359008789</v>
      </c>
      <c r="DB335">
        <v>28.503856658935547</v>
      </c>
      <c r="DC335">
        <v>8.4912700653076172</v>
      </c>
      <c r="DD335">
        <v>9.3500051498413086</v>
      </c>
      <c r="DE335">
        <v>7.2056751251220703</v>
      </c>
      <c r="DF335">
        <v>5.4013533592224121</v>
      </c>
      <c r="DG335">
        <v>3.2600123882293701</v>
      </c>
      <c r="DH335">
        <v>4.4236669540405273</v>
      </c>
      <c r="DI335">
        <v>4.5663928985595703</v>
      </c>
      <c r="DJ335">
        <v>1.9915492534637451</v>
      </c>
      <c r="DK335">
        <v>-1.2423578500747681</v>
      </c>
      <c r="DL335">
        <v>0.42793014645576477</v>
      </c>
      <c r="DM335">
        <v>4.5202794075012207</v>
      </c>
      <c r="DN335">
        <v>4.6240582466125488</v>
      </c>
      <c r="DO335">
        <v>37.484531402587891</v>
      </c>
      <c r="DP335">
        <v>103.44380187988281</v>
      </c>
      <c r="DQ335">
        <v>108.02467346191406</v>
      </c>
      <c r="DR335">
        <v>109.32631683349609</v>
      </c>
      <c r="DS335">
        <v>107.37379455566406</v>
      </c>
      <c r="DT335">
        <v>97.851272583007813</v>
      </c>
      <c r="DU335">
        <v>70.561721801757812</v>
      </c>
      <c r="DV335">
        <v>50.891178131103516</v>
      </c>
      <c r="DW335">
        <v>42.953479766845703</v>
      </c>
      <c r="DX335">
        <v>42.829128265380859</v>
      </c>
      <c r="DY335">
        <v>36.345767974853516</v>
      </c>
      <c r="DZ335">
        <v>36.567619323730469</v>
      </c>
      <c r="EA335">
        <v>13.903778076171875</v>
      </c>
      <c r="EB335">
        <v>14.833788871765137</v>
      </c>
      <c r="EC335">
        <v>12.712335586547852</v>
      </c>
      <c r="ED335">
        <v>10.207455635070801</v>
      </c>
      <c r="EE335">
        <v>8.117523193359375</v>
      </c>
      <c r="EF335">
        <v>9.4437084197998047</v>
      </c>
      <c r="EG335">
        <v>10.470303535461426</v>
      </c>
      <c r="EH335">
        <v>7.8303108215332031</v>
      </c>
      <c r="EI335">
        <v>5.0480613708496094</v>
      </c>
      <c r="EJ335">
        <v>7.5494179725646973</v>
      </c>
      <c r="EK335">
        <v>12.010086059570312</v>
      </c>
      <c r="EL335">
        <v>12.023595809936523</v>
      </c>
      <c r="EM335">
        <v>46.807647705078125</v>
      </c>
      <c r="EN335">
        <v>116.71298980712891</v>
      </c>
      <c r="EO335">
        <v>121.41316986083984</v>
      </c>
      <c r="EP335">
        <v>123.37216186523437</v>
      </c>
      <c r="EQ335">
        <v>121.36158752441406</v>
      </c>
      <c r="ER335">
        <v>112.13986968994141</v>
      </c>
      <c r="ES335">
        <v>83.310173034667969</v>
      </c>
      <c r="ET335">
        <v>63.448623657226562</v>
      </c>
      <c r="EU335">
        <v>55.212642669677734</v>
      </c>
      <c r="EV335">
        <v>55.035072326660156</v>
      </c>
      <c r="EW335">
        <v>47.913627624511719</v>
      </c>
      <c r="EX335">
        <v>48.210411071777344</v>
      </c>
      <c r="EY335">
        <v>80.044395446777344</v>
      </c>
      <c r="EZ335">
        <v>78.462478637695313</v>
      </c>
      <c r="FA335">
        <v>77.396255493164063</v>
      </c>
      <c r="FB335">
        <v>76.581687927246094</v>
      </c>
      <c r="FC335">
        <v>75.737548828125</v>
      </c>
      <c r="FD335">
        <v>75.063385009765625</v>
      </c>
      <c r="FE335">
        <v>74.989433288574219</v>
      </c>
      <c r="FF335">
        <v>76.418510437011719</v>
      </c>
      <c r="FG335">
        <v>79.797515869140625</v>
      </c>
      <c r="FH335">
        <v>82.507736206054687</v>
      </c>
      <c r="FI335">
        <v>85.260841369628906</v>
      </c>
      <c r="FJ335">
        <v>87.0997314453125</v>
      </c>
      <c r="FK335">
        <v>88.294876098632813</v>
      </c>
      <c r="FL335">
        <v>89.354461669921875</v>
      </c>
      <c r="FM335">
        <v>89.714347839355469</v>
      </c>
      <c r="FN335">
        <v>89.822463989257813</v>
      </c>
      <c r="FO335">
        <v>88.319938659667969</v>
      </c>
      <c r="FP335">
        <v>86.639266967773438</v>
      </c>
      <c r="FQ335">
        <v>83.709083557128906</v>
      </c>
      <c r="FR335">
        <v>79.880897521972656</v>
      </c>
      <c r="FS335">
        <v>77.222160339355469</v>
      </c>
      <c r="FT335">
        <v>75.048492431640625</v>
      </c>
      <c r="FU335">
        <v>73.1768798828125</v>
      </c>
      <c r="FV335">
        <v>72.206169128417969</v>
      </c>
      <c r="FW335">
        <v>1</v>
      </c>
      <c r="FX335" s="60"/>
    </row>
    <row r="336" spans="1:180" x14ac:dyDescent="0.2">
      <c r="A336" t="s">
        <v>233</v>
      </c>
      <c r="B336" t="s">
        <v>217</v>
      </c>
      <c r="C336" t="s">
        <v>218</v>
      </c>
      <c r="D336" t="s">
        <v>45</v>
      </c>
      <c r="E336">
        <v>2014</v>
      </c>
      <c r="F336" t="s">
        <v>222</v>
      </c>
      <c r="G336" t="s">
        <v>10</v>
      </c>
      <c r="H336">
        <v>720</v>
      </c>
      <c r="K336">
        <v>562.58568748371704</v>
      </c>
      <c r="L336">
        <v>555.53677299927904</v>
      </c>
      <c r="M336">
        <v>549.82178318892477</v>
      </c>
      <c r="N336">
        <v>549.32649441259969</v>
      </c>
      <c r="O336">
        <v>560.82841232774683</v>
      </c>
      <c r="P336">
        <v>587.91842256770838</v>
      </c>
      <c r="Q336">
        <v>614.88162962731644</v>
      </c>
      <c r="R336">
        <v>634.76048681174689</v>
      </c>
      <c r="S336">
        <v>662.56254594526513</v>
      </c>
      <c r="T336">
        <v>684.98459372696561</v>
      </c>
      <c r="U336">
        <v>703.1420333658557</v>
      </c>
      <c r="V336">
        <v>708.14084458957666</v>
      </c>
      <c r="W336">
        <v>707.21888565116762</v>
      </c>
      <c r="X336">
        <v>709.44217720977554</v>
      </c>
      <c r="Y336">
        <v>705.48494496992544</v>
      </c>
      <c r="Z336">
        <v>690.16460970928506</v>
      </c>
      <c r="AA336">
        <v>676.04401969296089</v>
      </c>
      <c r="AB336">
        <v>654.90113912645722</v>
      </c>
      <c r="AC336">
        <v>623.59474745439422</v>
      </c>
      <c r="AD336">
        <v>615.66560616925688</v>
      </c>
      <c r="AE336">
        <v>610.2515929301187</v>
      </c>
      <c r="AF336">
        <v>599.78387065433651</v>
      </c>
      <c r="AG336">
        <v>584.15578649518909</v>
      </c>
      <c r="AH336">
        <v>574.74553112692922</v>
      </c>
      <c r="AI336">
        <v>-5.5573019981384277</v>
      </c>
      <c r="AJ336">
        <v>-4.3879294395446777</v>
      </c>
      <c r="AK336">
        <v>-6.5616230964660645</v>
      </c>
      <c r="AL336">
        <v>-6.2590575218200684</v>
      </c>
      <c r="AM336">
        <v>-8.7636003494262695</v>
      </c>
      <c r="AN336">
        <v>-8.2232255935668945</v>
      </c>
      <c r="AO336">
        <v>-9.8810434341430664</v>
      </c>
      <c r="AP336">
        <v>-11.196423530578613</v>
      </c>
      <c r="AQ336">
        <v>-15.158405303955078</v>
      </c>
      <c r="AR336">
        <v>-15.561620712280273</v>
      </c>
      <c r="AS336">
        <v>-12.569506645202637</v>
      </c>
      <c r="AT336">
        <v>-12.484441757202148</v>
      </c>
      <c r="AU336">
        <v>15.851302146911621</v>
      </c>
      <c r="AV336">
        <v>70.403366088867188</v>
      </c>
      <c r="AW336">
        <v>73.672988891601562</v>
      </c>
      <c r="AX336">
        <v>73.366058349609375</v>
      </c>
      <c r="AY336">
        <v>71.1328125</v>
      </c>
      <c r="AZ336">
        <v>60.553939819335937</v>
      </c>
      <c r="BA336">
        <v>38.31884765625</v>
      </c>
      <c r="BB336">
        <v>19.001934051513672</v>
      </c>
      <c r="BC336">
        <v>11.263026237487793</v>
      </c>
      <c r="BD336">
        <v>11.644516944885254</v>
      </c>
      <c r="BE336">
        <v>6.4514579772949219</v>
      </c>
      <c r="BF336">
        <v>6.0867295265197754</v>
      </c>
      <c r="BG336">
        <v>5.3165019489824772E-3</v>
      </c>
      <c r="BH336">
        <v>1.1828262805938721</v>
      </c>
      <c r="BI336">
        <v>-0.88056641817092896</v>
      </c>
      <c r="BJ336">
        <v>-1.4723057746887207</v>
      </c>
      <c r="BK336">
        <v>-3.9703018665313721</v>
      </c>
      <c r="BL336">
        <v>-3.2768526077270508</v>
      </c>
      <c r="BM336">
        <v>-3.8482604026794434</v>
      </c>
      <c r="BN336">
        <v>-5.3952250480651855</v>
      </c>
      <c r="BO336">
        <v>-8.8588600158691406</v>
      </c>
      <c r="BP336">
        <v>-8.4161872863769531</v>
      </c>
      <c r="BQ336">
        <v>-5.0362038612365723</v>
      </c>
      <c r="BR336">
        <v>-4.9618940353393555</v>
      </c>
      <c r="BS336">
        <v>25.482099533081055</v>
      </c>
      <c r="BT336">
        <v>84.066596984863281</v>
      </c>
      <c r="BU336">
        <v>87.478134155273438</v>
      </c>
      <c r="BV336">
        <v>88.13677978515625</v>
      </c>
      <c r="BW336">
        <v>85.982124328613281</v>
      </c>
      <c r="BX336">
        <v>75.95257568359375</v>
      </c>
      <c r="BY336">
        <v>51.860885620117188</v>
      </c>
      <c r="BZ336">
        <v>32.401596069335938</v>
      </c>
      <c r="CA336">
        <v>24.457366943359375</v>
      </c>
      <c r="CB336">
        <v>24.736061096191406</v>
      </c>
      <c r="CC336">
        <v>18.731592178344727</v>
      </c>
      <c r="CD336">
        <v>18.543325424194336</v>
      </c>
      <c r="CE336">
        <v>3.8579690456390381</v>
      </c>
      <c r="CF336">
        <v>5.0411148071289062</v>
      </c>
      <c r="CG336">
        <v>3.0541160106658936</v>
      </c>
      <c r="CH336">
        <v>1.8429838418960571</v>
      </c>
      <c r="CI336">
        <v>-0.65047788619995117</v>
      </c>
      <c r="CJ336">
        <v>0.14899010956287384</v>
      </c>
      <c r="CK336">
        <v>0.33002719283103943</v>
      </c>
      <c r="CL336">
        <v>-1.3773328065872192</v>
      </c>
      <c r="CM336">
        <v>-4.4958138465881348</v>
      </c>
      <c r="CN336">
        <v>-3.4672813415527344</v>
      </c>
      <c r="CO336">
        <v>0.18133874237537384</v>
      </c>
      <c r="CP336">
        <v>0.24819976091384888</v>
      </c>
      <c r="CQ336">
        <v>32.152359008789063</v>
      </c>
      <c r="CR336">
        <v>93.529708862304688</v>
      </c>
      <c r="CS336">
        <v>97.039543151855469</v>
      </c>
      <c r="CT336">
        <v>98.366935729980469</v>
      </c>
      <c r="CU336">
        <v>96.266716003417969</v>
      </c>
      <c r="CV336">
        <v>86.617622375488281</v>
      </c>
      <c r="CW336">
        <v>61.240055084228516</v>
      </c>
      <c r="CX336">
        <v>41.682163238525391</v>
      </c>
      <c r="CY336">
        <v>33.595726013183594</v>
      </c>
      <c r="CZ336">
        <v>33.803226470947266</v>
      </c>
      <c r="DA336">
        <v>27.236774444580078</v>
      </c>
      <c r="DB336">
        <v>27.170726776123047</v>
      </c>
      <c r="DC336">
        <v>7.7106218338012695</v>
      </c>
      <c r="DD336">
        <v>8.8994026184082031</v>
      </c>
      <c r="DE336">
        <v>6.9887986183166504</v>
      </c>
      <c r="DF336">
        <v>5.1582732200622559</v>
      </c>
      <c r="DG336">
        <v>2.6693460941314697</v>
      </c>
      <c r="DH336">
        <v>3.5748329162597656</v>
      </c>
      <c r="DI336">
        <v>4.5083146095275879</v>
      </c>
      <c r="DJ336">
        <v>2.6405594348907471</v>
      </c>
      <c r="DK336">
        <v>-0.13276766240596771</v>
      </c>
      <c r="DL336">
        <v>1.4816246032714844</v>
      </c>
      <c r="DM336">
        <v>5.3988809585571289</v>
      </c>
      <c r="DN336">
        <v>5.4582934379577637</v>
      </c>
      <c r="DO336">
        <v>38.822620391845703</v>
      </c>
      <c r="DP336">
        <v>102.99282073974609</v>
      </c>
      <c r="DQ336">
        <v>106.60094451904297</v>
      </c>
      <c r="DR336">
        <v>108.59709167480469</v>
      </c>
      <c r="DS336">
        <v>106.55130004882812</v>
      </c>
      <c r="DT336">
        <v>97.282669067382813</v>
      </c>
      <c r="DU336">
        <v>70.619232177734375</v>
      </c>
      <c r="DV336">
        <v>50.962730407714844</v>
      </c>
      <c r="DW336">
        <v>42.734085083007813</v>
      </c>
      <c r="DX336">
        <v>42.870388031005859</v>
      </c>
      <c r="DY336">
        <v>35.741958618164062</v>
      </c>
      <c r="DZ336">
        <v>35.798130035400391</v>
      </c>
      <c r="EA336">
        <v>13.273240089416504</v>
      </c>
      <c r="EB336">
        <v>14.470158576965332</v>
      </c>
      <c r="EC336">
        <v>12.669855117797852</v>
      </c>
      <c r="ED336">
        <v>9.9450244903564453</v>
      </c>
      <c r="EE336">
        <v>7.4626445770263672</v>
      </c>
      <c r="EF336">
        <v>8.5212059020996094</v>
      </c>
      <c r="EG336">
        <v>10.541098594665527</v>
      </c>
      <c r="EH336">
        <v>8.4417581558227539</v>
      </c>
      <c r="EI336">
        <v>6.1667780876159668</v>
      </c>
      <c r="EJ336">
        <v>8.6270589828491211</v>
      </c>
      <c r="EK336">
        <v>12.932184219360352</v>
      </c>
      <c r="EL336">
        <v>12.980841636657715</v>
      </c>
      <c r="EM336">
        <v>48.453418731689453</v>
      </c>
      <c r="EN336">
        <v>116.65604400634766</v>
      </c>
      <c r="EO336">
        <v>120.40609741210937</v>
      </c>
      <c r="EP336">
        <v>123.36780548095703</v>
      </c>
      <c r="EQ336">
        <v>121.40061187744141</v>
      </c>
      <c r="ER336">
        <v>112.68130493164062</v>
      </c>
      <c r="ES336">
        <v>84.161262512207031</v>
      </c>
      <c r="ET336">
        <v>64.362396240234375</v>
      </c>
      <c r="EU336">
        <v>55.928424835205078</v>
      </c>
      <c r="EV336">
        <v>55.961933135986328</v>
      </c>
      <c r="EW336">
        <v>48.022090911865234</v>
      </c>
      <c r="EX336">
        <v>48.254726409912109</v>
      </c>
      <c r="EY336">
        <v>67.763298034667969</v>
      </c>
      <c r="EZ336">
        <v>66.525131225585938</v>
      </c>
      <c r="FA336">
        <v>65.601791381835938</v>
      </c>
      <c r="FB336">
        <v>65.091827392578125</v>
      </c>
      <c r="FC336">
        <v>64.922264099121094</v>
      </c>
      <c r="FD336">
        <v>64.242874145507813</v>
      </c>
      <c r="FE336">
        <v>63.931282043457031</v>
      </c>
      <c r="FF336">
        <v>64.445793151855469</v>
      </c>
      <c r="FG336">
        <v>68.63629150390625</v>
      </c>
      <c r="FH336">
        <v>74.147247314453125</v>
      </c>
      <c r="FI336">
        <v>79.746688842773438</v>
      </c>
      <c r="FJ336">
        <v>84.107269287109375</v>
      </c>
      <c r="FK336">
        <v>86.672233581542969</v>
      </c>
      <c r="FL336">
        <v>88.248336791992188</v>
      </c>
      <c r="FM336">
        <v>88.896354675292969</v>
      </c>
      <c r="FN336">
        <v>88.488258361816406</v>
      </c>
      <c r="FO336">
        <v>87.487930297851563</v>
      </c>
      <c r="FP336">
        <v>85.066078186035156</v>
      </c>
      <c r="FQ336">
        <v>80.396835327148438</v>
      </c>
      <c r="FR336">
        <v>76.530265808105469</v>
      </c>
      <c r="FS336">
        <v>73.907173156738281</v>
      </c>
      <c r="FT336">
        <v>71.261993408203125</v>
      </c>
      <c r="FU336">
        <v>69.631378173828125</v>
      </c>
      <c r="FV336">
        <v>68.455535888671875</v>
      </c>
      <c r="FW336">
        <v>1</v>
      </c>
      <c r="FX336" s="60"/>
    </row>
    <row r="337" spans="1:180" x14ac:dyDescent="0.2">
      <c r="A337" t="s">
        <v>233</v>
      </c>
      <c r="B337" t="s">
        <v>217</v>
      </c>
      <c r="C337" t="s">
        <v>218</v>
      </c>
      <c r="D337" t="s">
        <v>46</v>
      </c>
      <c r="E337">
        <v>2014</v>
      </c>
      <c r="F337" t="s">
        <v>222</v>
      </c>
      <c r="G337" t="s">
        <v>10</v>
      </c>
      <c r="H337">
        <v>715</v>
      </c>
      <c r="K337">
        <v>595.17250734485128</v>
      </c>
      <c r="L337">
        <v>589.92952303931474</v>
      </c>
      <c r="M337">
        <v>583.97804801572875</v>
      </c>
      <c r="N337">
        <v>581.95839618377067</v>
      </c>
      <c r="O337">
        <v>590.67579712518284</v>
      </c>
      <c r="P337">
        <v>619.35173017922625</v>
      </c>
      <c r="Q337">
        <v>656.08147017318151</v>
      </c>
      <c r="R337">
        <v>674.64045444341536</v>
      </c>
      <c r="S337">
        <v>686.20509500435787</v>
      </c>
      <c r="T337">
        <v>701.97687310544347</v>
      </c>
      <c r="U337">
        <v>720.23496042267334</v>
      </c>
      <c r="V337">
        <v>727.21306747248104</v>
      </c>
      <c r="W337">
        <v>724.69785995555776</v>
      </c>
      <c r="X337">
        <v>726.77122087835426</v>
      </c>
      <c r="Y337">
        <v>723.2687668304776</v>
      </c>
      <c r="Z337">
        <v>709.18364059762087</v>
      </c>
      <c r="AA337">
        <v>700.51833962388014</v>
      </c>
      <c r="AB337">
        <v>681.74068578445633</v>
      </c>
      <c r="AC337">
        <v>653.57681193825374</v>
      </c>
      <c r="AD337">
        <v>644.29466353995736</v>
      </c>
      <c r="AE337">
        <v>642.13762821380908</v>
      </c>
      <c r="AF337">
        <v>631.25022622919198</v>
      </c>
      <c r="AG337">
        <v>614.00570320062366</v>
      </c>
      <c r="AH337">
        <v>602.06262660120524</v>
      </c>
      <c r="AI337">
        <v>-5.7670016288757324</v>
      </c>
      <c r="AJ337">
        <v>-5.7599740028381348</v>
      </c>
      <c r="AK337">
        <v>-5.169403076171875</v>
      </c>
      <c r="AL337">
        <v>-5.202578067779541</v>
      </c>
      <c r="AM337">
        <v>-6.9978961944580078</v>
      </c>
      <c r="AN337">
        <v>-7.3574633598327637</v>
      </c>
      <c r="AO337">
        <v>-7.1449389457702637</v>
      </c>
      <c r="AP337">
        <v>-9.2725257873535156</v>
      </c>
      <c r="AQ337">
        <v>-7.2736706733703613</v>
      </c>
      <c r="AR337">
        <v>-9.3806877136230469</v>
      </c>
      <c r="AS337">
        <v>-11.178460121154785</v>
      </c>
      <c r="AT337">
        <v>-14.326657295227051</v>
      </c>
      <c r="AU337">
        <v>-14.136578559875488</v>
      </c>
      <c r="AV337">
        <v>-12.184693336486816</v>
      </c>
      <c r="AW337">
        <v>-12.098180770874023</v>
      </c>
      <c r="AX337">
        <v>13.305204391479492</v>
      </c>
      <c r="AY337">
        <v>64.307899475097656</v>
      </c>
      <c r="AZ337">
        <v>66.845954895019531</v>
      </c>
      <c r="BA337">
        <v>66.090263366699219</v>
      </c>
      <c r="BB337">
        <v>65.784355163574219</v>
      </c>
      <c r="BC337">
        <v>57.451057434082031</v>
      </c>
      <c r="BD337">
        <v>33.818008422851562</v>
      </c>
      <c r="BE337">
        <v>15.781219482421875</v>
      </c>
      <c r="BF337">
        <v>6.6299333572387695</v>
      </c>
      <c r="BG337">
        <v>-0.35894313454627991</v>
      </c>
      <c r="BH337">
        <v>-0.29255491495132446</v>
      </c>
      <c r="BI337">
        <v>0.42795240879058838</v>
      </c>
      <c r="BJ337">
        <v>0.35371145606040955</v>
      </c>
      <c r="BK337">
        <v>-1.3535386323928833</v>
      </c>
      <c r="BL337">
        <v>-1.4922376871109009</v>
      </c>
      <c r="BM337">
        <v>-1.8154340982437134</v>
      </c>
      <c r="BN337">
        <v>-4.2324795722961426</v>
      </c>
      <c r="BO337">
        <v>-2.7479526996612549</v>
      </c>
      <c r="BP337">
        <v>-3.7991304397583008</v>
      </c>
      <c r="BQ337">
        <v>-5.6719427108764648</v>
      </c>
      <c r="BR337">
        <v>-8.394073486328125</v>
      </c>
      <c r="BS337">
        <v>-7.6656556129455566</v>
      </c>
      <c r="BT337">
        <v>-5.1464753150939941</v>
      </c>
      <c r="BU337">
        <v>-5.0750536918640137</v>
      </c>
      <c r="BV337">
        <v>22.345643997192383</v>
      </c>
      <c r="BW337">
        <v>77.618110656738281</v>
      </c>
      <c r="BX337">
        <v>80.399810791015625</v>
      </c>
      <c r="BY337">
        <v>80.501548767089844</v>
      </c>
      <c r="BZ337">
        <v>80.125099182128906</v>
      </c>
      <c r="CA337">
        <v>72.427413940429687</v>
      </c>
      <c r="CB337">
        <v>47.174243927001953</v>
      </c>
      <c r="CC337">
        <v>29.030658721923828</v>
      </c>
      <c r="CD337">
        <v>19.824209213256836</v>
      </c>
      <c r="CE337">
        <v>3.3866617679595947</v>
      </c>
      <c r="CF337">
        <v>3.4941630363464355</v>
      </c>
      <c r="CG337">
        <v>4.3046636581420898</v>
      </c>
      <c r="CH337">
        <v>4.2019805908203125</v>
      </c>
      <c r="CI337">
        <v>2.5557260513305664</v>
      </c>
      <c r="CJ337">
        <v>2.5699996948242187</v>
      </c>
      <c r="CK337">
        <v>1.8757648468017578</v>
      </c>
      <c r="CL337">
        <v>-0.74175930023193359</v>
      </c>
      <c r="CM337">
        <v>0.38654550909996033</v>
      </c>
      <c r="CN337">
        <v>6.6639266908168793E-2</v>
      </c>
      <c r="CO337">
        <v>-1.8581454753875732</v>
      </c>
      <c r="CP337">
        <v>-4.285184383392334</v>
      </c>
      <c r="CQ337">
        <v>-3.1839139461517334</v>
      </c>
      <c r="CR337">
        <v>-0.27182698249816895</v>
      </c>
      <c r="CS337">
        <v>-0.21085713803768158</v>
      </c>
      <c r="CT337">
        <v>28.607023239135742</v>
      </c>
      <c r="CU337">
        <v>86.836723327636719</v>
      </c>
      <c r="CV337">
        <v>89.78717041015625</v>
      </c>
      <c r="CW337">
        <v>90.482757568359375</v>
      </c>
      <c r="CX337">
        <v>90.057464599609375</v>
      </c>
      <c r="CY337">
        <v>82.799995422363281</v>
      </c>
      <c r="CZ337">
        <v>56.424732208251953</v>
      </c>
      <c r="DA337">
        <v>38.207180023193359</v>
      </c>
      <c r="DB337">
        <v>28.962526321411133</v>
      </c>
      <c r="DC337">
        <v>7.1322665214538574</v>
      </c>
      <c r="DD337">
        <v>7.2808809280395508</v>
      </c>
      <c r="DE337">
        <v>8.1813745498657227</v>
      </c>
      <c r="DF337">
        <v>8.0502500534057617</v>
      </c>
      <c r="DG337">
        <v>6.4649910926818848</v>
      </c>
      <c r="DH337">
        <v>6.6322369575500488</v>
      </c>
      <c r="DI337">
        <v>5.5669636726379395</v>
      </c>
      <c r="DJ337">
        <v>2.7489612102508545</v>
      </c>
      <c r="DK337">
        <v>3.5210437774658203</v>
      </c>
      <c r="DL337">
        <v>3.9324090480804443</v>
      </c>
      <c r="DM337">
        <v>1.9556517601013184</v>
      </c>
      <c r="DN337">
        <v>-0.17629481852054596</v>
      </c>
      <c r="DO337">
        <v>1.2978274822235107</v>
      </c>
      <c r="DP337">
        <v>4.6028213500976562</v>
      </c>
      <c r="DQ337">
        <v>4.6533393859863281</v>
      </c>
      <c r="DR337">
        <v>34.868404388427734</v>
      </c>
      <c r="DS337">
        <v>96.055335998535156</v>
      </c>
      <c r="DT337">
        <v>99.174537658691406</v>
      </c>
      <c r="DU337">
        <v>100.46396636962891</v>
      </c>
      <c r="DV337">
        <v>99.989822387695312</v>
      </c>
      <c r="DW337">
        <v>93.172576904296875</v>
      </c>
      <c r="DX337">
        <v>65.675216674804688</v>
      </c>
      <c r="DY337">
        <v>47.383701324462891</v>
      </c>
      <c r="DZ337">
        <v>38.100841522216797</v>
      </c>
      <c r="EA337">
        <v>12.540325164794922</v>
      </c>
      <c r="EB337">
        <v>12.748300552368164</v>
      </c>
      <c r="EC337">
        <v>13.778730392456055</v>
      </c>
      <c r="ED337">
        <v>13.606539726257324</v>
      </c>
      <c r="EE337">
        <v>12.109348297119141</v>
      </c>
      <c r="EF337">
        <v>12.497462272644043</v>
      </c>
      <c r="EG337">
        <v>10.896469116210937</v>
      </c>
      <c r="EH337">
        <v>7.7890071868896484</v>
      </c>
      <c r="EI337">
        <v>8.0467615127563477</v>
      </c>
      <c r="EJ337">
        <v>9.5139665603637695</v>
      </c>
      <c r="EK337">
        <v>7.4621691703796387</v>
      </c>
      <c r="EL337">
        <v>5.756289005279541</v>
      </c>
      <c r="EM337">
        <v>7.7687506675720215</v>
      </c>
      <c r="EN337">
        <v>11.641039848327637</v>
      </c>
      <c r="EO337">
        <v>11.676466941833496</v>
      </c>
      <c r="EP337">
        <v>43.908843994140625</v>
      </c>
      <c r="EQ337">
        <v>109.36554718017578</v>
      </c>
      <c r="ER337">
        <v>112.7283935546875</v>
      </c>
      <c r="ES337">
        <v>114.87525177001953</v>
      </c>
      <c r="ET337">
        <v>114.33056640625</v>
      </c>
      <c r="EU337">
        <v>108.14893341064453</v>
      </c>
      <c r="EV337">
        <v>79.031455993652344</v>
      </c>
      <c r="EW337">
        <v>60.633140563964844</v>
      </c>
      <c r="EX337">
        <v>51.295116424560547</v>
      </c>
      <c r="EY337">
        <v>67.092399597167969</v>
      </c>
      <c r="EZ337">
        <v>66.490036010742188</v>
      </c>
      <c r="FA337">
        <v>67.00079345703125</v>
      </c>
      <c r="FB337">
        <v>65.453826904296875</v>
      </c>
      <c r="FC337">
        <v>64.932632446289063</v>
      </c>
      <c r="FD337">
        <v>63.631992340087891</v>
      </c>
      <c r="FE337">
        <v>64.272796630859375</v>
      </c>
      <c r="FF337">
        <v>64.331748962402344</v>
      </c>
      <c r="FG337">
        <v>65.346664428710938</v>
      </c>
      <c r="FH337">
        <v>69.380973815917969</v>
      </c>
      <c r="FI337">
        <v>74.108078002929688</v>
      </c>
      <c r="FJ337">
        <v>77.732444763183594</v>
      </c>
      <c r="FK337">
        <v>79.666053771972656</v>
      </c>
      <c r="FL337">
        <v>80.371635437011719</v>
      </c>
      <c r="FM337">
        <v>81.140830993652344</v>
      </c>
      <c r="FN337">
        <v>80.911972045898438</v>
      </c>
      <c r="FO337">
        <v>81.048912048339844</v>
      </c>
      <c r="FP337">
        <v>78.91302490234375</v>
      </c>
      <c r="FQ337">
        <v>75.449020385742187</v>
      </c>
      <c r="FR337">
        <v>72.597808837890625</v>
      </c>
      <c r="FS337">
        <v>71.156822204589844</v>
      </c>
      <c r="FT337">
        <v>69.339942932128906</v>
      </c>
      <c r="FU337">
        <v>67.049064636230469</v>
      </c>
      <c r="FV337">
        <v>65.679298400878906</v>
      </c>
      <c r="FW337">
        <v>1</v>
      </c>
      <c r="FX337" s="60"/>
    </row>
    <row r="338" spans="1:180" x14ac:dyDescent="0.2">
      <c r="A338" t="s">
        <v>233</v>
      </c>
      <c r="B338" t="s">
        <v>217</v>
      </c>
      <c r="C338" t="s">
        <v>218</v>
      </c>
      <c r="D338" t="s">
        <v>47</v>
      </c>
      <c r="E338">
        <v>2014</v>
      </c>
      <c r="F338" t="s">
        <v>222</v>
      </c>
      <c r="G338" t="s">
        <v>10</v>
      </c>
      <c r="H338">
        <v>710</v>
      </c>
      <c r="K338">
        <v>524.10760091598365</v>
      </c>
      <c r="L338">
        <v>518.64002648032215</v>
      </c>
      <c r="M338">
        <v>511.87800468214539</v>
      </c>
      <c r="N338">
        <v>513.71741583635549</v>
      </c>
      <c r="O338">
        <v>522.81631279672547</v>
      </c>
      <c r="P338">
        <v>550.11779745651461</v>
      </c>
      <c r="Q338">
        <v>582.72374965851429</v>
      </c>
      <c r="R338">
        <v>600.54153386707299</v>
      </c>
      <c r="S338">
        <v>610.03827521130324</v>
      </c>
      <c r="T338">
        <v>613.84464981919893</v>
      </c>
      <c r="U338">
        <v>618.34249776891374</v>
      </c>
      <c r="V338">
        <v>584.67066745274008</v>
      </c>
      <c r="W338">
        <v>595.39880554402839</v>
      </c>
      <c r="X338">
        <v>627.91315986804227</v>
      </c>
      <c r="Y338">
        <v>627.53027543702945</v>
      </c>
      <c r="Z338">
        <v>604.01034046190898</v>
      </c>
      <c r="AA338">
        <v>602.28297588501812</v>
      </c>
      <c r="AB338">
        <v>596.32785469927785</v>
      </c>
      <c r="AC338">
        <v>567.52781162319093</v>
      </c>
      <c r="AD338">
        <v>557.89282341647197</v>
      </c>
      <c r="AE338">
        <v>553.22365977709217</v>
      </c>
      <c r="AF338">
        <v>546.01503532593631</v>
      </c>
      <c r="AG338">
        <v>538.79999015760541</v>
      </c>
      <c r="AH338">
        <v>535.67665296742325</v>
      </c>
      <c r="AI338">
        <v>-5.6018390655517578</v>
      </c>
      <c r="AJ338">
        <v>-5.521550178527832</v>
      </c>
      <c r="AK338">
        <v>-4.7289085388183594</v>
      </c>
      <c r="AL338">
        <v>-4.7459278106689453</v>
      </c>
      <c r="AM338">
        <v>-6.3887510299682617</v>
      </c>
      <c r="AN338">
        <v>-6.459803581237793</v>
      </c>
      <c r="AO338">
        <v>-6.313786506652832</v>
      </c>
      <c r="AP338">
        <v>-7.740147590637207</v>
      </c>
      <c r="AQ338">
        <v>-6.5243210792541504</v>
      </c>
      <c r="AR338">
        <v>-8.0620145797729492</v>
      </c>
      <c r="AS338">
        <v>-8.7915706634521484</v>
      </c>
      <c r="AT338">
        <v>-10.405987739562988</v>
      </c>
      <c r="AU338">
        <v>-11.376248359680176</v>
      </c>
      <c r="AV338">
        <v>-9.9334583282470703</v>
      </c>
      <c r="AW338">
        <v>-8.8412742614746094</v>
      </c>
      <c r="AX338">
        <v>12.579638481140137</v>
      </c>
      <c r="AY338">
        <v>54.847843170166016</v>
      </c>
      <c r="AZ338">
        <v>57.499340057373047</v>
      </c>
      <c r="BA338">
        <v>51.101844787597656</v>
      </c>
      <c r="BB338">
        <v>53.297489166259766</v>
      </c>
      <c r="BC338">
        <v>47.517921447753906</v>
      </c>
      <c r="BD338">
        <v>28.446491241455078</v>
      </c>
      <c r="BE338">
        <v>14.455914497375488</v>
      </c>
      <c r="BF338">
        <v>8.8399772644042969</v>
      </c>
      <c r="BG338">
        <v>-0.56706815958023071</v>
      </c>
      <c r="BH338">
        <v>-0.55493521690368652</v>
      </c>
      <c r="BI338">
        <v>0.1889224648475647</v>
      </c>
      <c r="BJ338">
        <v>0.16762438416481018</v>
      </c>
      <c r="BK338">
        <v>-1.4412792921066284</v>
      </c>
      <c r="BL338">
        <v>-1.3085185289382935</v>
      </c>
      <c r="BM338">
        <v>-1.6423183679580688</v>
      </c>
      <c r="BN338">
        <v>-3.1858348846435547</v>
      </c>
      <c r="BO338">
        <v>-2.3863193988800049</v>
      </c>
      <c r="BP338">
        <v>-3.1433990001678467</v>
      </c>
      <c r="BQ338">
        <v>-3.8159337043762207</v>
      </c>
      <c r="BR338">
        <v>-5.6161937713623047</v>
      </c>
      <c r="BS338">
        <v>-5.9618797302246094</v>
      </c>
      <c r="BT338">
        <v>-3.882713794708252</v>
      </c>
      <c r="BU338">
        <v>-2.247873067855835</v>
      </c>
      <c r="BV338">
        <v>20.255525588989258</v>
      </c>
      <c r="BW338">
        <v>66.448768615722656</v>
      </c>
      <c r="BX338">
        <v>69.517074584960937</v>
      </c>
      <c r="BY338">
        <v>62.842678070068359</v>
      </c>
      <c r="BZ338">
        <v>65.226364135742188</v>
      </c>
      <c r="CA338">
        <v>60.218414306640625</v>
      </c>
      <c r="CB338">
        <v>39.524429321289063</v>
      </c>
      <c r="CC338">
        <v>25.526365280151367</v>
      </c>
      <c r="CD338">
        <v>20.188104629516602</v>
      </c>
      <c r="CE338">
        <v>2.9199986457824707</v>
      </c>
      <c r="CF338">
        <v>2.8849270343780518</v>
      </c>
      <c r="CG338">
        <v>3.5949971675872803</v>
      </c>
      <c r="CH338">
        <v>3.5707356929779053</v>
      </c>
      <c r="CI338">
        <v>1.9853247404098511</v>
      </c>
      <c r="CJ338">
        <v>2.2592458724975586</v>
      </c>
      <c r="CK338">
        <v>1.5931264162063599</v>
      </c>
      <c r="CL338">
        <v>-3.1531542539596558E-2</v>
      </c>
      <c r="CM338">
        <v>0.47964805364608765</v>
      </c>
      <c r="CN338">
        <v>0.26321879029273987</v>
      </c>
      <c r="CO338">
        <v>-0.36982250213623047</v>
      </c>
      <c r="CP338">
        <v>-2.2987973690032959</v>
      </c>
      <c r="CQ338">
        <v>-2.2119042873382568</v>
      </c>
      <c r="CR338">
        <v>0.30801355838775635</v>
      </c>
      <c r="CS338">
        <v>2.3186967372894287</v>
      </c>
      <c r="CT338">
        <v>25.571821212768555</v>
      </c>
      <c r="CU338">
        <v>74.483535766601563</v>
      </c>
      <c r="CV338">
        <v>77.840522766113281</v>
      </c>
      <c r="CW338">
        <v>70.974342346191406</v>
      </c>
      <c r="CX338">
        <v>73.488265991210937</v>
      </c>
      <c r="CY338">
        <v>69.014739990234375</v>
      </c>
      <c r="CZ338">
        <v>47.196979522705078</v>
      </c>
      <c r="DA338">
        <v>33.1937255859375</v>
      </c>
      <c r="DB338">
        <v>28.047784805297852</v>
      </c>
      <c r="DC338">
        <v>6.4070658683776855</v>
      </c>
      <c r="DD338">
        <v>6.3247895240783691</v>
      </c>
      <c r="DE338">
        <v>7.0010719299316406</v>
      </c>
      <c r="DF338">
        <v>6.9738473892211914</v>
      </c>
      <c r="DG338">
        <v>5.411928653717041</v>
      </c>
      <c r="DH338">
        <v>5.8270106315612793</v>
      </c>
      <c r="DI338">
        <v>4.8285708427429199</v>
      </c>
      <c r="DJ338">
        <v>3.1227717399597168</v>
      </c>
      <c r="DK338">
        <v>3.3456153869628906</v>
      </c>
      <c r="DL338">
        <v>3.6698367595672607</v>
      </c>
      <c r="DM338">
        <v>3.0762887001037598</v>
      </c>
      <c r="DN338">
        <v>1.0185990333557129</v>
      </c>
      <c r="DO338">
        <v>1.5380710363388062</v>
      </c>
      <c r="DP338">
        <v>4.4987411499023437</v>
      </c>
      <c r="DQ338">
        <v>6.8852663040161133</v>
      </c>
      <c r="DR338">
        <v>30.888118743896484</v>
      </c>
      <c r="DS338">
        <v>82.518302917480469</v>
      </c>
      <c r="DT338">
        <v>86.163970947265625</v>
      </c>
      <c r="DU338">
        <v>79.106002807617188</v>
      </c>
      <c r="DV338">
        <v>81.750167846679688</v>
      </c>
      <c r="DW338">
        <v>77.811065673828125</v>
      </c>
      <c r="DX338">
        <v>54.869525909423828</v>
      </c>
      <c r="DY338">
        <v>40.861083984375</v>
      </c>
      <c r="DZ338">
        <v>35.907463073730469</v>
      </c>
      <c r="EA338">
        <v>11.441836357116699</v>
      </c>
      <c r="EB338">
        <v>11.291403770446777</v>
      </c>
      <c r="EC338">
        <v>11.918903350830078</v>
      </c>
      <c r="ED338">
        <v>11.887399673461914</v>
      </c>
      <c r="EE338">
        <v>10.359400749206543</v>
      </c>
      <c r="EF338">
        <v>10.97829532623291</v>
      </c>
      <c r="EG338">
        <v>9.5000391006469727</v>
      </c>
      <c r="EH338">
        <v>7.6770844459533691</v>
      </c>
      <c r="EI338">
        <v>7.4836173057556152</v>
      </c>
      <c r="EJ338">
        <v>8.5884523391723633</v>
      </c>
      <c r="EK338">
        <v>8.0519256591796875</v>
      </c>
      <c r="EL338">
        <v>5.8083925247192383</v>
      </c>
      <c r="EM338">
        <v>6.9524397850036621</v>
      </c>
      <c r="EN338">
        <v>10.54948616027832</v>
      </c>
      <c r="EO338">
        <v>13.478668212890625</v>
      </c>
      <c r="EP338">
        <v>38.564006805419922</v>
      </c>
      <c r="EQ338">
        <v>94.119224548339844</v>
      </c>
      <c r="ER338">
        <v>98.181709289550781</v>
      </c>
      <c r="ES338">
        <v>90.846832275390625</v>
      </c>
      <c r="ET338">
        <v>93.679046630859375</v>
      </c>
      <c r="EU338">
        <v>90.511558532714844</v>
      </c>
      <c r="EV338">
        <v>65.947463989257813</v>
      </c>
      <c r="EW338">
        <v>51.931533813476563</v>
      </c>
      <c r="EX338">
        <v>47.255592346191406</v>
      </c>
      <c r="EY338">
        <v>46.050552368164062</v>
      </c>
      <c r="EZ338">
        <v>46.211215972900391</v>
      </c>
      <c r="FA338">
        <v>46.459983825683594</v>
      </c>
      <c r="FB338">
        <v>45.736312866210938</v>
      </c>
      <c r="FC338">
        <v>45.478195190429688</v>
      </c>
      <c r="FD338">
        <v>45.342380523681641</v>
      </c>
      <c r="FE338">
        <v>45.367763519287109</v>
      </c>
      <c r="FF338">
        <v>45.527416229248047</v>
      </c>
      <c r="FG338">
        <v>45.90924072265625</v>
      </c>
      <c r="FH338">
        <v>46.945308685302734</v>
      </c>
      <c r="FI338">
        <v>47.919517517089844</v>
      </c>
      <c r="FJ338">
        <v>48.391613006591797</v>
      </c>
      <c r="FK338">
        <v>47.981666564941406</v>
      </c>
      <c r="FL338">
        <v>47.366634368896484</v>
      </c>
      <c r="FM338">
        <v>47.530323028564453</v>
      </c>
      <c r="FN338">
        <v>47.02423095703125</v>
      </c>
      <c r="FO338">
        <v>47.350269317626953</v>
      </c>
      <c r="FP338">
        <v>47.073810577392578</v>
      </c>
      <c r="FQ338">
        <v>46.635593414306641</v>
      </c>
      <c r="FR338">
        <v>45.661224365234375</v>
      </c>
      <c r="FS338">
        <v>44.633712768554688</v>
      </c>
      <c r="FT338">
        <v>43.947341918945313</v>
      </c>
      <c r="FU338">
        <v>43.445095062255859</v>
      </c>
      <c r="FV338">
        <v>42.799945831298828</v>
      </c>
      <c r="FW338">
        <v>1</v>
      </c>
      <c r="FX338" s="60"/>
    </row>
    <row r="339" spans="1:180" x14ac:dyDescent="0.2">
      <c r="A339" t="s">
        <v>233</v>
      </c>
      <c r="B339" t="s">
        <v>217</v>
      </c>
      <c r="C339" t="s">
        <v>218</v>
      </c>
      <c r="D339" t="s">
        <v>11</v>
      </c>
      <c r="E339">
        <v>2014</v>
      </c>
      <c r="F339" t="s">
        <v>222</v>
      </c>
      <c r="G339" t="s">
        <v>10</v>
      </c>
      <c r="H339">
        <v>740</v>
      </c>
      <c r="K339">
        <v>615.6120313635015</v>
      </c>
      <c r="L339">
        <v>608.32129750938373</v>
      </c>
      <c r="M339">
        <v>601.73219113421715</v>
      </c>
      <c r="N339">
        <v>602.82577957206945</v>
      </c>
      <c r="O339">
        <v>614.87771885477855</v>
      </c>
      <c r="P339">
        <v>640.70024987113663</v>
      </c>
      <c r="Q339">
        <v>672.40957693287692</v>
      </c>
      <c r="R339">
        <v>704.98551435853915</v>
      </c>
      <c r="S339">
        <v>738.59998961226722</v>
      </c>
      <c r="T339">
        <v>755.56973123536886</v>
      </c>
      <c r="U339">
        <v>760.82487826888109</v>
      </c>
      <c r="V339">
        <v>757.5708526972353</v>
      </c>
      <c r="W339">
        <v>751.61468139393867</v>
      </c>
      <c r="X339">
        <v>752.96111041850236</v>
      </c>
      <c r="Y339">
        <v>748.29730751809802</v>
      </c>
      <c r="Z339">
        <v>733.11857357100064</v>
      </c>
      <c r="AA339">
        <v>718.31570634031937</v>
      </c>
      <c r="AB339">
        <v>695.25715550931318</v>
      </c>
      <c r="AC339">
        <v>667.18693877024316</v>
      </c>
      <c r="AD339">
        <v>659.17166931305633</v>
      </c>
      <c r="AE339">
        <v>655.49188122463272</v>
      </c>
      <c r="AF339">
        <v>648.54958041645034</v>
      </c>
      <c r="AG339">
        <v>633.23693702239711</v>
      </c>
      <c r="AH339">
        <v>622.36754061231363</v>
      </c>
      <c r="AI339">
        <v>-5.8219194412231445</v>
      </c>
      <c r="AJ339">
        <v>-4.9470114707946777</v>
      </c>
      <c r="AK339">
        <v>-7.3457770347595215</v>
      </c>
      <c r="AL339">
        <v>-7.0686655044555664</v>
      </c>
      <c r="AM339">
        <v>-9.6615409851074219</v>
      </c>
      <c r="AN339">
        <v>-8.8175773620605469</v>
      </c>
      <c r="AO339">
        <v>-10.945876121520996</v>
      </c>
      <c r="AP339">
        <v>-13.321109771728516</v>
      </c>
      <c r="AQ339">
        <v>-17.95311164855957</v>
      </c>
      <c r="AR339">
        <v>-18.088872909545898</v>
      </c>
      <c r="AS339">
        <v>-14.950382232666016</v>
      </c>
      <c r="AT339">
        <v>-14.651899337768555</v>
      </c>
      <c r="AU339">
        <v>14.963486671447754</v>
      </c>
      <c r="AV339">
        <v>72.875404357910156</v>
      </c>
      <c r="AW339">
        <v>76.954605102539063</v>
      </c>
      <c r="AX339">
        <v>76.75677490234375</v>
      </c>
      <c r="AY339">
        <v>74.402702331542969</v>
      </c>
      <c r="AZ339">
        <v>62.561191558837891</v>
      </c>
      <c r="BA339">
        <v>38.426765441894531</v>
      </c>
      <c r="BB339">
        <v>18.035942077636719</v>
      </c>
      <c r="BC339">
        <v>10.516292572021484</v>
      </c>
      <c r="BD339">
        <v>10.294129371643066</v>
      </c>
      <c r="BE339">
        <v>5.293250560760498</v>
      </c>
      <c r="BF339">
        <v>5.464785099029541</v>
      </c>
      <c r="BG339">
        <v>0.17794521152973175</v>
      </c>
      <c r="BH339">
        <v>1.1594411134719849</v>
      </c>
      <c r="BI339">
        <v>-1.1369196176528931</v>
      </c>
      <c r="BJ339">
        <v>-1.795790433883667</v>
      </c>
      <c r="BK339">
        <v>-4.3905491828918457</v>
      </c>
      <c r="BL339">
        <v>-3.3605313301086426</v>
      </c>
      <c r="BM339">
        <v>-4.227198600769043</v>
      </c>
      <c r="BN339">
        <v>-6.7918848991394043</v>
      </c>
      <c r="BO339">
        <v>-10.984775543212891</v>
      </c>
      <c r="BP339">
        <v>-10.243826866149902</v>
      </c>
      <c r="BQ339">
        <v>-6.7195620536804199</v>
      </c>
      <c r="BR339">
        <v>-6.4895420074462891</v>
      </c>
      <c r="BS339">
        <v>24.933551788330078</v>
      </c>
      <c r="BT339">
        <v>86.741722106933594</v>
      </c>
      <c r="BU339">
        <v>90.92584228515625</v>
      </c>
      <c r="BV339">
        <v>91.704277038574219</v>
      </c>
      <c r="BW339">
        <v>89.3265380859375</v>
      </c>
      <c r="BX339">
        <v>77.861000061035156</v>
      </c>
      <c r="BY339">
        <v>51.916736602783203</v>
      </c>
      <c r="BZ339">
        <v>31.46074104309082</v>
      </c>
      <c r="CA339">
        <v>23.74427604675293</v>
      </c>
      <c r="CB339">
        <v>23.536754608154297</v>
      </c>
      <c r="CC339">
        <v>17.681797027587891</v>
      </c>
      <c r="CD339">
        <v>17.878507614135742</v>
      </c>
      <c r="CE339">
        <v>4.3334331512451172</v>
      </c>
      <c r="CF339">
        <v>5.3887515068054199</v>
      </c>
      <c r="CG339">
        <v>3.163316011428833</v>
      </c>
      <c r="CH339">
        <v>1.8561866283416748</v>
      </c>
      <c r="CI339">
        <v>-0.73987650871276855</v>
      </c>
      <c r="CJ339">
        <v>0.41900181770324707</v>
      </c>
      <c r="CK339">
        <v>0.42613700032234192</v>
      </c>
      <c r="CL339">
        <v>-2.269763708114624</v>
      </c>
      <c r="CM339">
        <v>-6.1585283279418945</v>
      </c>
      <c r="CN339">
        <v>-4.8103718757629395</v>
      </c>
      <c r="CO339">
        <v>-1.0189210176467896</v>
      </c>
      <c r="CP339">
        <v>-0.83631789684295654</v>
      </c>
      <c r="CQ339">
        <v>31.838787078857422</v>
      </c>
      <c r="CR339">
        <v>96.345489501953125</v>
      </c>
      <c r="CS339">
        <v>100.60227966308594</v>
      </c>
      <c r="CT339">
        <v>102.05687713623047</v>
      </c>
      <c r="CU339">
        <v>99.662742614746094</v>
      </c>
      <c r="CV339">
        <v>88.457603454589844</v>
      </c>
      <c r="CW339">
        <v>61.259849548339844</v>
      </c>
      <c r="CX339">
        <v>40.758716583251953</v>
      </c>
      <c r="CY339">
        <v>32.905937194824219</v>
      </c>
      <c r="CZ339">
        <v>32.70855712890625</v>
      </c>
      <c r="DA339">
        <v>26.262067794799805</v>
      </c>
      <c r="DB339">
        <v>26.476211547851563</v>
      </c>
      <c r="DC339">
        <v>8.4889211654663086</v>
      </c>
      <c r="DD339">
        <v>9.6180620193481445</v>
      </c>
      <c r="DE339">
        <v>7.4635515213012695</v>
      </c>
      <c r="DF339">
        <v>5.5081634521484375</v>
      </c>
      <c r="DG339">
        <v>2.9107964038848877</v>
      </c>
      <c r="DH339">
        <v>4.1985349655151367</v>
      </c>
      <c r="DI339">
        <v>5.079472541809082</v>
      </c>
      <c r="DJ339">
        <v>2.2523574829101562</v>
      </c>
      <c r="DK339">
        <v>-1.3322809934616089</v>
      </c>
      <c r="DL339">
        <v>0.62308299541473389</v>
      </c>
      <c r="DM339">
        <v>4.6817202568054199</v>
      </c>
      <c r="DN339">
        <v>4.8169059753417969</v>
      </c>
      <c r="DO339">
        <v>38.744022369384766</v>
      </c>
      <c r="DP339">
        <v>105.94925689697266</v>
      </c>
      <c r="DQ339">
        <v>110.27871704101562</v>
      </c>
      <c r="DR339">
        <v>112.40946960449219</v>
      </c>
      <c r="DS339">
        <v>109.99894714355469</v>
      </c>
      <c r="DT339">
        <v>99.054206848144531</v>
      </c>
      <c r="DU339">
        <v>70.60296630859375</v>
      </c>
      <c r="DV339">
        <v>50.056694030761719</v>
      </c>
      <c r="DW339">
        <v>42.067600250244141</v>
      </c>
      <c r="DX339">
        <v>41.880359649658203</v>
      </c>
      <c r="DY339">
        <v>34.842338562011719</v>
      </c>
      <c r="DZ339">
        <v>35.073917388916016</v>
      </c>
      <c r="EA339">
        <v>14.488785743713379</v>
      </c>
      <c r="EB339">
        <v>15.724514007568359</v>
      </c>
      <c r="EC339">
        <v>13.672409057617188</v>
      </c>
      <c r="ED339">
        <v>10.781038284301758</v>
      </c>
      <c r="EE339">
        <v>8.1817874908447266</v>
      </c>
      <c r="EF339">
        <v>9.6555805206298828</v>
      </c>
      <c r="EG339">
        <v>11.798150062561035</v>
      </c>
      <c r="EH339">
        <v>8.7815828323364258</v>
      </c>
      <c r="EI339">
        <v>5.6360540390014648</v>
      </c>
      <c r="EJ339">
        <v>8.4681291580200195</v>
      </c>
      <c r="EK339">
        <v>12.912540435791016</v>
      </c>
      <c r="EL339">
        <v>12.979263305664063</v>
      </c>
      <c r="EM339">
        <v>48.714088439941406</v>
      </c>
      <c r="EN339">
        <v>119.81557464599609</v>
      </c>
      <c r="EO339">
        <v>124.24995422363281</v>
      </c>
      <c r="EP339">
        <v>127.35697174072266</v>
      </c>
      <c r="EQ339">
        <v>124.92278289794922</v>
      </c>
      <c r="ER339">
        <v>114.35401916503906</v>
      </c>
      <c r="ES339">
        <v>84.092933654785156</v>
      </c>
      <c r="ET339">
        <v>63.481494903564453</v>
      </c>
      <c r="EU339">
        <v>55.295585632324219</v>
      </c>
      <c r="EV339">
        <v>55.122982025146484</v>
      </c>
      <c r="EW339">
        <v>47.230884552001953</v>
      </c>
      <c r="EX339">
        <v>47.487640380859375</v>
      </c>
      <c r="EY339">
        <v>78.038444519042969</v>
      </c>
      <c r="EZ339">
        <v>76.737075805664063</v>
      </c>
      <c r="FA339">
        <v>75.70135498046875</v>
      </c>
      <c r="FB339">
        <v>74.782524108886719</v>
      </c>
      <c r="FC339">
        <v>73.91253662109375</v>
      </c>
      <c r="FD339">
        <v>73.205703735351563</v>
      </c>
      <c r="FE339">
        <v>73.461204528808594</v>
      </c>
      <c r="FF339">
        <v>75.464492797851563</v>
      </c>
      <c r="FG339">
        <v>79.339614868164062</v>
      </c>
      <c r="FH339">
        <v>82.821762084960937</v>
      </c>
      <c r="FI339">
        <v>85.910858154296875</v>
      </c>
      <c r="FJ339">
        <v>88.359184265136719</v>
      </c>
      <c r="FK339">
        <v>90.159317016601563</v>
      </c>
      <c r="FL339">
        <v>91.651588439941406</v>
      </c>
      <c r="FM339">
        <v>92.242874145507813</v>
      </c>
      <c r="FN339">
        <v>91.928482055664063</v>
      </c>
      <c r="FO339">
        <v>91.066719055175781</v>
      </c>
      <c r="FP339">
        <v>89.431503295898437</v>
      </c>
      <c r="FQ339">
        <v>87.160858154296875</v>
      </c>
      <c r="FR339">
        <v>83.779815673828125</v>
      </c>
      <c r="FS339">
        <v>80.760604858398438</v>
      </c>
      <c r="FT339">
        <v>78.99560546875</v>
      </c>
      <c r="FU339">
        <v>77.424140930175781</v>
      </c>
      <c r="FV339">
        <v>76.236244201660156</v>
      </c>
      <c r="FW339">
        <v>1</v>
      </c>
      <c r="FX339" s="60"/>
    </row>
    <row r="340" spans="1:180" x14ac:dyDescent="0.2">
      <c r="A340" t="s">
        <v>233</v>
      </c>
      <c r="B340" t="s">
        <v>217</v>
      </c>
      <c r="C340" t="s">
        <v>218</v>
      </c>
      <c r="D340" t="s">
        <v>36</v>
      </c>
      <c r="E340">
        <v>2015</v>
      </c>
      <c r="F340" t="s">
        <v>221</v>
      </c>
      <c r="G340" t="s">
        <v>10</v>
      </c>
      <c r="H340">
        <v>710</v>
      </c>
      <c r="K340">
        <v>527.10900499897912</v>
      </c>
      <c r="L340">
        <v>521.12496246916703</v>
      </c>
      <c r="M340">
        <v>515.3029500388817</v>
      </c>
      <c r="N340">
        <v>517.2351619173055</v>
      </c>
      <c r="O340">
        <v>528.4789236793099</v>
      </c>
      <c r="P340">
        <v>556.94607643790368</v>
      </c>
      <c r="Q340">
        <v>589.95672599515228</v>
      </c>
      <c r="R340">
        <v>606.25634395724046</v>
      </c>
      <c r="S340">
        <v>614.99953387080734</v>
      </c>
      <c r="T340">
        <v>618.32146380710947</v>
      </c>
      <c r="U340">
        <v>623.07442945633215</v>
      </c>
      <c r="V340">
        <v>623.27704706645204</v>
      </c>
      <c r="W340">
        <v>618.34021174212592</v>
      </c>
      <c r="X340">
        <v>620.12611988618698</v>
      </c>
      <c r="Y340">
        <v>611.46641265485471</v>
      </c>
      <c r="Z340">
        <v>604.44717982246254</v>
      </c>
      <c r="AA340">
        <v>591.04207312357744</v>
      </c>
      <c r="AB340">
        <v>583.0173592170438</v>
      </c>
      <c r="AC340">
        <v>587.51772370932758</v>
      </c>
      <c r="AD340">
        <v>578.9977580408505</v>
      </c>
      <c r="AE340">
        <v>558.36187114629547</v>
      </c>
      <c r="AF340">
        <v>537.48011804770397</v>
      </c>
      <c r="AG340">
        <v>530.56867689207559</v>
      </c>
      <c r="AH340">
        <v>533.19587184790112</v>
      </c>
      <c r="AI340">
        <v>-5.244901180267334</v>
      </c>
      <c r="AJ340">
        <v>-5.2698788642883301</v>
      </c>
      <c r="AK340">
        <v>-4.6453399658203125</v>
      </c>
      <c r="AL340">
        <v>-4.6877255439758301</v>
      </c>
      <c r="AM340">
        <v>-6.2721471786499023</v>
      </c>
      <c r="AN340">
        <v>-6.5642704963684082</v>
      </c>
      <c r="AO340">
        <v>-6.3333454132080078</v>
      </c>
      <c r="AP340">
        <v>-7.580662727355957</v>
      </c>
      <c r="AQ340">
        <v>-5.8929686546325684</v>
      </c>
      <c r="AR340">
        <v>-7.4745059013366699</v>
      </c>
      <c r="AS340">
        <v>-7.5972599983215332</v>
      </c>
      <c r="AT340">
        <v>-9.4267416000366211</v>
      </c>
      <c r="AU340">
        <v>-9.9981184005737305</v>
      </c>
      <c r="AV340">
        <v>-8.5419712066650391</v>
      </c>
      <c r="AW340">
        <v>-8.5950098037719727</v>
      </c>
      <c r="AX340">
        <v>7.6450529098510742</v>
      </c>
      <c r="AY340">
        <v>46.828506469726563</v>
      </c>
      <c r="AZ340">
        <v>50.431880950927734</v>
      </c>
      <c r="BA340">
        <v>51.697418212890625</v>
      </c>
      <c r="BB340">
        <v>51.476032257080078</v>
      </c>
      <c r="BC340">
        <v>41.323040008544922</v>
      </c>
      <c r="BD340">
        <v>24.546642303466797</v>
      </c>
      <c r="BE340">
        <v>10.752926826477051</v>
      </c>
      <c r="BF340">
        <v>5.9074282646179199</v>
      </c>
      <c r="BG340">
        <v>-0.59414339065551758</v>
      </c>
      <c r="BH340">
        <v>-0.65140801668167114</v>
      </c>
      <c r="BI340">
        <v>0.104685939848423</v>
      </c>
      <c r="BJ340">
        <v>4.820641502737999E-2</v>
      </c>
      <c r="BK340">
        <v>-1.5018070936203003</v>
      </c>
      <c r="BL340">
        <v>-1.4410585165023804</v>
      </c>
      <c r="BM340">
        <v>-1.6794711351394653</v>
      </c>
      <c r="BN340">
        <v>-3.200812816619873</v>
      </c>
      <c r="BO340">
        <v>-2.1669309139251709</v>
      </c>
      <c r="BP340">
        <v>-3.0599451065063477</v>
      </c>
      <c r="BQ340">
        <v>-3.2167544364929199</v>
      </c>
      <c r="BR340">
        <v>-4.8165149688720703</v>
      </c>
      <c r="BS340">
        <v>-4.7872414588928223</v>
      </c>
      <c r="BT340">
        <v>-3.002671480178833</v>
      </c>
      <c r="BU340">
        <v>-3.0543580055236816</v>
      </c>
      <c r="BV340">
        <v>15.090605735778809</v>
      </c>
      <c r="BW340">
        <v>58.245262145996094</v>
      </c>
      <c r="BX340">
        <v>62.302749633789063</v>
      </c>
      <c r="BY340">
        <v>64.461212158203125</v>
      </c>
      <c r="BZ340">
        <v>64.155044555664063</v>
      </c>
      <c r="CA340">
        <v>54.282016754150391</v>
      </c>
      <c r="CB340">
        <v>35.749130249023438</v>
      </c>
      <c r="CC340">
        <v>21.624116897583008</v>
      </c>
      <c r="CD340">
        <v>17.071237564086914</v>
      </c>
      <c r="CE340">
        <v>2.6269571781158447</v>
      </c>
      <c r="CF340">
        <v>2.5473308563232422</v>
      </c>
      <c r="CG340">
        <v>3.3945395946502686</v>
      </c>
      <c r="CH340">
        <v>3.3282983303070068</v>
      </c>
      <c r="CI340">
        <v>1.802115797996521</v>
      </c>
      <c r="CJ340">
        <v>2.1072626113891602</v>
      </c>
      <c r="CK340">
        <v>1.543787956237793</v>
      </c>
      <c r="CL340">
        <v>-0.1673419326543808</v>
      </c>
      <c r="CM340">
        <v>0.41371151804924011</v>
      </c>
      <c r="CN340">
        <v>-2.4336068890988827E-3</v>
      </c>
      <c r="CO340">
        <v>-0.18282985687255859</v>
      </c>
      <c r="CP340">
        <v>-1.623485803604126</v>
      </c>
      <c r="CQ340">
        <v>-1.1782041788101196</v>
      </c>
      <c r="CR340">
        <v>0.83383059501647949</v>
      </c>
      <c r="CS340">
        <v>0.78308045864105225</v>
      </c>
      <c r="CT340">
        <v>20.247373580932617</v>
      </c>
      <c r="CU340">
        <v>66.1524658203125</v>
      </c>
      <c r="CV340">
        <v>70.52447509765625</v>
      </c>
      <c r="CW340">
        <v>73.301376342773438</v>
      </c>
      <c r="CX340">
        <v>72.936492919921875</v>
      </c>
      <c r="CY340">
        <v>63.257362365722656</v>
      </c>
      <c r="CZ340">
        <v>43.507938385009766</v>
      </c>
      <c r="DA340">
        <v>29.153469085693359</v>
      </c>
      <c r="DB340">
        <v>24.803256988525391</v>
      </c>
      <c r="DC340">
        <v>5.848057746887207</v>
      </c>
      <c r="DD340">
        <v>5.7460694313049316</v>
      </c>
      <c r="DE340">
        <v>6.6843929290771484</v>
      </c>
      <c r="DF340">
        <v>6.6083903312683105</v>
      </c>
      <c r="DG340">
        <v>5.1060385704040527</v>
      </c>
      <c r="DH340">
        <v>5.655583381652832</v>
      </c>
      <c r="DI340">
        <v>4.7670469284057617</v>
      </c>
      <c r="DJ340">
        <v>2.8661289215087891</v>
      </c>
      <c r="DK340">
        <v>2.9943540096282959</v>
      </c>
      <c r="DL340">
        <v>3.0550777912139893</v>
      </c>
      <c r="DM340">
        <v>2.8510947227478027</v>
      </c>
      <c r="DN340">
        <v>1.5695432424545288</v>
      </c>
      <c r="DO340">
        <v>2.430833101272583</v>
      </c>
      <c r="DP340">
        <v>4.6703329086303711</v>
      </c>
      <c r="DQ340">
        <v>4.620518684387207</v>
      </c>
      <c r="DR340">
        <v>25.404140472412109</v>
      </c>
      <c r="DS340">
        <v>74.059677124023438</v>
      </c>
      <c r="DT340">
        <v>78.746208190917969</v>
      </c>
      <c r="DU340">
        <v>82.14154052734375</v>
      </c>
      <c r="DV340">
        <v>81.717941284179688</v>
      </c>
      <c r="DW340">
        <v>72.232711791992188</v>
      </c>
      <c r="DX340">
        <v>51.266746520996094</v>
      </c>
      <c r="DY340">
        <v>36.682819366455078</v>
      </c>
      <c r="DZ340">
        <v>32.5352783203125</v>
      </c>
      <c r="EA340">
        <v>10.498815536499023</v>
      </c>
      <c r="EB340">
        <v>10.364540100097656</v>
      </c>
      <c r="EC340">
        <v>11.434419631958008</v>
      </c>
      <c r="ED340">
        <v>11.344322204589844</v>
      </c>
      <c r="EE340">
        <v>9.876378059387207</v>
      </c>
      <c r="EF340">
        <v>10.77879524230957</v>
      </c>
      <c r="EG340">
        <v>9.4209213256835937</v>
      </c>
      <c r="EH340">
        <v>7.245978832244873</v>
      </c>
      <c r="EI340">
        <v>6.7203917503356934</v>
      </c>
      <c r="EJ340">
        <v>7.4696388244628906</v>
      </c>
      <c r="EK340">
        <v>7.231600284576416</v>
      </c>
      <c r="EL340">
        <v>6.1797699928283691</v>
      </c>
      <c r="EM340">
        <v>7.6417098045349121</v>
      </c>
      <c r="EN340">
        <v>10.209632873535156</v>
      </c>
      <c r="EO340">
        <v>10.16117000579834</v>
      </c>
      <c r="EP340">
        <v>32.849693298339844</v>
      </c>
      <c r="EQ340">
        <v>85.476432800292969</v>
      </c>
      <c r="ER340">
        <v>90.617073059082031</v>
      </c>
      <c r="ES340">
        <v>94.90533447265625</v>
      </c>
      <c r="ET340">
        <v>94.396957397460938</v>
      </c>
      <c r="EU340">
        <v>85.191688537597656</v>
      </c>
      <c r="EV340">
        <v>62.469234466552734</v>
      </c>
      <c r="EW340">
        <v>47.554008483886719</v>
      </c>
      <c r="EX340">
        <v>43.699085235595703</v>
      </c>
      <c r="EY340">
        <v>45.594333648681641</v>
      </c>
      <c r="EZ340">
        <v>44.789081573486328</v>
      </c>
      <c r="FA340">
        <v>44.249767303466797</v>
      </c>
      <c r="FB340">
        <v>43.400566101074219</v>
      </c>
      <c r="FC340">
        <v>42.839244842529297</v>
      </c>
      <c r="FD340">
        <v>42.420330047607422</v>
      </c>
      <c r="FE340">
        <v>42.05859375</v>
      </c>
      <c r="FF340">
        <v>42.304611206054688</v>
      </c>
      <c r="FG340">
        <v>43.021148681640625</v>
      </c>
      <c r="FH340">
        <v>45.988151550292969</v>
      </c>
      <c r="FI340">
        <v>49.051734924316406</v>
      </c>
      <c r="FJ340">
        <v>51.641735076904297</v>
      </c>
      <c r="FK340">
        <v>53.195064544677734</v>
      </c>
      <c r="FL340">
        <v>53.445415496826172</v>
      </c>
      <c r="FM340">
        <v>53.442020416259766</v>
      </c>
      <c r="FN340">
        <v>52.730564117431641</v>
      </c>
      <c r="FO340">
        <v>50.403797149658203</v>
      </c>
      <c r="FP340">
        <v>48.609573364257813</v>
      </c>
      <c r="FQ340">
        <v>46.976871490478516</v>
      </c>
      <c r="FR340">
        <v>44.958023071289063</v>
      </c>
      <c r="FS340">
        <v>44.214176177978516</v>
      </c>
      <c r="FT340">
        <v>44.108707427978516</v>
      </c>
      <c r="FU340">
        <v>43.988933563232422</v>
      </c>
      <c r="FV340">
        <v>43.773445129394531</v>
      </c>
      <c r="FW340">
        <v>1</v>
      </c>
      <c r="FX340" s="60"/>
    </row>
    <row r="341" spans="1:180" x14ac:dyDescent="0.2">
      <c r="A341" t="s">
        <v>233</v>
      </c>
      <c r="B341" t="s">
        <v>217</v>
      </c>
      <c r="C341" t="s">
        <v>218</v>
      </c>
      <c r="D341" t="s">
        <v>37</v>
      </c>
      <c r="E341">
        <v>2015</v>
      </c>
      <c r="F341" t="s">
        <v>221</v>
      </c>
      <c r="G341" t="s">
        <v>10</v>
      </c>
      <c r="H341">
        <v>710</v>
      </c>
      <c r="K341">
        <v>575.59495110676926</v>
      </c>
      <c r="L341">
        <v>571.25798244910516</v>
      </c>
      <c r="M341">
        <v>562.29697171984196</v>
      </c>
      <c r="N341">
        <v>562.9338320392859</v>
      </c>
      <c r="O341">
        <v>575.29540353081404</v>
      </c>
      <c r="P341">
        <v>598.54161336607058</v>
      </c>
      <c r="Q341">
        <v>629.24592071534607</v>
      </c>
      <c r="R341">
        <v>648.16621161331136</v>
      </c>
      <c r="S341">
        <v>661.190504255826</v>
      </c>
      <c r="T341">
        <v>667.43766855400554</v>
      </c>
      <c r="U341">
        <v>670.77936413506882</v>
      </c>
      <c r="V341">
        <v>665.8709998472882</v>
      </c>
      <c r="W341">
        <v>666.5705815497995</v>
      </c>
      <c r="X341">
        <v>672.93723686857857</v>
      </c>
      <c r="Y341">
        <v>661.20586159210711</v>
      </c>
      <c r="Z341">
        <v>655.67303818720893</v>
      </c>
      <c r="AA341">
        <v>644.90802513516326</v>
      </c>
      <c r="AB341">
        <v>642.18876956174563</v>
      </c>
      <c r="AC341">
        <v>631.29218508141128</v>
      </c>
      <c r="AD341">
        <v>621.28529041800266</v>
      </c>
      <c r="AE341">
        <v>614.4374804815892</v>
      </c>
      <c r="AF341">
        <v>606.96467310478488</v>
      </c>
      <c r="AG341">
        <v>594.83842509196063</v>
      </c>
      <c r="AH341">
        <v>584.59130783487012</v>
      </c>
      <c r="AI341">
        <v>-4.4820914268493652</v>
      </c>
      <c r="AJ341">
        <v>-4.6142292022705078</v>
      </c>
      <c r="AK341">
        <v>-4.0209345817565918</v>
      </c>
      <c r="AL341">
        <v>-4.0731515884399414</v>
      </c>
      <c r="AM341">
        <v>-5.7850384712219238</v>
      </c>
      <c r="AN341">
        <v>-5.8938264846801758</v>
      </c>
      <c r="AO341">
        <v>-5.818138599395752</v>
      </c>
      <c r="AP341">
        <v>-7.4109468460083008</v>
      </c>
      <c r="AQ341">
        <v>-6.0881938934326172</v>
      </c>
      <c r="AR341">
        <v>-7.482750415802002</v>
      </c>
      <c r="AS341">
        <v>-9.5624551773071289</v>
      </c>
      <c r="AT341">
        <v>-13.39841365814209</v>
      </c>
      <c r="AU341">
        <v>-14.608366966247559</v>
      </c>
      <c r="AV341">
        <v>-13.637180328369141</v>
      </c>
      <c r="AW341">
        <v>-13.178112030029297</v>
      </c>
      <c r="AX341">
        <v>12.620561599731445</v>
      </c>
      <c r="AY341">
        <v>65.070030212402344</v>
      </c>
      <c r="AZ341">
        <v>67.915550231933594</v>
      </c>
      <c r="BA341">
        <v>70.989540100097656</v>
      </c>
      <c r="BB341">
        <v>71.374961853027344</v>
      </c>
      <c r="BC341">
        <v>62.963344573974609</v>
      </c>
      <c r="BD341">
        <v>37.831756591796875</v>
      </c>
      <c r="BE341">
        <v>18.837526321411133</v>
      </c>
      <c r="BF341">
        <v>11.248089790344238</v>
      </c>
      <c r="BG341">
        <v>0.43576508760452271</v>
      </c>
      <c r="BH341">
        <v>0.38921254873275757</v>
      </c>
      <c r="BI341">
        <v>1.0012649297714233</v>
      </c>
      <c r="BJ341">
        <v>0.94170188903808594</v>
      </c>
      <c r="BK341">
        <v>-0.72170484066009521</v>
      </c>
      <c r="BL341">
        <v>-0.62406915426254272</v>
      </c>
      <c r="BM341">
        <v>-0.90873390436172485</v>
      </c>
      <c r="BN341">
        <v>-2.5944654941558838</v>
      </c>
      <c r="BO341">
        <v>-1.6046854257583618</v>
      </c>
      <c r="BP341">
        <v>-2.4584038257598877</v>
      </c>
      <c r="BQ341">
        <v>-4.5350961685180664</v>
      </c>
      <c r="BR341">
        <v>-7.9635205268859863</v>
      </c>
      <c r="BS341">
        <v>-8.3741416931152344</v>
      </c>
      <c r="BT341">
        <v>-6.7538032531738281</v>
      </c>
      <c r="BU341">
        <v>-6.3330059051513672</v>
      </c>
      <c r="BV341">
        <v>21.684991836547852</v>
      </c>
      <c r="BW341">
        <v>78.322830200195313</v>
      </c>
      <c r="BX341">
        <v>81.477516174316406</v>
      </c>
      <c r="BY341">
        <v>85.178932189941406</v>
      </c>
      <c r="BZ341">
        <v>85.732666015625</v>
      </c>
      <c r="CA341">
        <v>77.662162780761719</v>
      </c>
      <c r="CB341">
        <v>50.831851959228516</v>
      </c>
      <c r="CC341">
        <v>31.328205108642578</v>
      </c>
      <c r="CD341">
        <v>23.349836349487305</v>
      </c>
      <c r="CE341">
        <v>3.8418574333190918</v>
      </c>
      <c r="CF341">
        <v>3.8545811176300049</v>
      </c>
      <c r="CG341">
        <v>4.4796247482299805</v>
      </c>
      <c r="CH341">
        <v>4.4149742126464844</v>
      </c>
      <c r="CI341">
        <v>2.785144567489624</v>
      </c>
      <c r="CJ341">
        <v>3.0257487297058105</v>
      </c>
      <c r="CK341">
        <v>2.4915049076080322</v>
      </c>
      <c r="CL341">
        <v>0.74141508340835571</v>
      </c>
      <c r="CM341">
        <v>1.5005788803100586</v>
      </c>
      <c r="CN341">
        <v>1.021443247795105</v>
      </c>
      <c r="CO341">
        <v>-1.0531623363494873</v>
      </c>
      <c r="CP341">
        <v>-4.1993303298950195</v>
      </c>
      <c r="CQ341">
        <v>-4.0563364028930664</v>
      </c>
      <c r="CR341">
        <v>-1.9863967895507812</v>
      </c>
      <c r="CS341">
        <v>-1.5921063423156738</v>
      </c>
      <c r="CT341">
        <v>27.962989807128906</v>
      </c>
      <c r="CU341">
        <v>87.501678466796875</v>
      </c>
      <c r="CV341">
        <v>90.870491027832031</v>
      </c>
      <c r="CW341">
        <v>95.006462097167969</v>
      </c>
      <c r="CX341">
        <v>95.676765441894531</v>
      </c>
      <c r="CY341">
        <v>87.842514038085938</v>
      </c>
      <c r="CZ341">
        <v>59.835681915283203</v>
      </c>
      <c r="DA341">
        <v>39.979213714599609</v>
      </c>
      <c r="DB341">
        <v>31.731468200683594</v>
      </c>
      <c r="DC341">
        <v>7.2479496002197266</v>
      </c>
      <c r="DD341">
        <v>7.3199496269226074</v>
      </c>
      <c r="DE341">
        <v>7.9579849243164062</v>
      </c>
      <c r="DF341">
        <v>7.8882465362548828</v>
      </c>
      <c r="DG341">
        <v>6.2919940948486328</v>
      </c>
      <c r="DH341">
        <v>6.6755666732788086</v>
      </c>
      <c r="DI341">
        <v>5.8917436599731445</v>
      </c>
      <c r="DJ341">
        <v>4.0772957801818848</v>
      </c>
      <c r="DK341">
        <v>4.6058430671691895</v>
      </c>
      <c r="DL341">
        <v>4.5012903213500977</v>
      </c>
      <c r="DM341">
        <v>2.4287714958190918</v>
      </c>
      <c r="DN341">
        <v>-0.43514025211334229</v>
      </c>
      <c r="DO341">
        <v>0.26146918535232544</v>
      </c>
      <c r="DP341">
        <v>2.7810096740722656</v>
      </c>
      <c r="DQ341">
        <v>3.1487932205200195</v>
      </c>
      <c r="DR341">
        <v>34.240985870361328</v>
      </c>
      <c r="DS341">
        <v>96.680526733398438</v>
      </c>
      <c r="DT341">
        <v>100.26346588134766</v>
      </c>
      <c r="DU341">
        <v>104.833984375</v>
      </c>
      <c r="DV341">
        <v>105.62086486816406</v>
      </c>
      <c r="DW341">
        <v>98.022872924804688</v>
      </c>
      <c r="DX341">
        <v>68.839508056640625</v>
      </c>
      <c r="DY341">
        <v>48.630218505859375</v>
      </c>
      <c r="DZ341">
        <v>40.113101959228516</v>
      </c>
      <c r="EA341">
        <v>12.165805816650391</v>
      </c>
      <c r="EB341">
        <v>12.323390960693359</v>
      </c>
      <c r="EC341">
        <v>12.980184555053711</v>
      </c>
      <c r="ED341">
        <v>12.90310001373291</v>
      </c>
      <c r="EE341">
        <v>11.355327606201172</v>
      </c>
      <c r="EF341">
        <v>11.945323944091797</v>
      </c>
      <c r="EG341">
        <v>10.801148414611816</v>
      </c>
      <c r="EH341">
        <v>8.8937768936157227</v>
      </c>
      <c r="EI341">
        <v>9.0893516540527344</v>
      </c>
      <c r="EJ341">
        <v>9.5256366729736328</v>
      </c>
      <c r="EK341">
        <v>7.4561309814453125</v>
      </c>
      <c r="EL341">
        <v>4.9997525215148926</v>
      </c>
      <c r="EM341">
        <v>6.495694637298584</v>
      </c>
      <c r="EN341">
        <v>9.6643877029418945</v>
      </c>
      <c r="EO341">
        <v>9.9938993453979492</v>
      </c>
      <c r="EP341">
        <v>43.305416107177734</v>
      </c>
      <c r="EQ341">
        <v>109.93332672119141</v>
      </c>
      <c r="ER341">
        <v>113.82542419433594</v>
      </c>
      <c r="ES341">
        <v>119.02337646484375</v>
      </c>
      <c r="ET341">
        <v>119.97856903076172</v>
      </c>
      <c r="EU341">
        <v>112.72168731689453</v>
      </c>
      <c r="EV341">
        <v>81.839599609375</v>
      </c>
      <c r="EW341">
        <v>61.120895385742187</v>
      </c>
      <c r="EX341">
        <v>52.214847564697266</v>
      </c>
      <c r="EY341">
        <v>57.049728393554688</v>
      </c>
      <c r="EZ341">
        <v>56.209484100341797</v>
      </c>
      <c r="FA341">
        <v>54.641712188720703</v>
      </c>
      <c r="FB341">
        <v>53.719921112060547</v>
      </c>
      <c r="FC341">
        <v>54.354419708251953</v>
      </c>
      <c r="FD341">
        <v>53.068302154541016</v>
      </c>
      <c r="FE341">
        <v>52.708316802978516</v>
      </c>
      <c r="FF341">
        <v>52.630546569824219</v>
      </c>
      <c r="FG341">
        <v>53.344326019287109</v>
      </c>
      <c r="FH341">
        <v>54.260211944580078</v>
      </c>
      <c r="FI341">
        <v>55.511451721191406</v>
      </c>
      <c r="FJ341">
        <v>55.07232666015625</v>
      </c>
      <c r="FK341">
        <v>56.852649688720703</v>
      </c>
      <c r="FL341">
        <v>56.792938232421875</v>
      </c>
      <c r="FM341">
        <v>56.7049560546875</v>
      </c>
      <c r="FN341">
        <v>55.201465606689453</v>
      </c>
      <c r="FO341">
        <v>53.052299499511719</v>
      </c>
      <c r="FP341">
        <v>52.289211273193359</v>
      </c>
      <c r="FQ341">
        <v>52.703739166259766</v>
      </c>
      <c r="FR341">
        <v>52.619663238525391</v>
      </c>
      <c r="FS341">
        <v>52.012550354003906</v>
      </c>
      <c r="FT341">
        <v>51.657844543457031</v>
      </c>
      <c r="FU341">
        <v>51.164600372314453</v>
      </c>
      <c r="FV341">
        <v>51.229194641113281</v>
      </c>
      <c r="FW341">
        <v>1</v>
      </c>
      <c r="FX341" s="60"/>
    </row>
    <row r="342" spans="1:180" x14ac:dyDescent="0.2">
      <c r="A342" t="s">
        <v>233</v>
      </c>
      <c r="B342" t="s">
        <v>217</v>
      </c>
      <c r="C342" t="s">
        <v>218</v>
      </c>
      <c r="D342" t="s">
        <v>38</v>
      </c>
      <c r="E342">
        <v>2015</v>
      </c>
      <c r="F342" t="s">
        <v>221</v>
      </c>
      <c r="G342" t="s">
        <v>10</v>
      </c>
      <c r="H342">
        <v>710</v>
      </c>
      <c r="K342">
        <v>535.74561310711647</v>
      </c>
      <c r="L342">
        <v>530.93454201190809</v>
      </c>
      <c r="M342">
        <v>525.26118113115194</v>
      </c>
      <c r="N342">
        <v>527.03108857275993</v>
      </c>
      <c r="O342">
        <v>537.33538245082207</v>
      </c>
      <c r="P342">
        <v>564.30981372736051</v>
      </c>
      <c r="Q342">
        <v>598.10413077852002</v>
      </c>
      <c r="R342">
        <v>615.56657717688677</v>
      </c>
      <c r="S342">
        <v>624.640159132956</v>
      </c>
      <c r="T342">
        <v>626.37207015791614</v>
      </c>
      <c r="U342">
        <v>627.19813260717433</v>
      </c>
      <c r="V342">
        <v>627.05242756897064</v>
      </c>
      <c r="W342">
        <v>616.07563894093926</v>
      </c>
      <c r="X342">
        <v>613.67442547074711</v>
      </c>
      <c r="Y342">
        <v>611.0411767099813</v>
      </c>
      <c r="Z342">
        <v>605.64917310102635</v>
      </c>
      <c r="AA342">
        <v>601.61342332526385</v>
      </c>
      <c r="AB342">
        <v>600.78761421174067</v>
      </c>
      <c r="AC342">
        <v>586.3685696218256</v>
      </c>
      <c r="AD342">
        <v>573.89698058441661</v>
      </c>
      <c r="AE342">
        <v>566.76310780885069</v>
      </c>
      <c r="AF342">
        <v>558.02834318246562</v>
      </c>
      <c r="AG342">
        <v>552.73772657167206</v>
      </c>
      <c r="AH342">
        <v>552.33646870880602</v>
      </c>
      <c r="AI342">
        <v>-4.1890349388122559</v>
      </c>
      <c r="AJ342">
        <v>-4.2355599403381348</v>
      </c>
      <c r="AK342">
        <v>-3.8280570507049561</v>
      </c>
      <c r="AL342">
        <v>-3.8236403465270996</v>
      </c>
      <c r="AM342">
        <v>-5.1995029449462891</v>
      </c>
      <c r="AN342">
        <v>-5.5124335289001465</v>
      </c>
      <c r="AO342">
        <v>-5.737945556640625</v>
      </c>
      <c r="AP342">
        <v>-6.5250883102416992</v>
      </c>
      <c r="AQ342">
        <v>-5.2277727127075195</v>
      </c>
      <c r="AR342">
        <v>-6.7443075180053711</v>
      </c>
      <c r="AS342">
        <v>-8.3691720962524414</v>
      </c>
      <c r="AT342">
        <v>-11.60570240020752</v>
      </c>
      <c r="AU342">
        <v>-13.534102439880371</v>
      </c>
      <c r="AV342">
        <v>-12.922231674194336</v>
      </c>
      <c r="AW342">
        <v>-11.897499084472656</v>
      </c>
      <c r="AX342">
        <v>7.6477007865905762</v>
      </c>
      <c r="AY342">
        <v>49.116863250732422</v>
      </c>
      <c r="AZ342">
        <v>53.449882507324219</v>
      </c>
      <c r="BA342">
        <v>54.957992553710937</v>
      </c>
      <c r="BB342">
        <v>55.049972534179688</v>
      </c>
      <c r="BC342">
        <v>48.736770629882812</v>
      </c>
      <c r="BD342">
        <v>26.039936065673828</v>
      </c>
      <c r="BE342">
        <v>10.745035171508789</v>
      </c>
      <c r="BF342">
        <v>4.7514700889587402</v>
      </c>
      <c r="BG342">
        <v>0.11411076039075851</v>
      </c>
      <c r="BH342">
        <v>4.6254921704530716E-2</v>
      </c>
      <c r="BI342">
        <v>0.4552440345287323</v>
      </c>
      <c r="BJ342">
        <v>0.44383144378662109</v>
      </c>
      <c r="BK342">
        <v>-1.0156852006912231</v>
      </c>
      <c r="BL342">
        <v>-0.98184609413146973</v>
      </c>
      <c r="BM342">
        <v>-1.4441250562667847</v>
      </c>
      <c r="BN342">
        <v>-2.3159568309783936</v>
      </c>
      <c r="BO342">
        <v>-1.4459208250045776</v>
      </c>
      <c r="BP342">
        <v>-2.6454124450683594</v>
      </c>
      <c r="BQ342">
        <v>-4.1092863082885742</v>
      </c>
      <c r="BR342">
        <v>-6.8339853286743164</v>
      </c>
      <c r="BS342">
        <v>-8.2435617446899414</v>
      </c>
      <c r="BT342">
        <v>-7.1349496841430664</v>
      </c>
      <c r="BU342">
        <v>-5.8748135566711426</v>
      </c>
      <c r="BV342">
        <v>15.599472045898438</v>
      </c>
      <c r="BW342">
        <v>61.192672729492188</v>
      </c>
      <c r="BX342">
        <v>65.86407470703125</v>
      </c>
      <c r="BY342">
        <v>67.696769714355469</v>
      </c>
      <c r="BZ342">
        <v>67.642959594726563</v>
      </c>
      <c r="CA342">
        <v>61.675498962402344</v>
      </c>
      <c r="CB342">
        <v>37.374984741210937</v>
      </c>
      <c r="CC342">
        <v>21.822725296020508</v>
      </c>
      <c r="CD342">
        <v>15.623350143432617</v>
      </c>
      <c r="CE342">
        <v>3.0944564342498779</v>
      </c>
      <c r="CF342">
        <v>3.011826753616333</v>
      </c>
      <c r="CG342">
        <v>3.4218451976776123</v>
      </c>
      <c r="CH342">
        <v>3.3994693756103516</v>
      </c>
      <c r="CI342">
        <v>1.882014274597168</v>
      </c>
      <c r="CJ342">
        <v>2.1560249328613281</v>
      </c>
      <c r="CK342">
        <v>1.5297616720199585</v>
      </c>
      <c r="CL342">
        <v>0.59927481412887573</v>
      </c>
      <c r="CM342">
        <v>1.1733781099319458</v>
      </c>
      <c r="CN342">
        <v>0.19346991181373596</v>
      </c>
      <c r="CO342">
        <v>-1.1589024066925049</v>
      </c>
      <c r="CP342">
        <v>-3.5291085243225098</v>
      </c>
      <c r="CQ342">
        <v>-4.5793499946594238</v>
      </c>
      <c r="CR342">
        <v>-3.1266956329345703</v>
      </c>
      <c r="CS342">
        <v>-1.7035201787948608</v>
      </c>
      <c r="CT342">
        <v>21.106843948364258</v>
      </c>
      <c r="CU342">
        <v>69.556343078613281</v>
      </c>
      <c r="CV342">
        <v>74.462112426757813</v>
      </c>
      <c r="CW342">
        <v>76.519615173339844</v>
      </c>
      <c r="CX342">
        <v>76.364822387695312</v>
      </c>
      <c r="CY342">
        <v>70.636817932128906</v>
      </c>
      <c r="CZ342">
        <v>45.225605010986328</v>
      </c>
      <c r="DA342">
        <v>29.495100021362305</v>
      </c>
      <c r="DB342">
        <v>23.153181076049805</v>
      </c>
      <c r="DC342">
        <v>6.0748019218444824</v>
      </c>
      <c r="DD342">
        <v>5.9773983955383301</v>
      </c>
      <c r="DE342">
        <v>6.3884463310241699</v>
      </c>
      <c r="DF342">
        <v>6.355107307434082</v>
      </c>
      <c r="DG342">
        <v>4.7797136306762695</v>
      </c>
      <c r="DH342">
        <v>5.2938957214355469</v>
      </c>
      <c r="DI342">
        <v>4.5036487579345703</v>
      </c>
      <c r="DJ342">
        <v>3.5145065784454346</v>
      </c>
      <c r="DK342">
        <v>3.7926771640777588</v>
      </c>
      <c r="DL342">
        <v>3.0323522090911865</v>
      </c>
      <c r="DM342">
        <v>1.791481614112854</v>
      </c>
      <c r="DN342">
        <v>-0.2242317795753479</v>
      </c>
      <c r="DO342">
        <v>-0.91513770818710327</v>
      </c>
      <c r="DP342">
        <v>0.88155841827392578</v>
      </c>
      <c r="DQ342">
        <v>2.4677731990814209</v>
      </c>
      <c r="DR342">
        <v>26.614217758178711</v>
      </c>
      <c r="DS342">
        <v>77.920013427734375</v>
      </c>
      <c r="DT342">
        <v>83.060142517089844</v>
      </c>
      <c r="DU342">
        <v>85.342460632324219</v>
      </c>
      <c r="DV342">
        <v>85.086685180664063</v>
      </c>
      <c r="DW342">
        <v>79.59814453125</v>
      </c>
      <c r="DX342">
        <v>53.076229095458984</v>
      </c>
      <c r="DY342">
        <v>37.167476654052734</v>
      </c>
      <c r="DZ342">
        <v>30.683012008666992</v>
      </c>
      <c r="EA342">
        <v>10.377947807312012</v>
      </c>
      <c r="EB342">
        <v>10.259213447570801</v>
      </c>
      <c r="EC342">
        <v>10.671747207641602</v>
      </c>
      <c r="ED342">
        <v>10.622578620910645</v>
      </c>
      <c r="EE342">
        <v>8.963531494140625</v>
      </c>
      <c r="EF342">
        <v>9.8244829177856445</v>
      </c>
      <c r="EG342">
        <v>8.7974691390991211</v>
      </c>
      <c r="EH342">
        <v>7.7236380577087402</v>
      </c>
      <c r="EI342">
        <v>7.574528694152832</v>
      </c>
      <c r="EJ342">
        <v>7.1312475204467773</v>
      </c>
      <c r="EK342">
        <v>6.0513677597045898</v>
      </c>
      <c r="EL342">
        <v>4.5474853515625</v>
      </c>
      <c r="EM342">
        <v>4.3754029273986816</v>
      </c>
      <c r="EN342">
        <v>6.6688404083251953</v>
      </c>
      <c r="EO342">
        <v>8.4904584884643555</v>
      </c>
      <c r="EP342">
        <v>34.565990447998047</v>
      </c>
      <c r="EQ342">
        <v>89.995819091796875</v>
      </c>
      <c r="ER342">
        <v>95.474334716796875</v>
      </c>
      <c r="ES342">
        <v>98.08123779296875</v>
      </c>
      <c r="ET342">
        <v>97.679672241210938</v>
      </c>
      <c r="EU342">
        <v>92.536872863769531</v>
      </c>
      <c r="EV342">
        <v>64.411277770996094</v>
      </c>
      <c r="EW342">
        <v>48.245166778564453</v>
      </c>
      <c r="EX342">
        <v>41.554893493652344</v>
      </c>
      <c r="EY342">
        <v>46.364311218261719</v>
      </c>
      <c r="EZ342">
        <v>45.42559814453125</v>
      </c>
      <c r="FA342">
        <v>44.578556060791016</v>
      </c>
      <c r="FB342">
        <v>44.034957885742188</v>
      </c>
      <c r="FC342">
        <v>43.764373779296875</v>
      </c>
      <c r="FD342">
        <v>43.496135711669922</v>
      </c>
      <c r="FE342">
        <v>43.404411315917969</v>
      </c>
      <c r="FF342">
        <v>43.638957977294922</v>
      </c>
      <c r="FG342">
        <v>44.890064239501953</v>
      </c>
      <c r="FH342">
        <v>46.533767700195313</v>
      </c>
      <c r="FI342">
        <v>47.662300109863281</v>
      </c>
      <c r="FJ342">
        <v>47.869636535644531</v>
      </c>
      <c r="FK342">
        <v>46.959632873535156</v>
      </c>
      <c r="FL342">
        <v>46.717048645019531</v>
      </c>
      <c r="FM342">
        <v>48.488735198974609</v>
      </c>
      <c r="FN342">
        <v>48.913394927978516</v>
      </c>
      <c r="FO342">
        <v>48.303489685058594</v>
      </c>
      <c r="FP342">
        <v>47.528800964355469</v>
      </c>
      <c r="FQ342">
        <v>46.147048950195313</v>
      </c>
      <c r="FR342">
        <v>45.226673126220703</v>
      </c>
      <c r="FS342">
        <v>44.682968139648438</v>
      </c>
      <c r="FT342">
        <v>43.647575378417969</v>
      </c>
      <c r="FU342">
        <v>42.630073547363281</v>
      </c>
      <c r="FV342">
        <v>41.988822937011719</v>
      </c>
      <c r="FW342">
        <v>1</v>
      </c>
      <c r="FX342" s="60"/>
    </row>
    <row r="343" spans="1:180" x14ac:dyDescent="0.2">
      <c r="A343" t="s">
        <v>233</v>
      </c>
      <c r="B343" t="s">
        <v>217</v>
      </c>
      <c r="C343" t="s">
        <v>218</v>
      </c>
      <c r="D343" t="s">
        <v>39</v>
      </c>
      <c r="E343">
        <v>2015</v>
      </c>
      <c r="F343" t="s">
        <v>221</v>
      </c>
      <c r="G343" t="s">
        <v>10</v>
      </c>
      <c r="H343">
        <v>710</v>
      </c>
      <c r="K343">
        <v>583.66683598363306</v>
      </c>
      <c r="L343">
        <v>578.36707900402564</v>
      </c>
      <c r="M343">
        <v>572.42886858487157</v>
      </c>
      <c r="N343">
        <v>570.488926270462</v>
      </c>
      <c r="O343">
        <v>580.46767802356726</v>
      </c>
      <c r="P343">
        <v>607.33422461016903</v>
      </c>
      <c r="Q343">
        <v>638.24152384058755</v>
      </c>
      <c r="R343">
        <v>659.31921658967144</v>
      </c>
      <c r="S343">
        <v>680.64816488885037</v>
      </c>
      <c r="T343">
        <v>691.95153328746392</v>
      </c>
      <c r="U343">
        <v>700.1837356576774</v>
      </c>
      <c r="V343">
        <v>706.51263261211386</v>
      </c>
      <c r="W343">
        <v>705.12156303094798</v>
      </c>
      <c r="X343">
        <v>709.90208567041316</v>
      </c>
      <c r="Y343">
        <v>706.77359247889922</v>
      </c>
      <c r="Z343">
        <v>697.26204023465141</v>
      </c>
      <c r="AA343">
        <v>683.9815962849525</v>
      </c>
      <c r="AB343">
        <v>667.52908904644414</v>
      </c>
      <c r="AC343">
        <v>645.68605246756238</v>
      </c>
      <c r="AD343">
        <v>633.5752258017917</v>
      </c>
      <c r="AE343">
        <v>627.80028533281734</v>
      </c>
      <c r="AF343">
        <v>617.28795586533556</v>
      </c>
      <c r="AG343">
        <v>604.60344603275666</v>
      </c>
      <c r="AH343">
        <v>593.94887328743619</v>
      </c>
      <c r="AI343">
        <v>-5.0133028030395508</v>
      </c>
      <c r="AJ343">
        <v>-4.2720575332641602</v>
      </c>
      <c r="AK343">
        <v>-5.7478237152099609</v>
      </c>
      <c r="AL343">
        <v>-5.8796324729919434</v>
      </c>
      <c r="AM343">
        <v>-7.6274352073669434</v>
      </c>
      <c r="AN343">
        <v>-7.6684670448303223</v>
      </c>
      <c r="AO343">
        <v>-8.7442846298217773</v>
      </c>
      <c r="AP343">
        <v>-10.143540382385254</v>
      </c>
      <c r="AQ343">
        <v>-14.106001853942871</v>
      </c>
      <c r="AR343">
        <v>-15.479300498962402</v>
      </c>
      <c r="AS343">
        <v>-13.943551063537598</v>
      </c>
      <c r="AT343">
        <v>-13.992960929870605</v>
      </c>
      <c r="AU343">
        <v>12.720969200134277</v>
      </c>
      <c r="AV343">
        <v>66.25665283203125</v>
      </c>
      <c r="AW343">
        <v>70.47955322265625</v>
      </c>
      <c r="AX343">
        <v>71.652481079101563</v>
      </c>
      <c r="AY343">
        <v>71.277809143066406</v>
      </c>
      <c r="AZ343">
        <v>61.782527923583984</v>
      </c>
      <c r="BA343">
        <v>36.921512603759766</v>
      </c>
      <c r="BB343">
        <v>18.328435897827148</v>
      </c>
      <c r="BC343">
        <v>11.311017990112305</v>
      </c>
      <c r="BD343">
        <v>11.585491180419922</v>
      </c>
      <c r="BE343">
        <v>5.8457121849060059</v>
      </c>
      <c r="BF343">
        <v>5.9261531829833984</v>
      </c>
      <c r="BG343">
        <v>3.3826373517513275E-2</v>
      </c>
      <c r="BH343">
        <v>0.79395323991775513</v>
      </c>
      <c r="BI343">
        <v>-0.71502482891082764</v>
      </c>
      <c r="BJ343">
        <v>-1.5145612955093384</v>
      </c>
      <c r="BK343">
        <v>-3.1091361045837402</v>
      </c>
      <c r="BL343">
        <v>-2.87237548828125</v>
      </c>
      <c r="BM343">
        <v>-3.2359392642974854</v>
      </c>
      <c r="BN343">
        <v>-4.8118023872375488</v>
      </c>
      <c r="BO343">
        <v>-8.1937589645385742</v>
      </c>
      <c r="BP343">
        <v>-8.8571701049804687</v>
      </c>
      <c r="BQ343">
        <v>-6.7358851432800293</v>
      </c>
      <c r="BR343">
        <v>-6.7086973190307617</v>
      </c>
      <c r="BS343">
        <v>22.170267105102539</v>
      </c>
      <c r="BT343">
        <v>80.08172607421875</v>
      </c>
      <c r="BU343">
        <v>84.565444946289063</v>
      </c>
      <c r="BV343">
        <v>86.626518249511719</v>
      </c>
      <c r="BW343">
        <v>85.830551147460938</v>
      </c>
      <c r="BX343">
        <v>76.601600646972656</v>
      </c>
      <c r="BY343">
        <v>49.961639404296875</v>
      </c>
      <c r="BZ343">
        <v>30.914260864257812</v>
      </c>
      <c r="CA343">
        <v>23.303251266479492</v>
      </c>
      <c r="CB343">
        <v>23.462841033935547</v>
      </c>
      <c r="CC343">
        <v>17.079017639160156</v>
      </c>
      <c r="CD343">
        <v>17.129377365112305</v>
      </c>
      <c r="CE343">
        <v>3.5294525623321533</v>
      </c>
      <c r="CF343">
        <v>4.3026566505432129</v>
      </c>
      <c r="CG343">
        <v>2.7706763744354248</v>
      </c>
      <c r="CH343">
        <v>1.5086736679077148</v>
      </c>
      <c r="CI343">
        <v>2.0224010571837425E-2</v>
      </c>
      <c r="CJ343">
        <v>0.44938305020332336</v>
      </c>
      <c r="CK343">
        <v>0.57912391424179077</v>
      </c>
      <c r="CL343">
        <v>-1.1190575361251831</v>
      </c>
      <c r="CM343">
        <v>-4.0989575386047363</v>
      </c>
      <c r="CN343">
        <v>-4.2707023620605469</v>
      </c>
      <c r="CO343">
        <v>-1.7438775300979614</v>
      </c>
      <c r="CP343">
        <v>-1.6636389493942261</v>
      </c>
      <c r="CQ343">
        <v>28.714822769165039</v>
      </c>
      <c r="CR343">
        <v>89.656929016113281</v>
      </c>
      <c r="CS343">
        <v>94.3212890625</v>
      </c>
      <c r="CT343">
        <v>96.99749755859375</v>
      </c>
      <c r="CU343">
        <v>95.90972900390625</v>
      </c>
      <c r="CV343">
        <v>86.865249633789063</v>
      </c>
      <c r="CW343">
        <v>58.993190765380859</v>
      </c>
      <c r="CX343">
        <v>39.63116455078125</v>
      </c>
      <c r="CY343">
        <v>31.609035491943359</v>
      </c>
      <c r="CZ343">
        <v>31.689056396484375</v>
      </c>
      <c r="DA343">
        <v>24.859170913696289</v>
      </c>
      <c r="DB343">
        <v>24.888696670532227</v>
      </c>
      <c r="DC343">
        <v>7.0250787734985352</v>
      </c>
      <c r="DD343">
        <v>7.8113603591918945</v>
      </c>
      <c r="DE343">
        <v>6.2563772201538086</v>
      </c>
      <c r="DF343">
        <v>4.5319085121154785</v>
      </c>
      <c r="DG343">
        <v>3.1495842933654785</v>
      </c>
      <c r="DH343">
        <v>3.771141529083252</v>
      </c>
      <c r="DI343">
        <v>4.3941869735717773</v>
      </c>
      <c r="DJ343">
        <v>2.5736875534057617</v>
      </c>
      <c r="DK343">
        <v>-4.156116396188736E-3</v>
      </c>
      <c r="DL343">
        <v>0.31576523184776306</v>
      </c>
      <c r="DM343">
        <v>3.2481300830841064</v>
      </c>
      <c r="DN343">
        <v>3.3814194202423096</v>
      </c>
      <c r="DO343">
        <v>35.259376525878906</v>
      </c>
      <c r="DP343">
        <v>99.232131958007812</v>
      </c>
      <c r="DQ343">
        <v>104.07713317871094</v>
      </c>
      <c r="DR343">
        <v>107.36846923828125</v>
      </c>
      <c r="DS343">
        <v>105.98890686035156</v>
      </c>
      <c r="DT343">
        <v>97.128898620605469</v>
      </c>
      <c r="DU343">
        <v>68.024742126464844</v>
      </c>
      <c r="DV343">
        <v>48.348072052001953</v>
      </c>
      <c r="DW343">
        <v>39.914817810058594</v>
      </c>
      <c r="DX343">
        <v>39.915271759033203</v>
      </c>
      <c r="DY343">
        <v>32.639324188232422</v>
      </c>
      <c r="DZ343">
        <v>32.648017883300781</v>
      </c>
      <c r="EA343">
        <v>12.072208404541016</v>
      </c>
      <c r="EB343">
        <v>12.877370834350586</v>
      </c>
      <c r="EC343">
        <v>11.289175987243652</v>
      </c>
      <c r="ED343">
        <v>8.8969793319702148</v>
      </c>
      <c r="EE343">
        <v>7.6678833961486816</v>
      </c>
      <c r="EF343">
        <v>8.5672330856323242</v>
      </c>
      <c r="EG343">
        <v>9.9025325775146484</v>
      </c>
      <c r="EH343">
        <v>7.9054250717163086</v>
      </c>
      <c r="EI343">
        <v>5.9080867767333984</v>
      </c>
      <c r="EJ343">
        <v>6.9378957748413086</v>
      </c>
      <c r="EK343">
        <v>10.455796241760254</v>
      </c>
      <c r="EL343">
        <v>10.665682792663574</v>
      </c>
      <c r="EM343">
        <v>44.708675384521484</v>
      </c>
      <c r="EN343">
        <v>113.05720520019531</v>
      </c>
      <c r="EO343">
        <v>118.16302490234375</v>
      </c>
      <c r="EP343">
        <v>122.34251403808594</v>
      </c>
      <c r="EQ343">
        <v>120.54164886474609</v>
      </c>
      <c r="ER343">
        <v>111.94797515869141</v>
      </c>
      <c r="ES343">
        <v>81.064865112304688</v>
      </c>
      <c r="ET343">
        <v>60.933895111083984</v>
      </c>
      <c r="EU343">
        <v>51.907051086425781</v>
      </c>
      <c r="EV343">
        <v>51.792621612548828</v>
      </c>
      <c r="EW343">
        <v>43.872627258300781</v>
      </c>
      <c r="EX343">
        <v>43.851242065429687</v>
      </c>
      <c r="EY343">
        <v>60.983394622802734</v>
      </c>
      <c r="EZ343">
        <v>59.652194976806641</v>
      </c>
      <c r="FA343">
        <v>58.586509704589844</v>
      </c>
      <c r="FB343">
        <v>57.459693908691406</v>
      </c>
      <c r="FC343">
        <v>56.241928100585938</v>
      </c>
      <c r="FD343">
        <v>55.284271240234375</v>
      </c>
      <c r="FE343">
        <v>54.830242156982422</v>
      </c>
      <c r="FF343">
        <v>56.443687438964844</v>
      </c>
      <c r="FG343">
        <v>61.422523498535156</v>
      </c>
      <c r="FH343">
        <v>66.056831359863281</v>
      </c>
      <c r="FI343">
        <v>69.4610595703125</v>
      </c>
      <c r="FJ343">
        <v>72.341865539550781</v>
      </c>
      <c r="FK343">
        <v>74.779220581054688</v>
      </c>
      <c r="FL343">
        <v>76.53997802734375</v>
      </c>
      <c r="FM343">
        <v>77.59783935546875</v>
      </c>
      <c r="FN343">
        <v>78.174903869628906</v>
      </c>
      <c r="FO343">
        <v>77.658500671386719</v>
      </c>
      <c r="FP343">
        <v>76.935188293457031</v>
      </c>
      <c r="FQ343">
        <v>74.926101684570312</v>
      </c>
      <c r="FR343">
        <v>70.349174499511719</v>
      </c>
      <c r="FS343">
        <v>67.377395629882812</v>
      </c>
      <c r="FT343">
        <v>65.841163635253906</v>
      </c>
      <c r="FU343">
        <v>64.213485717773437</v>
      </c>
      <c r="FV343">
        <v>62.517196655273438</v>
      </c>
      <c r="FW343">
        <v>1</v>
      </c>
      <c r="FX343" s="60"/>
    </row>
    <row r="344" spans="1:180" x14ac:dyDescent="0.2">
      <c r="A344" t="s">
        <v>233</v>
      </c>
      <c r="B344" t="s">
        <v>217</v>
      </c>
      <c r="C344" t="s">
        <v>218</v>
      </c>
      <c r="D344" t="s">
        <v>40</v>
      </c>
      <c r="E344">
        <v>2015</v>
      </c>
      <c r="F344" t="s">
        <v>221</v>
      </c>
      <c r="G344" t="s">
        <v>10</v>
      </c>
      <c r="H344">
        <v>710</v>
      </c>
      <c r="K344">
        <v>549.87449545151378</v>
      </c>
      <c r="L344">
        <v>542.41120526937789</v>
      </c>
      <c r="M344">
        <v>535.49917428863898</v>
      </c>
      <c r="N344">
        <v>532.39297343334761</v>
      </c>
      <c r="O344">
        <v>541.23610461549424</v>
      </c>
      <c r="P344">
        <v>566.72003660902578</v>
      </c>
      <c r="Q344">
        <v>594.96767823304901</v>
      </c>
      <c r="R344">
        <v>622.8340846699266</v>
      </c>
      <c r="S344">
        <v>651.53026280345068</v>
      </c>
      <c r="T344">
        <v>669.68084930124496</v>
      </c>
      <c r="U344">
        <v>681.53708662453789</v>
      </c>
      <c r="V344">
        <v>684.51168397118136</v>
      </c>
      <c r="W344">
        <v>681.33617697087084</v>
      </c>
      <c r="X344">
        <v>682.57653957277421</v>
      </c>
      <c r="Y344">
        <v>678.60363864269243</v>
      </c>
      <c r="Z344">
        <v>666.124665673756</v>
      </c>
      <c r="AA344">
        <v>655.36534589739904</v>
      </c>
      <c r="AB344">
        <v>640.67109791331598</v>
      </c>
      <c r="AC344">
        <v>615.78601836438156</v>
      </c>
      <c r="AD344">
        <v>606.93647221116271</v>
      </c>
      <c r="AE344">
        <v>600.13436623910957</v>
      </c>
      <c r="AF344">
        <v>591.04181274897451</v>
      </c>
      <c r="AG344">
        <v>576.96117608064287</v>
      </c>
      <c r="AH344">
        <v>567.22797400085278</v>
      </c>
      <c r="AI344">
        <v>-5.0328879356384277</v>
      </c>
      <c r="AJ344">
        <v>-4.0682005882263184</v>
      </c>
      <c r="AK344">
        <v>-5.7967605590820312</v>
      </c>
      <c r="AL344">
        <v>-5.9435858726501465</v>
      </c>
      <c r="AM344">
        <v>-7.9202637672424316</v>
      </c>
      <c r="AN344">
        <v>-7.4565730094909668</v>
      </c>
      <c r="AO344">
        <v>-8.5732736587524414</v>
      </c>
      <c r="AP344">
        <v>-10.282742500305176</v>
      </c>
      <c r="AQ344">
        <v>-14.188783645629883</v>
      </c>
      <c r="AR344">
        <v>-15.223998069763184</v>
      </c>
      <c r="AS344">
        <v>-12.870299339294434</v>
      </c>
      <c r="AT344">
        <v>-12.887543678283691</v>
      </c>
      <c r="AU344">
        <v>13.234859466552734</v>
      </c>
      <c r="AV344">
        <v>65.697151184082031</v>
      </c>
      <c r="AW344">
        <v>69.802658081054688</v>
      </c>
      <c r="AX344">
        <v>70.860626220703125</v>
      </c>
      <c r="AY344">
        <v>69.005622863769531</v>
      </c>
      <c r="AZ344">
        <v>58.651538848876953</v>
      </c>
      <c r="BA344">
        <v>36.950359344482422</v>
      </c>
      <c r="BB344">
        <v>19.239034652709961</v>
      </c>
      <c r="BC344">
        <v>12.932211875915527</v>
      </c>
      <c r="BD344">
        <v>12.869275093078613</v>
      </c>
      <c r="BE344">
        <v>7.6128954887390137</v>
      </c>
      <c r="BF344">
        <v>7.5253734588623047</v>
      </c>
      <c r="BG344">
        <v>0.13427738845348358</v>
      </c>
      <c r="BH344">
        <v>1.0518895387649536</v>
      </c>
      <c r="BI344">
        <v>-0.71911090612411499</v>
      </c>
      <c r="BJ344">
        <v>-1.5715051889419556</v>
      </c>
      <c r="BK344">
        <v>-3.3834593296051025</v>
      </c>
      <c r="BL344">
        <v>-2.7096476554870605</v>
      </c>
      <c r="BM344">
        <v>-3.0885756015777588</v>
      </c>
      <c r="BN344">
        <v>-4.8175487518310547</v>
      </c>
      <c r="BO344">
        <v>-8.1465892791748047</v>
      </c>
      <c r="BP344">
        <v>-8.4339227676391602</v>
      </c>
      <c r="BQ344">
        <v>-5.6158342361450195</v>
      </c>
      <c r="BR344">
        <v>-5.6835293769836426</v>
      </c>
      <c r="BS344">
        <v>22.285106658935547</v>
      </c>
      <c r="BT344">
        <v>78.732810974121094</v>
      </c>
      <c r="BU344">
        <v>82.933456420898437</v>
      </c>
      <c r="BV344">
        <v>84.623870849609375</v>
      </c>
      <c r="BW344">
        <v>82.681427001953125</v>
      </c>
      <c r="BX344">
        <v>72.719383239746094</v>
      </c>
      <c r="BY344">
        <v>49.33099365234375</v>
      </c>
      <c r="BZ344">
        <v>31.3248291015625</v>
      </c>
      <c r="CA344">
        <v>24.706581115722656</v>
      </c>
      <c r="CB344">
        <v>24.575708389282227</v>
      </c>
      <c r="CC344">
        <v>18.705074310302734</v>
      </c>
      <c r="CD344">
        <v>18.684446334838867</v>
      </c>
      <c r="CE344">
        <v>3.7130405902862549</v>
      </c>
      <c r="CF344">
        <v>4.598048210144043</v>
      </c>
      <c r="CG344">
        <v>2.7976536750793457</v>
      </c>
      <c r="CH344">
        <v>1.4565848112106323</v>
      </c>
      <c r="CI344">
        <v>-0.2412823885679245</v>
      </c>
      <c r="CJ344">
        <v>0.57805842161178589</v>
      </c>
      <c r="CK344">
        <v>0.71011000871658325</v>
      </c>
      <c r="CL344">
        <v>-1.0323721170425415</v>
      </c>
      <c r="CM344">
        <v>-3.9617846012115479</v>
      </c>
      <c r="CN344">
        <v>-3.7311367988586426</v>
      </c>
      <c r="CO344">
        <v>-0.59141379594802856</v>
      </c>
      <c r="CP344">
        <v>-0.69405090808868408</v>
      </c>
      <c r="CQ344">
        <v>28.553279876708984</v>
      </c>
      <c r="CR344">
        <v>87.761268615722656</v>
      </c>
      <c r="CS344">
        <v>92.027809143066406</v>
      </c>
      <c r="CT344">
        <v>94.15625</v>
      </c>
      <c r="CU344">
        <v>92.153251647949219</v>
      </c>
      <c r="CV344">
        <v>82.462730407714844</v>
      </c>
      <c r="CW344">
        <v>57.905780792236328</v>
      </c>
      <c r="CX344">
        <v>39.695415496826172</v>
      </c>
      <c r="CY344">
        <v>32.861473083496094</v>
      </c>
      <c r="CZ344">
        <v>32.683547973632813</v>
      </c>
      <c r="DA344">
        <v>26.387483596801758</v>
      </c>
      <c r="DB344">
        <v>26.413185119628906</v>
      </c>
      <c r="DC344">
        <v>7.2918033599853516</v>
      </c>
      <c r="DD344">
        <v>8.1442070007324219</v>
      </c>
      <c r="DE344">
        <v>6.3144183158874512</v>
      </c>
      <c r="DF344">
        <v>4.4846749305725098</v>
      </c>
      <c r="DG344">
        <v>2.9008946418762207</v>
      </c>
      <c r="DH344">
        <v>3.8657646179199219</v>
      </c>
      <c r="DI344">
        <v>4.5087957382202148</v>
      </c>
      <c r="DJ344">
        <v>2.7528042793273926</v>
      </c>
      <c r="DK344">
        <v>0.22302053868770599</v>
      </c>
      <c r="DL344">
        <v>0.97164857387542725</v>
      </c>
      <c r="DM344">
        <v>4.433006763458252</v>
      </c>
      <c r="DN344">
        <v>4.2954277992248535</v>
      </c>
      <c r="DO344">
        <v>34.821453094482422</v>
      </c>
      <c r="DP344">
        <v>96.789726257324219</v>
      </c>
      <c r="DQ344">
        <v>101.12215423583984</v>
      </c>
      <c r="DR344">
        <v>103.68862915039062</v>
      </c>
      <c r="DS344">
        <v>101.62506866455078</v>
      </c>
      <c r="DT344">
        <v>92.206069946289063</v>
      </c>
      <c r="DU344">
        <v>66.480567932128906</v>
      </c>
      <c r="DV344">
        <v>48.066001892089844</v>
      </c>
      <c r="DW344">
        <v>41.016368865966797</v>
      </c>
      <c r="DX344">
        <v>40.791389465332031</v>
      </c>
      <c r="DY344">
        <v>34.069892883300781</v>
      </c>
      <c r="DZ344">
        <v>34.141925811767578</v>
      </c>
      <c r="EA344">
        <v>12.458969116210937</v>
      </c>
      <c r="EB344">
        <v>13.264297485351563</v>
      </c>
      <c r="EC344">
        <v>11.392067909240723</v>
      </c>
      <c r="ED344">
        <v>8.856755256652832</v>
      </c>
      <c r="EE344">
        <v>7.4376988410949707</v>
      </c>
      <c r="EF344">
        <v>8.6126899719238281</v>
      </c>
      <c r="EG344">
        <v>9.9934940338134766</v>
      </c>
      <c r="EH344">
        <v>8.2179975509643555</v>
      </c>
      <c r="EI344">
        <v>6.2652144432067871</v>
      </c>
      <c r="EJ344">
        <v>7.7617239952087402</v>
      </c>
      <c r="EK344">
        <v>11.687472343444824</v>
      </c>
      <c r="EL344">
        <v>11.499442100524902</v>
      </c>
      <c r="EM344">
        <v>43.871700286865234</v>
      </c>
      <c r="EN344">
        <v>109.82538604736328</v>
      </c>
      <c r="EO344">
        <v>114.25295257568359</v>
      </c>
      <c r="EP344">
        <v>117.45187377929687</v>
      </c>
      <c r="EQ344">
        <v>115.30087280273437</v>
      </c>
      <c r="ER344">
        <v>106.27391815185547</v>
      </c>
      <c r="ES344">
        <v>78.861198425292969</v>
      </c>
      <c r="ET344">
        <v>60.151798248291016</v>
      </c>
      <c r="EU344">
        <v>52.790737152099609</v>
      </c>
      <c r="EV344">
        <v>52.497821807861328</v>
      </c>
      <c r="EW344">
        <v>45.162071228027344</v>
      </c>
      <c r="EX344">
        <v>45.300994873046875</v>
      </c>
      <c r="EY344">
        <v>65.450836181640625</v>
      </c>
      <c r="EZ344">
        <v>64.175117492675781</v>
      </c>
      <c r="FA344">
        <v>62.7047119140625</v>
      </c>
      <c r="FB344">
        <v>61.767845153808594</v>
      </c>
      <c r="FC344">
        <v>61.049396514892578</v>
      </c>
      <c r="FD344">
        <v>60.155536651611328</v>
      </c>
      <c r="FE344">
        <v>61.068279266357422</v>
      </c>
      <c r="FF344">
        <v>64.847640991210938</v>
      </c>
      <c r="FG344">
        <v>69.031005859375</v>
      </c>
      <c r="FH344">
        <v>73.26092529296875</v>
      </c>
      <c r="FI344">
        <v>76.976585388183594</v>
      </c>
      <c r="FJ344">
        <v>80.226524353027344</v>
      </c>
      <c r="FK344">
        <v>82.444862365722656</v>
      </c>
      <c r="FL344">
        <v>83.746292114257813</v>
      </c>
      <c r="FM344">
        <v>84.188499450683594</v>
      </c>
      <c r="FN344">
        <v>83.991714477539063</v>
      </c>
      <c r="FO344">
        <v>83.62860107421875</v>
      </c>
      <c r="FP344">
        <v>83.442375183105469</v>
      </c>
      <c r="FQ344">
        <v>81.289161682128906</v>
      </c>
      <c r="FR344">
        <v>77.146553039550781</v>
      </c>
      <c r="FS344">
        <v>73.612754821777344</v>
      </c>
      <c r="FT344">
        <v>71.347122192382813</v>
      </c>
      <c r="FU344">
        <v>70.105751037597656</v>
      </c>
      <c r="FV344">
        <v>68.723854064941406</v>
      </c>
      <c r="FW344">
        <v>1</v>
      </c>
      <c r="FX344" s="60"/>
    </row>
    <row r="345" spans="1:180" x14ac:dyDescent="0.2">
      <c r="A345" t="s">
        <v>233</v>
      </c>
      <c r="B345" t="s">
        <v>217</v>
      </c>
      <c r="C345" t="s">
        <v>218</v>
      </c>
      <c r="D345" t="s">
        <v>41</v>
      </c>
      <c r="E345">
        <v>2015</v>
      </c>
      <c r="F345" t="s">
        <v>221</v>
      </c>
      <c r="G345" t="s">
        <v>10</v>
      </c>
      <c r="H345">
        <v>710</v>
      </c>
      <c r="K345">
        <v>563.4675111974957</v>
      </c>
      <c r="L345">
        <v>555.46034303466774</v>
      </c>
      <c r="M345">
        <v>549.29923853421428</v>
      </c>
      <c r="N345">
        <v>546.62126419569449</v>
      </c>
      <c r="O345">
        <v>555.63370527752932</v>
      </c>
      <c r="P345">
        <v>582.04487934842427</v>
      </c>
      <c r="Q345">
        <v>608.61305551200769</v>
      </c>
      <c r="R345">
        <v>634.43956573180947</v>
      </c>
      <c r="S345">
        <v>661.76540822363609</v>
      </c>
      <c r="T345">
        <v>678.11292034492112</v>
      </c>
      <c r="U345">
        <v>687.9211911016464</v>
      </c>
      <c r="V345">
        <v>690.82234939223179</v>
      </c>
      <c r="W345">
        <v>691.53787808929314</v>
      </c>
      <c r="X345">
        <v>693.9194864133085</v>
      </c>
      <c r="Y345">
        <v>692.57207986073024</v>
      </c>
      <c r="Z345">
        <v>684.99460191070796</v>
      </c>
      <c r="AA345">
        <v>672.82998105810429</v>
      </c>
      <c r="AB345">
        <v>653.14501793349427</v>
      </c>
      <c r="AC345">
        <v>627.6905258369959</v>
      </c>
      <c r="AD345">
        <v>619.33142285046245</v>
      </c>
      <c r="AE345">
        <v>614.25953052824309</v>
      </c>
      <c r="AF345">
        <v>606.83333553178159</v>
      </c>
      <c r="AG345">
        <v>591.6435327958875</v>
      </c>
      <c r="AH345">
        <v>581.62026180136161</v>
      </c>
      <c r="AI345">
        <v>-5.1631808280944824</v>
      </c>
      <c r="AJ345">
        <v>-4.2897067070007324</v>
      </c>
      <c r="AK345">
        <v>-6.0607452392578125</v>
      </c>
      <c r="AL345">
        <v>-6.1288785934448242</v>
      </c>
      <c r="AM345">
        <v>-8.0738468170166016</v>
      </c>
      <c r="AN345">
        <v>-7.7218437194824219</v>
      </c>
      <c r="AO345">
        <v>-8.8200540542602539</v>
      </c>
      <c r="AP345">
        <v>-10.615365028381348</v>
      </c>
      <c r="AQ345">
        <v>-14.813435554504395</v>
      </c>
      <c r="AR345">
        <v>-16.069562911987305</v>
      </c>
      <c r="AS345">
        <v>-13.90495491027832</v>
      </c>
      <c r="AT345">
        <v>-13.598528861999512</v>
      </c>
      <c r="AU345">
        <v>14.777925491333008</v>
      </c>
      <c r="AV345">
        <v>70.572242736816406</v>
      </c>
      <c r="AW345">
        <v>74.371040344238281</v>
      </c>
      <c r="AX345">
        <v>75.519454956054688</v>
      </c>
      <c r="AY345">
        <v>72.235008239746094</v>
      </c>
      <c r="AZ345">
        <v>61.591682434082031</v>
      </c>
      <c r="BA345">
        <v>39.028186798095703</v>
      </c>
      <c r="BB345">
        <v>20.524713516235352</v>
      </c>
      <c r="BC345">
        <v>13.932675361633301</v>
      </c>
      <c r="BD345">
        <v>13.895423889160156</v>
      </c>
      <c r="BE345">
        <v>8.6810111999511719</v>
      </c>
      <c r="BF345">
        <v>8.4666357040405273</v>
      </c>
      <c r="BG345">
        <v>0.10704642534255981</v>
      </c>
      <c r="BH345">
        <v>0.89847612380981445</v>
      </c>
      <c r="BI345">
        <v>-0.85839164257049561</v>
      </c>
      <c r="BJ345">
        <v>-1.6132210493087769</v>
      </c>
      <c r="BK345">
        <v>-3.3989591598510742</v>
      </c>
      <c r="BL345">
        <v>-2.7284018993377686</v>
      </c>
      <c r="BM345">
        <v>-3.0648620128631592</v>
      </c>
      <c r="BN345">
        <v>-4.9373469352722168</v>
      </c>
      <c r="BO345">
        <v>-8.5419607162475586</v>
      </c>
      <c r="BP345">
        <v>-8.9119205474853516</v>
      </c>
      <c r="BQ345">
        <v>-6.169090747833252</v>
      </c>
      <c r="BR345">
        <v>-5.836092472076416</v>
      </c>
      <c r="BS345">
        <v>24.559194564819336</v>
      </c>
      <c r="BT345">
        <v>84.440078735351563</v>
      </c>
      <c r="BU345">
        <v>88.219429016113281</v>
      </c>
      <c r="BV345">
        <v>89.947395324707031</v>
      </c>
      <c r="BW345">
        <v>86.520301818847656</v>
      </c>
      <c r="BX345">
        <v>76.134544372558594</v>
      </c>
      <c r="BY345">
        <v>51.799285888671875</v>
      </c>
      <c r="BZ345">
        <v>32.898185729980469</v>
      </c>
      <c r="CA345">
        <v>25.788053512573242</v>
      </c>
      <c r="CB345">
        <v>25.741659164428711</v>
      </c>
      <c r="CC345">
        <v>19.855352401733398</v>
      </c>
      <c r="CD345">
        <v>19.659242630004883</v>
      </c>
      <c r="CE345">
        <v>3.7571897506713867</v>
      </c>
      <c r="CF345">
        <v>4.4917960166931152</v>
      </c>
      <c r="CG345">
        <v>2.7447426319122314</v>
      </c>
      <c r="CH345">
        <v>1.5143095254898071</v>
      </c>
      <c r="CI345">
        <v>-0.16114652156829834</v>
      </c>
      <c r="CJ345">
        <v>0.73004072904586792</v>
      </c>
      <c r="CK345">
        <v>0.9211660623550415</v>
      </c>
      <c r="CL345">
        <v>-1.004768967628479</v>
      </c>
      <c r="CM345">
        <v>-4.1983551979064941</v>
      </c>
      <c r="CN345">
        <v>-3.9545588493347168</v>
      </c>
      <c r="CO345">
        <v>-0.81125491857528687</v>
      </c>
      <c r="CP345">
        <v>-0.45985248684883118</v>
      </c>
      <c r="CQ345">
        <v>31.333671569824219</v>
      </c>
      <c r="CR345">
        <v>94.044891357421875</v>
      </c>
      <c r="CS345">
        <v>97.810775756835938</v>
      </c>
      <c r="CT345">
        <v>99.940147399902344</v>
      </c>
      <c r="CU345">
        <v>96.414253234863281</v>
      </c>
      <c r="CV345">
        <v>86.206893920898438</v>
      </c>
      <c r="CW345">
        <v>60.644512176513672</v>
      </c>
      <c r="CX345">
        <v>41.468013763427734</v>
      </c>
      <c r="CY345">
        <v>33.999053955078125</v>
      </c>
      <c r="CZ345">
        <v>33.946327209472656</v>
      </c>
      <c r="DA345">
        <v>27.594667434692383</v>
      </c>
      <c r="DB345">
        <v>27.41120719909668</v>
      </c>
      <c r="DC345">
        <v>7.4073333740234375</v>
      </c>
      <c r="DD345">
        <v>8.0851154327392578</v>
      </c>
      <c r="DE345">
        <v>6.347877025604248</v>
      </c>
      <c r="DF345">
        <v>4.6418399810791016</v>
      </c>
      <c r="DG345">
        <v>3.0766661167144775</v>
      </c>
      <c r="DH345">
        <v>4.1884832382202148</v>
      </c>
      <c r="DI345">
        <v>4.9071941375732422</v>
      </c>
      <c r="DJ345">
        <v>2.9278090000152588</v>
      </c>
      <c r="DK345">
        <v>0.1452496349811554</v>
      </c>
      <c r="DL345">
        <v>1.002802848815918</v>
      </c>
      <c r="DM345">
        <v>4.5465812683105469</v>
      </c>
      <c r="DN345">
        <v>4.9163875579833984</v>
      </c>
      <c r="DO345">
        <v>38.108146667480469</v>
      </c>
      <c r="DP345">
        <v>103.64971160888672</v>
      </c>
      <c r="DQ345">
        <v>107.40212249755859</v>
      </c>
      <c r="DR345">
        <v>109.93289184570312</v>
      </c>
      <c r="DS345">
        <v>106.30820465087891</v>
      </c>
      <c r="DT345">
        <v>96.27923583984375</v>
      </c>
      <c r="DU345">
        <v>69.489730834960938</v>
      </c>
      <c r="DV345">
        <v>50.037837982177734</v>
      </c>
      <c r="DW345">
        <v>42.210052490234375</v>
      </c>
      <c r="DX345">
        <v>42.150993347167969</v>
      </c>
      <c r="DY345">
        <v>35.333980560302734</v>
      </c>
      <c r="DZ345">
        <v>35.163173675537109</v>
      </c>
      <c r="EA345">
        <v>12.677560806274414</v>
      </c>
      <c r="EB345">
        <v>13.273298263549805</v>
      </c>
      <c r="EC345">
        <v>11.550230979919434</v>
      </c>
      <c r="ED345">
        <v>9.1574974060058594</v>
      </c>
      <c r="EE345">
        <v>7.7515535354614258</v>
      </c>
      <c r="EF345">
        <v>9.1819248199462891</v>
      </c>
      <c r="EG345">
        <v>10.662385940551758</v>
      </c>
      <c r="EH345">
        <v>8.6058273315429687</v>
      </c>
      <c r="EI345">
        <v>6.4167251586914062</v>
      </c>
      <c r="EJ345">
        <v>8.1604452133178711</v>
      </c>
      <c r="EK345">
        <v>12.282445907592773</v>
      </c>
      <c r="EL345">
        <v>12.678824424743652</v>
      </c>
      <c r="EM345">
        <v>47.889415740966797</v>
      </c>
      <c r="EN345">
        <v>117.51754760742187</v>
      </c>
      <c r="EO345">
        <v>121.25050354003906</v>
      </c>
      <c r="EP345">
        <v>124.36083221435547</v>
      </c>
      <c r="EQ345">
        <v>120.59349822998047</v>
      </c>
      <c r="ER345">
        <v>110.82209777832031</v>
      </c>
      <c r="ES345">
        <v>82.260833740234375</v>
      </c>
      <c r="ET345">
        <v>62.411308288574219</v>
      </c>
      <c r="EU345">
        <v>54.065433502197266</v>
      </c>
      <c r="EV345">
        <v>53.997230529785156</v>
      </c>
      <c r="EW345">
        <v>46.508323669433594</v>
      </c>
      <c r="EX345">
        <v>46.355777740478516</v>
      </c>
      <c r="EY345">
        <v>67.5643310546875</v>
      </c>
      <c r="EZ345">
        <v>65.802528381347656</v>
      </c>
      <c r="FA345">
        <v>64.652290344238281</v>
      </c>
      <c r="FB345">
        <v>63.829395294189453</v>
      </c>
      <c r="FC345">
        <v>63.026576995849609</v>
      </c>
      <c r="FD345">
        <v>62.304458618164063</v>
      </c>
      <c r="FE345">
        <v>62.917648315429688</v>
      </c>
      <c r="FF345">
        <v>65.648918151855469</v>
      </c>
      <c r="FG345">
        <v>69.818588256835938</v>
      </c>
      <c r="FH345">
        <v>73.600143432617188</v>
      </c>
      <c r="FI345">
        <v>77.01165771484375</v>
      </c>
      <c r="FJ345">
        <v>80.249732971191406</v>
      </c>
      <c r="FK345">
        <v>83.427383422851563</v>
      </c>
      <c r="FL345">
        <v>85.027290344238281</v>
      </c>
      <c r="FM345">
        <v>86.232330322265625</v>
      </c>
      <c r="FN345">
        <v>86.848014831542969</v>
      </c>
      <c r="FO345">
        <v>86.740516662597656</v>
      </c>
      <c r="FP345">
        <v>85.443611145019531</v>
      </c>
      <c r="FQ345">
        <v>83.082733154296875</v>
      </c>
      <c r="FR345">
        <v>79.559074401855469</v>
      </c>
      <c r="FS345">
        <v>75.93829345703125</v>
      </c>
      <c r="FT345">
        <v>74.006195068359375</v>
      </c>
      <c r="FU345">
        <v>72.703681945800781</v>
      </c>
      <c r="FV345">
        <v>71.27056884765625</v>
      </c>
      <c r="FW345">
        <v>1</v>
      </c>
      <c r="FX345" s="60"/>
    </row>
    <row r="346" spans="1:180" x14ac:dyDescent="0.2">
      <c r="A346" t="s">
        <v>233</v>
      </c>
      <c r="B346" t="s">
        <v>217</v>
      </c>
      <c r="C346" t="s">
        <v>218</v>
      </c>
      <c r="D346" t="s">
        <v>42</v>
      </c>
      <c r="E346">
        <v>2015</v>
      </c>
      <c r="F346" t="s">
        <v>221</v>
      </c>
      <c r="G346" t="s">
        <v>10</v>
      </c>
      <c r="H346">
        <v>710</v>
      </c>
      <c r="K346">
        <v>550.42487807161865</v>
      </c>
      <c r="L346">
        <v>543.17782934670367</v>
      </c>
      <c r="M346">
        <v>535.95666810465184</v>
      </c>
      <c r="N346">
        <v>534.07734881655142</v>
      </c>
      <c r="O346">
        <v>545.08612610913838</v>
      </c>
      <c r="P346">
        <v>571.30495248091779</v>
      </c>
      <c r="Q346">
        <v>601.09617044893776</v>
      </c>
      <c r="R346">
        <v>634.50074380808928</v>
      </c>
      <c r="S346">
        <v>668.93290163991401</v>
      </c>
      <c r="T346">
        <v>685.72216422978227</v>
      </c>
      <c r="U346">
        <v>689.5918855677221</v>
      </c>
      <c r="V346">
        <v>686.21994007254091</v>
      </c>
      <c r="W346">
        <v>682.86608677498418</v>
      </c>
      <c r="X346">
        <v>684.7302900761124</v>
      </c>
      <c r="Y346">
        <v>682.12871000095686</v>
      </c>
      <c r="Z346">
        <v>672.30054396910714</v>
      </c>
      <c r="AA346">
        <v>660.54966641993894</v>
      </c>
      <c r="AB346">
        <v>640.94755361375178</v>
      </c>
      <c r="AC346">
        <v>616.79794822887993</v>
      </c>
      <c r="AD346">
        <v>609.93465347332301</v>
      </c>
      <c r="AE346">
        <v>603.91583541913758</v>
      </c>
      <c r="AF346">
        <v>594.51786968110878</v>
      </c>
      <c r="AG346">
        <v>578.16764349390212</v>
      </c>
      <c r="AH346">
        <v>566.95814632181134</v>
      </c>
      <c r="AI346">
        <v>-5.5003671646118164</v>
      </c>
      <c r="AJ346">
        <v>-4.8482012748718262</v>
      </c>
      <c r="AK346">
        <v>-6.2801523208618164</v>
      </c>
      <c r="AL346">
        <v>-6.2197608947753906</v>
      </c>
      <c r="AM346">
        <v>-7.9485006332397461</v>
      </c>
      <c r="AN346">
        <v>-7.2270278930664062</v>
      </c>
      <c r="AO346">
        <v>-8.646240234375</v>
      </c>
      <c r="AP346">
        <v>-9.3573093414306641</v>
      </c>
      <c r="AQ346">
        <v>-12.853017807006836</v>
      </c>
      <c r="AR346">
        <v>-13.369098663330078</v>
      </c>
      <c r="AS346">
        <v>-10.638530731201172</v>
      </c>
      <c r="AT346">
        <v>-10.313149452209473</v>
      </c>
      <c r="AU346">
        <v>12.65510368347168</v>
      </c>
      <c r="AV346">
        <v>59.830326080322266</v>
      </c>
      <c r="AW346">
        <v>63.849739074707031</v>
      </c>
      <c r="AX346">
        <v>63.44366455078125</v>
      </c>
      <c r="AY346">
        <v>60.95343017578125</v>
      </c>
      <c r="AZ346">
        <v>50.765899658203125</v>
      </c>
      <c r="BA346">
        <v>30.683370590209961</v>
      </c>
      <c r="BB346">
        <v>15.585247039794922</v>
      </c>
      <c r="BC346">
        <v>9.7936229705810547</v>
      </c>
      <c r="BD346">
        <v>9.7388944625854492</v>
      </c>
      <c r="BE346">
        <v>5.0529689788818359</v>
      </c>
      <c r="BF346">
        <v>5.2288494110107422</v>
      </c>
      <c r="BG346">
        <v>-0.53962171077728271</v>
      </c>
      <c r="BH346">
        <v>0.11596726626157761</v>
      </c>
      <c r="BI346">
        <v>-1.4725519418716431</v>
      </c>
      <c r="BJ346">
        <v>-2.0913424491882324</v>
      </c>
      <c r="BK346">
        <v>-3.7109885215759277</v>
      </c>
      <c r="BL346">
        <v>-2.9265470504760742</v>
      </c>
      <c r="BM346">
        <v>-3.5270845890045166</v>
      </c>
      <c r="BN346">
        <v>-4.2333040237426758</v>
      </c>
      <c r="BO346">
        <v>-7.1013226509094238</v>
      </c>
      <c r="BP346">
        <v>-6.7842435836791992</v>
      </c>
      <c r="BQ346">
        <v>-3.675635814666748</v>
      </c>
      <c r="BR346">
        <v>-3.3805923461914062</v>
      </c>
      <c r="BS346">
        <v>21.286983489990234</v>
      </c>
      <c r="BT346">
        <v>72.434234619140625</v>
      </c>
      <c r="BU346">
        <v>76.553070068359375</v>
      </c>
      <c r="BV346">
        <v>76.885932922363281</v>
      </c>
      <c r="BW346">
        <v>74.310920715332031</v>
      </c>
      <c r="BX346">
        <v>64.358596801757813</v>
      </c>
      <c r="BY346">
        <v>42.497295379638672</v>
      </c>
      <c r="BZ346">
        <v>26.856449127197266</v>
      </c>
      <c r="CA346">
        <v>21.219491958618164</v>
      </c>
      <c r="CB346">
        <v>21.156501770019531</v>
      </c>
      <c r="CC346">
        <v>15.848329544067383</v>
      </c>
      <c r="CD346">
        <v>16.015447616577148</v>
      </c>
      <c r="CE346">
        <v>2.8961753845214844</v>
      </c>
      <c r="CF346">
        <v>3.5541350841522217</v>
      </c>
      <c r="CG346">
        <v>1.8571774959564209</v>
      </c>
      <c r="CH346">
        <v>0.76798790693283081</v>
      </c>
      <c r="CI346">
        <v>-0.77610063552856445</v>
      </c>
      <c r="CJ346">
        <v>5.195264145731926E-2</v>
      </c>
      <c r="CK346">
        <v>1.842694915831089E-2</v>
      </c>
      <c r="CL346">
        <v>-0.68443310260772705</v>
      </c>
      <c r="CM346">
        <v>-3.1177160739898682</v>
      </c>
      <c r="CN346">
        <v>-2.2235932350158691</v>
      </c>
      <c r="CO346">
        <v>1.1468439102172852</v>
      </c>
      <c r="CP346">
        <v>1.4208751916885376</v>
      </c>
      <c r="CQ346">
        <v>27.265396118164063</v>
      </c>
      <c r="CR346">
        <v>81.163665771484375</v>
      </c>
      <c r="CS346">
        <v>85.351364135742188</v>
      </c>
      <c r="CT346">
        <v>86.195999145507813</v>
      </c>
      <c r="CU346">
        <v>83.562286376953125</v>
      </c>
      <c r="CV346">
        <v>73.772850036621094</v>
      </c>
      <c r="CW346">
        <v>50.679580688476563</v>
      </c>
      <c r="CX346">
        <v>34.662849426269531</v>
      </c>
      <c r="CY346">
        <v>29.133016586303711</v>
      </c>
      <c r="CZ346">
        <v>29.064302444458008</v>
      </c>
      <c r="DA346">
        <v>23.325162887573242</v>
      </c>
      <c r="DB346">
        <v>23.486211776733398</v>
      </c>
      <c r="DC346">
        <v>6.331972599029541</v>
      </c>
      <c r="DD346">
        <v>6.9923028945922852</v>
      </c>
      <c r="DE346">
        <v>5.1869068145751953</v>
      </c>
      <c r="DF346">
        <v>3.6273181438446045</v>
      </c>
      <c r="DG346">
        <v>2.1587872505187988</v>
      </c>
      <c r="DH346">
        <v>3.0304524898529053</v>
      </c>
      <c r="DI346">
        <v>3.5639383792877197</v>
      </c>
      <c r="DJ346">
        <v>2.8644375801086426</v>
      </c>
      <c r="DK346">
        <v>0.86589038372039795</v>
      </c>
      <c r="DL346">
        <v>2.33705735206604</v>
      </c>
      <c r="DM346">
        <v>5.9693236351013184</v>
      </c>
      <c r="DN346">
        <v>6.2223429679870605</v>
      </c>
      <c r="DO346">
        <v>33.243808746337891</v>
      </c>
      <c r="DP346">
        <v>89.893096923828125</v>
      </c>
      <c r="DQ346">
        <v>94.149650573730469</v>
      </c>
      <c r="DR346">
        <v>95.506072998046875</v>
      </c>
      <c r="DS346">
        <v>92.813644409179688</v>
      </c>
      <c r="DT346">
        <v>83.187110900878906</v>
      </c>
      <c r="DU346">
        <v>58.861869812011719</v>
      </c>
      <c r="DV346">
        <v>42.469245910644531</v>
      </c>
      <c r="DW346">
        <v>37.046539306640625</v>
      </c>
      <c r="DX346">
        <v>36.972103118896484</v>
      </c>
      <c r="DY346">
        <v>30.801996231079102</v>
      </c>
      <c r="DZ346">
        <v>30.956977844238281</v>
      </c>
      <c r="EA346">
        <v>11.292717933654785</v>
      </c>
      <c r="EB346">
        <v>11.95647144317627</v>
      </c>
      <c r="EC346">
        <v>9.9945077896118164</v>
      </c>
      <c r="ED346">
        <v>7.7557368278503418</v>
      </c>
      <c r="EE346">
        <v>6.3962993621826172</v>
      </c>
      <c r="EF346">
        <v>7.3309330940246582</v>
      </c>
      <c r="EG346">
        <v>8.6830940246582031</v>
      </c>
      <c r="EH346">
        <v>7.9884433746337891</v>
      </c>
      <c r="EI346">
        <v>6.6175851821899414</v>
      </c>
      <c r="EJ346">
        <v>8.9219121932983398</v>
      </c>
      <c r="EK346">
        <v>12.932218551635742</v>
      </c>
      <c r="EL346">
        <v>13.154899597167969</v>
      </c>
      <c r="EM346">
        <v>41.875686645507813</v>
      </c>
      <c r="EN346">
        <v>102.49700927734375</v>
      </c>
      <c r="EO346">
        <v>106.85298156738281</v>
      </c>
      <c r="EP346">
        <v>108.94834136962891</v>
      </c>
      <c r="EQ346">
        <v>106.17113494873047</v>
      </c>
      <c r="ER346">
        <v>96.779800415039063</v>
      </c>
      <c r="ES346">
        <v>70.675796508789063</v>
      </c>
      <c r="ET346">
        <v>53.740447998046875</v>
      </c>
      <c r="EU346">
        <v>48.472408294677734</v>
      </c>
      <c r="EV346">
        <v>48.38970947265625</v>
      </c>
      <c r="EW346">
        <v>41.597358703613281</v>
      </c>
      <c r="EX346">
        <v>41.743576049804688</v>
      </c>
      <c r="EY346">
        <v>72.652008056640625</v>
      </c>
      <c r="EZ346">
        <v>71.292091369628906</v>
      </c>
      <c r="FA346">
        <v>69.551612854003906</v>
      </c>
      <c r="FB346">
        <v>68.324066162109375</v>
      </c>
      <c r="FC346">
        <v>67.744720458984375</v>
      </c>
      <c r="FD346">
        <v>67.027450561523438</v>
      </c>
      <c r="FE346">
        <v>67.6395263671875</v>
      </c>
      <c r="FF346">
        <v>71.490753173828125</v>
      </c>
      <c r="FG346">
        <v>76.097091674804688</v>
      </c>
      <c r="FH346">
        <v>79.837570190429688</v>
      </c>
      <c r="FI346">
        <v>82.301490783691406</v>
      </c>
      <c r="FJ346">
        <v>84.7056884765625</v>
      </c>
      <c r="FK346">
        <v>87.072296142578125</v>
      </c>
      <c r="FL346">
        <v>88.871658325195313</v>
      </c>
      <c r="FM346">
        <v>89.89202880859375</v>
      </c>
      <c r="FN346">
        <v>90.538589477539063</v>
      </c>
      <c r="FO346">
        <v>90.534324645996094</v>
      </c>
      <c r="FP346">
        <v>90.222343444824219</v>
      </c>
      <c r="FQ346">
        <v>89.284164428710938</v>
      </c>
      <c r="FR346">
        <v>86.603897094726563</v>
      </c>
      <c r="FS346">
        <v>82.185966491699219</v>
      </c>
      <c r="FT346">
        <v>78.93365478515625</v>
      </c>
      <c r="FU346">
        <v>76.405357360839844</v>
      </c>
      <c r="FV346">
        <v>74.91473388671875</v>
      </c>
      <c r="FW346">
        <v>1</v>
      </c>
      <c r="FX346" s="60"/>
    </row>
    <row r="347" spans="1:180" x14ac:dyDescent="0.2">
      <c r="A347" t="s">
        <v>233</v>
      </c>
      <c r="B347" t="s">
        <v>217</v>
      </c>
      <c r="C347" t="s">
        <v>218</v>
      </c>
      <c r="D347" t="s">
        <v>43</v>
      </c>
      <c r="E347">
        <v>2015</v>
      </c>
      <c r="F347" t="s">
        <v>221</v>
      </c>
      <c r="G347" t="s">
        <v>10</v>
      </c>
      <c r="H347">
        <v>710</v>
      </c>
      <c r="K347">
        <v>579.68417390803006</v>
      </c>
      <c r="L347">
        <v>573.16123084689298</v>
      </c>
      <c r="M347">
        <v>566.24642060370184</v>
      </c>
      <c r="N347">
        <v>566.18728891343426</v>
      </c>
      <c r="O347">
        <v>575.9898888058558</v>
      </c>
      <c r="P347">
        <v>600.86767594584899</v>
      </c>
      <c r="Q347">
        <v>629.6331591124474</v>
      </c>
      <c r="R347">
        <v>660.10312660508055</v>
      </c>
      <c r="S347">
        <v>693.70084444078157</v>
      </c>
      <c r="T347">
        <v>710.55422459297165</v>
      </c>
      <c r="U347">
        <v>719.85406535329253</v>
      </c>
      <c r="V347">
        <v>718.39043195740464</v>
      </c>
      <c r="W347">
        <v>715.55393453019474</v>
      </c>
      <c r="X347">
        <v>719.76592169682795</v>
      </c>
      <c r="Y347">
        <v>716.60397010320298</v>
      </c>
      <c r="Z347">
        <v>705.45443573796183</v>
      </c>
      <c r="AA347">
        <v>691.82077561983135</v>
      </c>
      <c r="AB347">
        <v>671.32011214179397</v>
      </c>
      <c r="AC347">
        <v>644.68417828253814</v>
      </c>
      <c r="AD347">
        <v>635.35027578513211</v>
      </c>
      <c r="AE347">
        <v>630.57316557971058</v>
      </c>
      <c r="AF347">
        <v>622.69955466361364</v>
      </c>
      <c r="AG347">
        <v>606.06790790152422</v>
      </c>
      <c r="AH347">
        <v>594.40743945632369</v>
      </c>
      <c r="AI347">
        <v>-5.746790885925293</v>
      </c>
      <c r="AJ347">
        <v>-4.7920594215393066</v>
      </c>
      <c r="AK347">
        <v>-7.0190486907958984</v>
      </c>
      <c r="AL347">
        <v>-6.7620944976806641</v>
      </c>
      <c r="AM347">
        <v>-9.1903419494628906</v>
      </c>
      <c r="AN347">
        <v>-8.4034976959228516</v>
      </c>
      <c r="AO347">
        <v>-10.219402313232422</v>
      </c>
      <c r="AP347">
        <v>-12.362427711486816</v>
      </c>
      <c r="AQ347">
        <v>-16.844205856323242</v>
      </c>
      <c r="AR347">
        <v>-17.224493026733398</v>
      </c>
      <c r="AS347">
        <v>-14.322067260742187</v>
      </c>
      <c r="AT347">
        <v>-14.084391593933105</v>
      </c>
      <c r="AU347">
        <v>13.996462821960449</v>
      </c>
      <c r="AV347">
        <v>69.827850341796875</v>
      </c>
      <c r="AW347">
        <v>73.619613647460938</v>
      </c>
      <c r="AX347">
        <v>73.22418212890625</v>
      </c>
      <c r="AY347">
        <v>70.97943115234375</v>
      </c>
      <c r="AZ347">
        <v>59.584312438964844</v>
      </c>
      <c r="BA347">
        <v>36.578170776367188</v>
      </c>
      <c r="BB347">
        <v>17.136310577392578</v>
      </c>
      <c r="BC347">
        <v>9.9443197250366211</v>
      </c>
      <c r="BD347">
        <v>9.7977790832519531</v>
      </c>
      <c r="BE347">
        <v>4.952949047088623</v>
      </c>
      <c r="BF347">
        <v>4.9988045692443848</v>
      </c>
      <c r="BG347">
        <v>9.1827698051929474E-3</v>
      </c>
      <c r="BH347">
        <v>1.0141404867172241</v>
      </c>
      <c r="BI347">
        <v>-1.1389648914337158</v>
      </c>
      <c r="BJ347">
        <v>-1.7423142194747925</v>
      </c>
      <c r="BK347">
        <v>-4.1247329711914062</v>
      </c>
      <c r="BL347">
        <v>-3.1639485359191895</v>
      </c>
      <c r="BM347">
        <v>-3.8535943031311035</v>
      </c>
      <c r="BN347">
        <v>-6.1337680816650391</v>
      </c>
      <c r="BO347">
        <v>-10.143546104431152</v>
      </c>
      <c r="BP347">
        <v>-9.7289352416992187</v>
      </c>
      <c r="BQ347">
        <v>-6.4330272674560547</v>
      </c>
      <c r="BR347">
        <v>-6.2649812698364258</v>
      </c>
      <c r="BS347">
        <v>23.681442260742188</v>
      </c>
      <c r="BT347">
        <v>83.365478515625</v>
      </c>
      <c r="BU347">
        <v>87.269905090332031</v>
      </c>
      <c r="BV347">
        <v>87.827415466308594</v>
      </c>
      <c r="BW347">
        <v>85.571342468261719</v>
      </c>
      <c r="BX347">
        <v>74.5924072265625</v>
      </c>
      <c r="BY347">
        <v>49.821048736572266</v>
      </c>
      <c r="BZ347">
        <v>30.325372695922852</v>
      </c>
      <c r="CA347">
        <v>22.932048797607422</v>
      </c>
      <c r="CB347">
        <v>22.785243988037109</v>
      </c>
      <c r="CC347">
        <v>17.109806060791016</v>
      </c>
      <c r="CD347">
        <v>17.174631118774414</v>
      </c>
      <c r="CE347">
        <v>3.9957525730133057</v>
      </c>
      <c r="CF347">
        <v>5.035496711730957</v>
      </c>
      <c r="CG347">
        <v>2.933563232421875</v>
      </c>
      <c r="CH347">
        <v>1.7343701124191284</v>
      </c>
      <c r="CI347">
        <v>-0.61630707979202271</v>
      </c>
      <c r="CJ347">
        <v>0.46494719386100769</v>
      </c>
      <c r="CK347">
        <v>0.55534458160400391</v>
      </c>
      <c r="CL347">
        <v>-1.8198173046112061</v>
      </c>
      <c r="CM347">
        <v>-5.502690315246582</v>
      </c>
      <c r="CN347">
        <v>-4.5375351905822754</v>
      </c>
      <c r="CO347">
        <v>-0.96910250186920166</v>
      </c>
      <c r="CP347">
        <v>-0.84928202629089355</v>
      </c>
      <c r="CQ347">
        <v>30.389230728149414</v>
      </c>
      <c r="CR347">
        <v>92.741607666015625</v>
      </c>
      <c r="CS347">
        <v>96.724052429199219</v>
      </c>
      <c r="CT347">
        <v>97.941566467285156</v>
      </c>
      <c r="CU347">
        <v>95.677658081054688</v>
      </c>
      <c r="CV347">
        <v>84.986961364746094</v>
      </c>
      <c r="CW347">
        <v>58.993022918701172</v>
      </c>
      <c r="CX347">
        <v>39.460075378417969</v>
      </c>
      <c r="CY347">
        <v>31.927309036254883</v>
      </c>
      <c r="CZ347">
        <v>31.780323028564453</v>
      </c>
      <c r="DA347">
        <v>25.529607772827148</v>
      </c>
      <c r="DB347">
        <v>25.607570648193359</v>
      </c>
      <c r="DC347">
        <v>7.9823222160339355</v>
      </c>
      <c r="DD347">
        <v>9.0568532943725586</v>
      </c>
      <c r="DE347">
        <v>7.0060911178588867</v>
      </c>
      <c r="DF347">
        <v>5.211054801940918</v>
      </c>
      <c r="DG347">
        <v>2.8921186923980713</v>
      </c>
      <c r="DH347">
        <v>4.0938429832458496</v>
      </c>
      <c r="DI347">
        <v>4.9642834663391113</v>
      </c>
      <c r="DJ347">
        <v>2.4941332340240479</v>
      </c>
      <c r="DK347">
        <v>-0.86183387041091919</v>
      </c>
      <c r="DL347">
        <v>0.6538652777671814</v>
      </c>
      <c r="DM347">
        <v>4.4948225021362305</v>
      </c>
      <c r="DN347">
        <v>4.5664172172546387</v>
      </c>
      <c r="DO347">
        <v>37.097019195556641</v>
      </c>
      <c r="DP347">
        <v>102.11772918701172</v>
      </c>
      <c r="DQ347">
        <v>106.17819976806641</v>
      </c>
      <c r="DR347">
        <v>108.05571746826172</v>
      </c>
      <c r="DS347">
        <v>105.78397369384766</v>
      </c>
      <c r="DT347">
        <v>95.381523132324219</v>
      </c>
      <c r="DU347">
        <v>68.165000915527344</v>
      </c>
      <c r="DV347">
        <v>48.594779968261719</v>
      </c>
      <c r="DW347">
        <v>40.922569274902344</v>
      </c>
      <c r="DX347">
        <v>40.775402069091797</v>
      </c>
      <c r="DY347">
        <v>33.949409484863281</v>
      </c>
      <c r="DZ347">
        <v>34.040512084960937</v>
      </c>
      <c r="EA347">
        <v>13.738296508789063</v>
      </c>
      <c r="EB347">
        <v>14.863053321838379</v>
      </c>
      <c r="EC347">
        <v>12.886175155639648</v>
      </c>
      <c r="ED347">
        <v>10.2308349609375</v>
      </c>
      <c r="EE347">
        <v>7.957728385925293</v>
      </c>
      <c r="EF347">
        <v>9.3333921432495117</v>
      </c>
      <c r="EG347">
        <v>11.33009147644043</v>
      </c>
      <c r="EH347">
        <v>8.7227926254272461</v>
      </c>
      <c r="EI347">
        <v>5.8388252258300781</v>
      </c>
      <c r="EJ347">
        <v>8.1494226455688477</v>
      </c>
      <c r="EK347">
        <v>12.383861541748047</v>
      </c>
      <c r="EL347">
        <v>12.38582706451416</v>
      </c>
      <c r="EM347">
        <v>46.781997680664063</v>
      </c>
      <c r="EN347">
        <v>115.65535736083984</v>
      </c>
      <c r="EO347">
        <v>119.8284912109375</v>
      </c>
      <c r="EP347">
        <v>122.65894317626953</v>
      </c>
      <c r="EQ347">
        <v>120.37588500976562</v>
      </c>
      <c r="ER347">
        <v>110.38961029052734</v>
      </c>
      <c r="ES347">
        <v>81.407882690429688</v>
      </c>
      <c r="ET347">
        <v>61.783843994140625</v>
      </c>
      <c r="EU347">
        <v>53.910297393798828</v>
      </c>
      <c r="EV347">
        <v>53.762866973876953</v>
      </c>
      <c r="EW347">
        <v>46.106266021728516</v>
      </c>
      <c r="EX347">
        <v>46.216339111328125</v>
      </c>
      <c r="EY347">
        <v>72.525932312011719</v>
      </c>
      <c r="EZ347">
        <v>71.405723571777344</v>
      </c>
      <c r="FA347">
        <v>70.059310913085937</v>
      </c>
      <c r="FB347">
        <v>69.735527038574219</v>
      </c>
      <c r="FC347">
        <v>68.283424377441406</v>
      </c>
      <c r="FD347">
        <v>67.409767150878906</v>
      </c>
      <c r="FE347">
        <v>67.541358947753906</v>
      </c>
      <c r="FF347">
        <v>70.980361938476562</v>
      </c>
      <c r="FG347">
        <v>75.53753662109375</v>
      </c>
      <c r="FH347">
        <v>79.386322021484375</v>
      </c>
      <c r="FI347">
        <v>83.432899475097656</v>
      </c>
      <c r="FJ347">
        <v>86.472908020019531</v>
      </c>
      <c r="FK347">
        <v>89.105514526367188</v>
      </c>
      <c r="FL347">
        <v>91.406951904296875</v>
      </c>
      <c r="FM347">
        <v>92.462776184082031</v>
      </c>
      <c r="FN347">
        <v>92.895744323730469</v>
      </c>
      <c r="FO347">
        <v>92.081123352050781</v>
      </c>
      <c r="FP347">
        <v>90.750198364257813</v>
      </c>
      <c r="FQ347">
        <v>88.605361938476563</v>
      </c>
      <c r="FR347">
        <v>84.593635559082031</v>
      </c>
      <c r="FS347">
        <v>81.179107666015625</v>
      </c>
      <c r="FT347">
        <v>79.086746215820313</v>
      </c>
      <c r="FU347">
        <v>76.955612182617187</v>
      </c>
      <c r="FV347">
        <v>75.008979797363281</v>
      </c>
      <c r="FW347">
        <v>1</v>
      </c>
      <c r="FX347" s="60"/>
    </row>
    <row r="348" spans="1:180" x14ac:dyDescent="0.2">
      <c r="A348" t="s">
        <v>233</v>
      </c>
      <c r="B348" t="s">
        <v>217</v>
      </c>
      <c r="C348" t="s">
        <v>218</v>
      </c>
      <c r="D348" t="s">
        <v>44</v>
      </c>
      <c r="E348">
        <v>2015</v>
      </c>
      <c r="F348" t="s">
        <v>221</v>
      </c>
      <c r="G348" t="s">
        <v>10</v>
      </c>
      <c r="H348">
        <v>710</v>
      </c>
      <c r="K348">
        <v>559.89073959955613</v>
      </c>
      <c r="L348">
        <v>552.57907703302146</v>
      </c>
      <c r="M348">
        <v>546.26098611305247</v>
      </c>
      <c r="N348">
        <v>546.40530476650031</v>
      </c>
      <c r="O348">
        <v>555.78270614958444</v>
      </c>
      <c r="P348">
        <v>582.76397432054887</v>
      </c>
      <c r="Q348">
        <v>610.30706662000125</v>
      </c>
      <c r="R348">
        <v>635.96143511377454</v>
      </c>
      <c r="S348">
        <v>674.42200568173234</v>
      </c>
      <c r="T348">
        <v>697.8287541209985</v>
      </c>
      <c r="U348">
        <v>709.91900620053298</v>
      </c>
      <c r="V348">
        <v>708.04876367403779</v>
      </c>
      <c r="W348">
        <v>703.4467690251056</v>
      </c>
      <c r="X348">
        <v>703.40521150489542</v>
      </c>
      <c r="Y348">
        <v>699.19709703878516</v>
      </c>
      <c r="Z348">
        <v>685.22768949369322</v>
      </c>
      <c r="AA348">
        <v>671.3349137620869</v>
      </c>
      <c r="AB348">
        <v>649.34204275483546</v>
      </c>
      <c r="AC348">
        <v>621.43318598487349</v>
      </c>
      <c r="AD348">
        <v>614.24198708121776</v>
      </c>
      <c r="AE348">
        <v>611.63784057834823</v>
      </c>
      <c r="AF348">
        <v>605.60286191048795</v>
      </c>
      <c r="AG348">
        <v>592.14574343690265</v>
      </c>
      <c r="AH348">
        <v>580.80047507923143</v>
      </c>
      <c r="AI348">
        <v>-4.3675684928894043</v>
      </c>
      <c r="AJ348">
        <v>-3.5579638481140137</v>
      </c>
      <c r="AK348">
        <v>-5.5004634857177734</v>
      </c>
      <c r="AL348">
        <v>-5.6479754447937012</v>
      </c>
      <c r="AM348">
        <v>-7.7419066429138184</v>
      </c>
      <c r="AN348">
        <v>-6.9325504302978516</v>
      </c>
      <c r="AO348">
        <v>-8.4103269577026367</v>
      </c>
      <c r="AP348">
        <v>-10.144503593444824</v>
      </c>
      <c r="AQ348">
        <v>-14.809182167053223</v>
      </c>
      <c r="AR348">
        <v>-15.828617095947266</v>
      </c>
      <c r="AS348">
        <v>-12.89478874206543</v>
      </c>
      <c r="AT348">
        <v>-12.577886581420898</v>
      </c>
      <c r="AU348">
        <v>14.808833122253418</v>
      </c>
      <c r="AV348">
        <v>70.187934875488281</v>
      </c>
      <c r="AW348">
        <v>74.235153198242188</v>
      </c>
      <c r="AX348">
        <v>73.433349609375</v>
      </c>
      <c r="AY348">
        <v>71.30230712890625</v>
      </c>
      <c r="AZ348">
        <v>61.095691680908203</v>
      </c>
      <c r="BA348">
        <v>38.404998779296875</v>
      </c>
      <c r="BB348">
        <v>19.808925628662109</v>
      </c>
      <c r="BC348">
        <v>12.801736831665039</v>
      </c>
      <c r="BD348">
        <v>12.523166656494141</v>
      </c>
      <c r="BE348">
        <v>7.3873395919799805</v>
      </c>
      <c r="BF348">
        <v>7.5982246398925781</v>
      </c>
      <c r="BG348">
        <v>0.7646554708480835</v>
      </c>
      <c r="BH348">
        <v>1.5288923978805542</v>
      </c>
      <c r="BI348">
        <v>-0.44190728664398193</v>
      </c>
      <c r="BJ348">
        <v>-1.180120587348938</v>
      </c>
      <c r="BK348">
        <v>-3.1114990711212158</v>
      </c>
      <c r="BL348">
        <v>-2.1647098064422607</v>
      </c>
      <c r="BM348">
        <v>-2.977003812789917</v>
      </c>
      <c r="BN348">
        <v>-4.8450231552124023</v>
      </c>
      <c r="BO348">
        <v>-8.9155797958374023</v>
      </c>
      <c r="BP348">
        <v>-9.1369028091430664</v>
      </c>
      <c r="BQ348">
        <v>-5.7099032402038574</v>
      </c>
      <c r="BR348">
        <v>-5.3938660621643066</v>
      </c>
      <c r="BS348">
        <v>23.96221923828125</v>
      </c>
      <c r="BT348">
        <v>83.235160827636719</v>
      </c>
      <c r="BU348">
        <v>87.417228698730469</v>
      </c>
      <c r="BV348">
        <v>87.239707946777344</v>
      </c>
      <c r="BW348">
        <v>85.022415161132813</v>
      </c>
      <c r="BX348">
        <v>75.11993408203125</v>
      </c>
      <c r="BY348">
        <v>50.928810119628906</v>
      </c>
      <c r="BZ348">
        <v>32.173736572265625</v>
      </c>
      <c r="CA348">
        <v>24.922004699707031</v>
      </c>
      <c r="CB348">
        <v>24.612386703491211</v>
      </c>
      <c r="CC348">
        <v>18.833921432495117</v>
      </c>
      <c r="CD348">
        <v>19.080947875976563</v>
      </c>
      <c r="CE348">
        <v>4.3192181587219238</v>
      </c>
      <c r="CF348">
        <v>5.0520334243774414</v>
      </c>
      <c r="CG348">
        <v>3.0616333484649658</v>
      </c>
      <c r="CH348">
        <v>1.9143021106719971</v>
      </c>
      <c r="CI348">
        <v>9.550708532333374E-2</v>
      </c>
      <c r="CJ348">
        <v>1.1374821662902832</v>
      </c>
      <c r="CK348">
        <v>0.78609961271286011</v>
      </c>
      <c r="CL348">
        <v>-1.174619197845459</v>
      </c>
      <c r="CM348">
        <v>-4.8336887359619141</v>
      </c>
      <c r="CN348">
        <v>-4.5022416114807129</v>
      </c>
      <c r="CO348">
        <v>-0.73367297649383545</v>
      </c>
      <c r="CP348">
        <v>-0.41823554039001465</v>
      </c>
      <c r="CQ348">
        <v>30.301826477050781</v>
      </c>
      <c r="CR348">
        <v>92.271629333496094</v>
      </c>
      <c r="CS348">
        <v>96.547096252441406</v>
      </c>
      <c r="CT348">
        <v>96.801956176757812</v>
      </c>
      <c r="CU348">
        <v>94.524917602539063</v>
      </c>
      <c r="CV348">
        <v>84.833084106445313</v>
      </c>
      <c r="CW348">
        <v>59.602764129638672</v>
      </c>
      <c r="CX348">
        <v>40.737564086914063</v>
      </c>
      <c r="CY348">
        <v>33.31646728515625</v>
      </c>
      <c r="CZ348">
        <v>32.985343933105469</v>
      </c>
      <c r="DA348">
        <v>26.761789321899414</v>
      </c>
      <c r="DB348">
        <v>27.033845901489258</v>
      </c>
      <c r="DC348">
        <v>7.8737807273864746</v>
      </c>
      <c r="DD348">
        <v>8.5751743316650391</v>
      </c>
      <c r="DE348">
        <v>6.5651741027832031</v>
      </c>
      <c r="DF348">
        <v>5.0087246894836426</v>
      </c>
      <c r="DG348">
        <v>3.3025131225585937</v>
      </c>
      <c r="DH348">
        <v>4.4396743774414062</v>
      </c>
      <c r="DI348">
        <v>4.5492029190063477</v>
      </c>
      <c r="DJ348">
        <v>2.4957847595214844</v>
      </c>
      <c r="DK348">
        <v>-0.75179725885391235</v>
      </c>
      <c r="DL348">
        <v>0.13241925835609436</v>
      </c>
      <c r="DM348">
        <v>4.2425570487976074</v>
      </c>
      <c r="DN348">
        <v>4.5573949813842773</v>
      </c>
      <c r="DO348">
        <v>36.641433715820313</v>
      </c>
      <c r="DP348">
        <v>101.30809783935547</v>
      </c>
      <c r="DQ348">
        <v>105.67696380615234</v>
      </c>
      <c r="DR348">
        <v>106.36420440673828</v>
      </c>
      <c r="DS348">
        <v>104.02742767333984</v>
      </c>
      <c r="DT348">
        <v>94.546234130859375</v>
      </c>
      <c r="DU348">
        <v>68.276718139648437</v>
      </c>
      <c r="DV348">
        <v>49.301395416259766</v>
      </c>
      <c r="DW348">
        <v>41.710926055908203</v>
      </c>
      <c r="DX348">
        <v>41.358299255371094</v>
      </c>
      <c r="DY348">
        <v>34.689655303955078</v>
      </c>
      <c r="DZ348">
        <v>34.986743927001953</v>
      </c>
      <c r="EA348">
        <v>13.006004333496094</v>
      </c>
      <c r="EB348">
        <v>13.662031173706055</v>
      </c>
      <c r="EC348">
        <v>11.623730659484863</v>
      </c>
      <c r="ED348">
        <v>9.4765796661376953</v>
      </c>
      <c r="EE348">
        <v>7.9329204559326172</v>
      </c>
      <c r="EF348">
        <v>9.207514762878418</v>
      </c>
      <c r="EG348">
        <v>9.9825267791748047</v>
      </c>
      <c r="EH348">
        <v>7.7952651977539062</v>
      </c>
      <c r="EI348">
        <v>5.1418056488037109</v>
      </c>
      <c r="EJ348">
        <v>6.8241333961486816</v>
      </c>
      <c r="EK348">
        <v>11.427443504333496</v>
      </c>
      <c r="EL348">
        <v>11.741415023803711</v>
      </c>
      <c r="EM348">
        <v>45.794822692871094</v>
      </c>
      <c r="EN348">
        <v>114.35532379150391</v>
      </c>
      <c r="EO348">
        <v>118.85904693603516</v>
      </c>
      <c r="EP348">
        <v>120.17056274414062</v>
      </c>
      <c r="EQ348">
        <v>117.74753570556641</v>
      </c>
      <c r="ER348">
        <v>108.57048034667969</v>
      </c>
      <c r="ES348">
        <v>80.800537109375</v>
      </c>
      <c r="ET348">
        <v>61.666202545166016</v>
      </c>
      <c r="EU348">
        <v>53.831195831298828</v>
      </c>
      <c r="EV348">
        <v>53.447517395019531</v>
      </c>
      <c r="EW348">
        <v>46.136238098144531</v>
      </c>
      <c r="EX348">
        <v>46.469467163085938</v>
      </c>
      <c r="EY348">
        <v>70.650444030761719</v>
      </c>
      <c r="EZ348">
        <v>69.204383850097656</v>
      </c>
      <c r="FA348">
        <v>68.272682189941406</v>
      </c>
      <c r="FB348">
        <v>68.428970336914063</v>
      </c>
      <c r="FC348">
        <v>67.11810302734375</v>
      </c>
      <c r="FD348">
        <v>66.802169799804688</v>
      </c>
      <c r="FE348">
        <v>66.482383728027344</v>
      </c>
      <c r="FF348">
        <v>68.756599426269531</v>
      </c>
      <c r="FG348">
        <v>74.931663513183594</v>
      </c>
      <c r="FH348">
        <v>80.594215393066406</v>
      </c>
      <c r="FI348">
        <v>85.439994812011719</v>
      </c>
      <c r="FJ348">
        <v>88.31298828125</v>
      </c>
      <c r="FK348">
        <v>90.300559997558594</v>
      </c>
      <c r="FL348">
        <v>91.122627258300781</v>
      </c>
      <c r="FM348">
        <v>91.372917175292969</v>
      </c>
      <c r="FN348">
        <v>91.056968688964844</v>
      </c>
      <c r="FO348">
        <v>90.308387756347656</v>
      </c>
      <c r="FP348">
        <v>88.107887268066406</v>
      </c>
      <c r="FQ348">
        <v>84.985008239746094</v>
      </c>
      <c r="FR348">
        <v>81.923828125</v>
      </c>
      <c r="FS348">
        <v>79.846511840820313</v>
      </c>
      <c r="FT348">
        <v>78.247795104980469</v>
      </c>
      <c r="FU348">
        <v>76.981895446777344</v>
      </c>
      <c r="FV348">
        <v>75.759605407714844</v>
      </c>
      <c r="FW348">
        <v>1</v>
      </c>
      <c r="FX348" s="60"/>
    </row>
    <row r="349" spans="1:180" x14ac:dyDescent="0.2">
      <c r="A349" t="s">
        <v>233</v>
      </c>
      <c r="B349" t="s">
        <v>217</v>
      </c>
      <c r="C349" t="s">
        <v>218</v>
      </c>
      <c r="D349" t="s">
        <v>45</v>
      </c>
      <c r="E349">
        <v>2015</v>
      </c>
      <c r="F349" t="s">
        <v>221</v>
      </c>
      <c r="G349" t="s">
        <v>10</v>
      </c>
      <c r="H349">
        <v>710</v>
      </c>
      <c r="K349">
        <v>558.72965709579046</v>
      </c>
      <c r="L349">
        <v>553.72545649705035</v>
      </c>
      <c r="M349">
        <v>547.5017798512572</v>
      </c>
      <c r="N349">
        <v>544.41663920914698</v>
      </c>
      <c r="O349">
        <v>554.66059036626348</v>
      </c>
      <c r="P349">
        <v>579.72641870778375</v>
      </c>
      <c r="Q349">
        <v>609.80617205677663</v>
      </c>
      <c r="R349">
        <v>630.72355704849349</v>
      </c>
      <c r="S349">
        <v>654.78795080202758</v>
      </c>
      <c r="T349">
        <v>675.14464086469934</v>
      </c>
      <c r="U349">
        <v>689.03079046743346</v>
      </c>
      <c r="V349">
        <v>688.69145952790632</v>
      </c>
      <c r="W349">
        <v>683.37339983829452</v>
      </c>
      <c r="X349">
        <v>684.46008939701028</v>
      </c>
      <c r="Y349">
        <v>682.64744528013864</v>
      </c>
      <c r="Z349">
        <v>667.109901844653</v>
      </c>
      <c r="AA349">
        <v>654.83718106975925</v>
      </c>
      <c r="AB349">
        <v>639.04058395327593</v>
      </c>
      <c r="AC349">
        <v>610.46185795130441</v>
      </c>
      <c r="AD349">
        <v>602.85719856443575</v>
      </c>
      <c r="AE349">
        <v>594.14419465645346</v>
      </c>
      <c r="AF349">
        <v>583.42227434310371</v>
      </c>
      <c r="AG349">
        <v>568.39260756914268</v>
      </c>
      <c r="AH349">
        <v>561.03927466716095</v>
      </c>
      <c r="AI349">
        <v>-5.2273092269897461</v>
      </c>
      <c r="AJ349">
        <v>-4.2029561996459961</v>
      </c>
      <c r="AK349">
        <v>-6.4472332000732422</v>
      </c>
      <c r="AL349">
        <v>-6.2809505462646484</v>
      </c>
      <c r="AM349">
        <v>-8.3713035583496094</v>
      </c>
      <c r="AN349">
        <v>-8.0824413299560547</v>
      </c>
      <c r="AO349">
        <v>-9.7169942855834961</v>
      </c>
      <c r="AP349">
        <v>-11.200198173522949</v>
      </c>
      <c r="AQ349">
        <v>-14.86660099029541</v>
      </c>
      <c r="AR349">
        <v>-15.255176544189453</v>
      </c>
      <c r="AS349">
        <v>-12.582956314086914</v>
      </c>
      <c r="AT349">
        <v>-12.581479072570801</v>
      </c>
      <c r="AU349">
        <v>14.686980247497559</v>
      </c>
      <c r="AV349">
        <v>68.395950317382813</v>
      </c>
      <c r="AW349">
        <v>71.189292907714844</v>
      </c>
      <c r="AX349">
        <v>71.219978332519531</v>
      </c>
      <c r="AY349">
        <v>70.066207885742187</v>
      </c>
      <c r="AZ349">
        <v>59.817760467529297</v>
      </c>
      <c r="BA349">
        <v>37.229820251464844</v>
      </c>
      <c r="BB349">
        <v>17.916059494018555</v>
      </c>
      <c r="BC349">
        <v>10.445891380310059</v>
      </c>
      <c r="BD349">
        <v>10.410829544067383</v>
      </c>
      <c r="BE349">
        <v>5.4445209503173828</v>
      </c>
      <c r="BF349">
        <v>5.1855020523071289</v>
      </c>
      <c r="BG349">
        <v>0.21131999790668488</v>
      </c>
      <c r="BH349">
        <v>1.2768746614456177</v>
      </c>
      <c r="BI349">
        <v>-0.87756383419036865</v>
      </c>
      <c r="BJ349">
        <v>-1.5892419815063477</v>
      </c>
      <c r="BK349">
        <v>-3.7624707221984863</v>
      </c>
      <c r="BL349">
        <v>-3.1944277286529541</v>
      </c>
      <c r="BM349">
        <v>-3.7744462490081787</v>
      </c>
      <c r="BN349">
        <v>-5.5260205268859863</v>
      </c>
      <c r="BO349">
        <v>-8.7744331359863281</v>
      </c>
      <c r="BP349">
        <v>-8.4024877548217773</v>
      </c>
      <c r="BQ349">
        <v>-5.3780198097229004</v>
      </c>
      <c r="BR349">
        <v>-5.4263343811035156</v>
      </c>
      <c r="BS349">
        <v>24.065027236938477</v>
      </c>
      <c r="BT349">
        <v>81.870620727539063</v>
      </c>
      <c r="BU349">
        <v>84.769615173339844</v>
      </c>
      <c r="BV349">
        <v>85.633369445800781</v>
      </c>
      <c r="BW349">
        <v>84.646446228027344</v>
      </c>
      <c r="BX349">
        <v>75.058036804199219</v>
      </c>
      <c r="BY349">
        <v>50.626033782958984</v>
      </c>
      <c r="BZ349">
        <v>31.148502349853516</v>
      </c>
      <c r="CA349">
        <v>23.346799850463867</v>
      </c>
      <c r="CB349">
        <v>23.153421401977539</v>
      </c>
      <c r="CC349">
        <v>17.422727584838867</v>
      </c>
      <c r="CD349">
        <v>17.422847747802734</v>
      </c>
      <c r="CE349">
        <v>3.9780981540679932</v>
      </c>
      <c r="CF349">
        <v>5.0721888542175293</v>
      </c>
      <c r="CG349">
        <v>2.9799723625183105</v>
      </c>
      <c r="CH349">
        <v>1.6602208614349365</v>
      </c>
      <c r="CI349">
        <v>-0.57040697336196899</v>
      </c>
      <c r="CJ349">
        <v>0.19099552929401398</v>
      </c>
      <c r="CK349">
        <v>0.34134450554847717</v>
      </c>
      <c r="CL349">
        <v>-1.5961021184921265</v>
      </c>
      <c r="CM349">
        <v>-4.5550165176391602</v>
      </c>
      <c r="CN349">
        <v>-3.6563358306884766</v>
      </c>
      <c r="CO349">
        <v>-0.38790279626846313</v>
      </c>
      <c r="CP349">
        <v>-0.47070300579071045</v>
      </c>
      <c r="CQ349">
        <v>30.560234069824219</v>
      </c>
      <c r="CR349">
        <v>91.203132629394531</v>
      </c>
      <c r="CS349">
        <v>94.175308227539063</v>
      </c>
      <c r="CT349">
        <v>95.616043090820313</v>
      </c>
      <c r="CU349">
        <v>94.744674682617188</v>
      </c>
      <c r="CV349">
        <v>85.613410949707031</v>
      </c>
      <c r="CW349">
        <v>59.904212951660156</v>
      </c>
      <c r="CX349">
        <v>40.313251495361328</v>
      </c>
      <c r="CY349">
        <v>32.281929016113281</v>
      </c>
      <c r="CZ349">
        <v>31.978902816772461</v>
      </c>
      <c r="DA349">
        <v>25.71879768371582</v>
      </c>
      <c r="DB349">
        <v>25.898397445678711</v>
      </c>
      <c r="DC349">
        <v>7.7448763847351074</v>
      </c>
      <c r="DD349">
        <v>8.8675031661987305</v>
      </c>
      <c r="DE349">
        <v>6.8375086784362793</v>
      </c>
      <c r="DF349">
        <v>4.9096837043762207</v>
      </c>
      <c r="DG349">
        <v>2.6216566562652588</v>
      </c>
      <c r="DH349">
        <v>3.5764188766479492</v>
      </c>
      <c r="DI349">
        <v>4.4571352005004883</v>
      </c>
      <c r="DJ349">
        <v>2.3338162899017334</v>
      </c>
      <c r="DK349">
        <v>-0.33559975028038025</v>
      </c>
      <c r="DL349">
        <v>1.0898159742355347</v>
      </c>
      <c r="DM349">
        <v>4.6022143363952637</v>
      </c>
      <c r="DN349">
        <v>4.4849281311035156</v>
      </c>
      <c r="DO349">
        <v>37.055438995361328</v>
      </c>
      <c r="DP349">
        <v>100.53564453125</v>
      </c>
      <c r="DQ349">
        <v>103.58099365234375</v>
      </c>
      <c r="DR349">
        <v>105.59871673583984</v>
      </c>
      <c r="DS349">
        <v>104.84290313720703</v>
      </c>
      <c r="DT349">
        <v>96.168785095214844</v>
      </c>
      <c r="DU349">
        <v>69.182388305664063</v>
      </c>
      <c r="DV349">
        <v>49.478000640869141</v>
      </c>
      <c r="DW349">
        <v>41.217060089111328</v>
      </c>
      <c r="DX349">
        <v>40.80438232421875</v>
      </c>
      <c r="DY349">
        <v>34.014869689941406</v>
      </c>
      <c r="DZ349">
        <v>34.373943328857422</v>
      </c>
      <c r="EA349">
        <v>13.183506011962891</v>
      </c>
      <c r="EB349">
        <v>14.347333908081055</v>
      </c>
      <c r="EC349">
        <v>12.407177925109863</v>
      </c>
      <c r="ED349">
        <v>9.6013917922973633</v>
      </c>
      <c r="EE349">
        <v>7.2304897308349609</v>
      </c>
      <c r="EF349">
        <v>8.4644327163696289</v>
      </c>
      <c r="EG349">
        <v>10.399683952331543</v>
      </c>
      <c r="EH349">
        <v>8.0079946517944336</v>
      </c>
      <c r="EI349">
        <v>5.7565679550170898</v>
      </c>
      <c r="EJ349">
        <v>7.9425053596496582</v>
      </c>
      <c r="EK349">
        <v>11.807150840759277</v>
      </c>
      <c r="EL349">
        <v>11.640072822570801</v>
      </c>
      <c r="EM349">
        <v>46.433486938476563</v>
      </c>
      <c r="EN349">
        <v>114.01031494140625</v>
      </c>
      <c r="EO349">
        <v>117.16131591796875</v>
      </c>
      <c r="EP349">
        <v>120.01211547851562</v>
      </c>
      <c r="EQ349">
        <v>119.42314147949219</v>
      </c>
      <c r="ER349">
        <v>111.40906524658203</v>
      </c>
      <c r="ES349">
        <v>82.578605651855469</v>
      </c>
      <c r="ET349">
        <v>62.710441589355469</v>
      </c>
      <c r="EU349">
        <v>54.117969512939453</v>
      </c>
      <c r="EV349">
        <v>53.546974182128906</v>
      </c>
      <c r="EW349">
        <v>45.993076324462891</v>
      </c>
      <c r="EX349">
        <v>46.611289978027344</v>
      </c>
      <c r="EY349">
        <v>67.316566467285156</v>
      </c>
      <c r="EZ349">
        <v>65.876251220703125</v>
      </c>
      <c r="FA349">
        <v>64.388893127441406</v>
      </c>
      <c r="FB349">
        <v>62.965908050537109</v>
      </c>
      <c r="FC349">
        <v>62.027297973632812</v>
      </c>
      <c r="FD349">
        <v>60.894943237304688</v>
      </c>
      <c r="FE349">
        <v>61.363460540771484</v>
      </c>
      <c r="FF349">
        <v>62.715408325195313</v>
      </c>
      <c r="FG349">
        <v>67.410957336425781</v>
      </c>
      <c r="FH349">
        <v>73.132637023925781</v>
      </c>
      <c r="FI349">
        <v>77.794776916503906</v>
      </c>
      <c r="FJ349">
        <v>81.09881591796875</v>
      </c>
      <c r="FK349">
        <v>82.281211853027344</v>
      </c>
      <c r="FL349">
        <v>83.304924011230469</v>
      </c>
      <c r="FM349">
        <v>84.378524780273438</v>
      </c>
      <c r="FN349">
        <v>84.329673767089844</v>
      </c>
      <c r="FO349">
        <v>83.426177978515625</v>
      </c>
      <c r="FP349">
        <v>81.844169616699219</v>
      </c>
      <c r="FQ349">
        <v>78.573623657226562</v>
      </c>
      <c r="FR349">
        <v>74.620109558105469</v>
      </c>
      <c r="FS349">
        <v>71.47998046875</v>
      </c>
      <c r="FT349">
        <v>68.857109069824219</v>
      </c>
      <c r="FU349">
        <v>66.873794555664063</v>
      </c>
      <c r="FV349">
        <v>65.502105712890625</v>
      </c>
      <c r="FW349">
        <v>1</v>
      </c>
      <c r="FX349" s="60"/>
    </row>
    <row r="350" spans="1:180" x14ac:dyDescent="0.2">
      <c r="A350" t="s">
        <v>233</v>
      </c>
      <c r="B350" t="s">
        <v>217</v>
      </c>
      <c r="C350" t="s">
        <v>218</v>
      </c>
      <c r="D350" t="s">
        <v>46</v>
      </c>
      <c r="E350">
        <v>2015</v>
      </c>
      <c r="F350" t="s">
        <v>221</v>
      </c>
      <c r="G350" t="s">
        <v>10</v>
      </c>
      <c r="H350">
        <v>710</v>
      </c>
      <c r="K350">
        <v>577.40048749461812</v>
      </c>
      <c r="L350">
        <v>571.64621435118079</v>
      </c>
      <c r="M350">
        <v>562.42672309304476</v>
      </c>
      <c r="N350">
        <v>561.4290994526682</v>
      </c>
      <c r="O350">
        <v>570.87629543144919</v>
      </c>
      <c r="P350">
        <v>600.6825023619939</v>
      </c>
      <c r="Q350">
        <v>633.22536596326381</v>
      </c>
      <c r="R350">
        <v>649.4788162355926</v>
      </c>
      <c r="S350">
        <v>668.15496776150849</v>
      </c>
      <c r="T350">
        <v>682.41913560098578</v>
      </c>
      <c r="U350">
        <v>697.10706662880023</v>
      </c>
      <c r="V350">
        <v>702.83790688386125</v>
      </c>
      <c r="W350">
        <v>702.13075396992508</v>
      </c>
      <c r="X350">
        <v>707.82397380725456</v>
      </c>
      <c r="Y350">
        <v>705.02996872376184</v>
      </c>
      <c r="Z350">
        <v>693.85155024139476</v>
      </c>
      <c r="AA350">
        <v>679.23831296821629</v>
      </c>
      <c r="AB350">
        <v>659.84060029897864</v>
      </c>
      <c r="AC350">
        <v>635.55468154301991</v>
      </c>
      <c r="AD350">
        <v>626.74548365938176</v>
      </c>
      <c r="AE350">
        <v>619.81407349883489</v>
      </c>
      <c r="AF350">
        <v>611.89115227264222</v>
      </c>
      <c r="AG350">
        <v>598.29779324867263</v>
      </c>
      <c r="AH350">
        <v>586.09560613154076</v>
      </c>
      <c r="AI350">
        <v>-6.0333051681518555</v>
      </c>
      <c r="AJ350">
        <v>-5.9555187225341797</v>
      </c>
      <c r="AK350">
        <v>-5.5001864433288574</v>
      </c>
      <c r="AL350">
        <v>-5.5204596519470215</v>
      </c>
      <c r="AM350">
        <v>-7.4156451225280762</v>
      </c>
      <c r="AN350">
        <v>-7.5002336502075195</v>
      </c>
      <c r="AO350">
        <v>-7.1144981384277344</v>
      </c>
      <c r="AP350">
        <v>-9.1782302856445312</v>
      </c>
      <c r="AQ350">
        <v>-7.4867963790893555</v>
      </c>
      <c r="AR350">
        <v>-9.4756059646606445</v>
      </c>
      <c r="AS350">
        <v>-11.290818214416504</v>
      </c>
      <c r="AT350">
        <v>-14.587898254394531</v>
      </c>
      <c r="AU350">
        <v>-14.716675758361816</v>
      </c>
      <c r="AV350">
        <v>-12.945240020751953</v>
      </c>
      <c r="AW350">
        <v>-12.888026237487793</v>
      </c>
      <c r="AX350">
        <v>12.227958679199219</v>
      </c>
      <c r="AY350">
        <v>60.926124572753906</v>
      </c>
      <c r="AZ350">
        <v>62.840190887451172</v>
      </c>
      <c r="BA350">
        <v>62.922340393066406</v>
      </c>
      <c r="BB350">
        <v>62.554950714111328</v>
      </c>
      <c r="BC350">
        <v>53.42071533203125</v>
      </c>
      <c r="BD350">
        <v>30.347005844116211</v>
      </c>
      <c r="BE350">
        <v>12.887495994567871</v>
      </c>
      <c r="BF350">
        <v>4.2950024604797363</v>
      </c>
      <c r="BG350">
        <v>-0.51712685823440552</v>
      </c>
      <c r="BH350">
        <v>-0.47713324427604675</v>
      </c>
      <c r="BI350">
        <v>0.12076503783464432</v>
      </c>
      <c r="BJ350">
        <v>5.1006853580474854E-2</v>
      </c>
      <c r="BK350">
        <v>-1.7689838409423828</v>
      </c>
      <c r="BL350">
        <v>-1.6484858989715576</v>
      </c>
      <c r="BM350">
        <v>-1.8918757438659668</v>
      </c>
      <c r="BN350">
        <v>-4.259892463684082</v>
      </c>
      <c r="BO350">
        <v>-2.970571756362915</v>
      </c>
      <c r="BP350">
        <v>-3.8979310989379883</v>
      </c>
      <c r="BQ350">
        <v>-5.8200650215148926</v>
      </c>
      <c r="BR350">
        <v>-8.7042264938354492</v>
      </c>
      <c r="BS350">
        <v>-8.2845973968505859</v>
      </c>
      <c r="BT350">
        <v>-5.8958230018615723</v>
      </c>
      <c r="BU350">
        <v>-5.8641796112060547</v>
      </c>
      <c r="BV350">
        <v>21.282155990600586</v>
      </c>
      <c r="BW350">
        <v>74.081169128417969</v>
      </c>
      <c r="BX350">
        <v>76.247024536132813</v>
      </c>
      <c r="BY350">
        <v>77.198280334472656</v>
      </c>
      <c r="BZ350">
        <v>76.838935852050781</v>
      </c>
      <c r="CA350">
        <v>68.270256042480469</v>
      </c>
      <c r="CB350">
        <v>43.564208984375</v>
      </c>
      <c r="CC350">
        <v>26.036708831787109</v>
      </c>
      <c r="CD350">
        <v>17.337257385253906</v>
      </c>
      <c r="CE350">
        <v>3.3033614158630371</v>
      </c>
      <c r="CF350">
        <v>3.3171799182891846</v>
      </c>
      <c r="CG350">
        <v>4.0138187408447266</v>
      </c>
      <c r="CH350">
        <v>3.9097874164581299</v>
      </c>
      <c r="CI350">
        <v>2.1418764591217041</v>
      </c>
      <c r="CJ350">
        <v>2.4044170379638672</v>
      </c>
      <c r="CK350">
        <v>1.7252964973449707</v>
      </c>
      <c r="CL350">
        <v>-0.85346686840057373</v>
      </c>
      <c r="CM350">
        <v>0.15735195577144623</v>
      </c>
      <c r="CN350">
        <v>-3.4850265830755234E-2</v>
      </c>
      <c r="CO350">
        <v>-2.0310378074645996</v>
      </c>
      <c r="CP350">
        <v>-4.6292128562927246</v>
      </c>
      <c r="CQ350">
        <v>-3.8297593593597412</v>
      </c>
      <c r="CR350">
        <v>-1.0134186744689941</v>
      </c>
      <c r="CS350">
        <v>-0.99948465824127197</v>
      </c>
      <c r="CT350">
        <v>27.553066253662109</v>
      </c>
      <c r="CU350">
        <v>83.192306518554688</v>
      </c>
      <c r="CV350">
        <v>85.532554626464844</v>
      </c>
      <c r="CW350">
        <v>87.085746765136719</v>
      </c>
      <c r="CX350">
        <v>86.731979370117188</v>
      </c>
      <c r="CY350">
        <v>78.555000305175781</v>
      </c>
      <c r="CZ350">
        <v>52.718402862548828</v>
      </c>
      <c r="DA350">
        <v>35.143814086914062</v>
      </c>
      <c r="DB350">
        <v>26.370283126831055</v>
      </c>
      <c r="DC350">
        <v>7.1238493919372559</v>
      </c>
      <c r="DD350">
        <v>7.1114931106567383</v>
      </c>
      <c r="DE350">
        <v>7.9068727493286133</v>
      </c>
      <c r="DF350">
        <v>7.7685680389404297</v>
      </c>
      <c r="DG350">
        <v>6.052736759185791</v>
      </c>
      <c r="DH350">
        <v>6.4573197364807129</v>
      </c>
      <c r="DI350">
        <v>5.3424687385559082</v>
      </c>
      <c r="DJ350">
        <v>2.5529587268829346</v>
      </c>
      <c r="DK350">
        <v>3.2852754592895508</v>
      </c>
      <c r="DL350">
        <v>3.828230619430542</v>
      </c>
      <c r="DM350">
        <v>1.7579890489578247</v>
      </c>
      <c r="DN350">
        <v>-0.55419963598251343</v>
      </c>
      <c r="DO350">
        <v>0.62507838010787964</v>
      </c>
      <c r="DP350">
        <v>3.8689858913421631</v>
      </c>
      <c r="DQ350">
        <v>3.8652100563049316</v>
      </c>
      <c r="DR350">
        <v>33.823974609375</v>
      </c>
      <c r="DS350">
        <v>92.303451538085938</v>
      </c>
      <c r="DT350">
        <v>94.818092346191406</v>
      </c>
      <c r="DU350">
        <v>96.973220825195313</v>
      </c>
      <c r="DV350">
        <v>96.625022888183594</v>
      </c>
      <c r="DW350">
        <v>88.839744567871094</v>
      </c>
      <c r="DX350">
        <v>61.872596740722656</v>
      </c>
      <c r="DY350">
        <v>44.250919342041016</v>
      </c>
      <c r="DZ350">
        <v>35.403308868408203</v>
      </c>
      <c r="EA350">
        <v>12.64002799987793</v>
      </c>
      <c r="EB350">
        <v>12.589878082275391</v>
      </c>
      <c r="EC350">
        <v>13.527823448181152</v>
      </c>
      <c r="ED350">
        <v>13.340034484863281</v>
      </c>
      <c r="EE350">
        <v>11.699398040771484</v>
      </c>
      <c r="EF350">
        <v>12.309067726135254</v>
      </c>
      <c r="EG350">
        <v>10.565091133117676</v>
      </c>
      <c r="EH350">
        <v>7.4712963104248047</v>
      </c>
      <c r="EI350">
        <v>7.8015003204345703</v>
      </c>
      <c r="EJ350">
        <v>9.4059057235717773</v>
      </c>
      <c r="EK350">
        <v>7.2287421226501465</v>
      </c>
      <c r="EL350">
        <v>5.329472541809082</v>
      </c>
      <c r="EM350">
        <v>7.0571565628051758</v>
      </c>
      <c r="EN350">
        <v>10.918402671813965</v>
      </c>
      <c r="EO350">
        <v>10.889056205749512</v>
      </c>
      <c r="EP350">
        <v>42.878173828125</v>
      </c>
      <c r="EQ350">
        <v>105.45849609375</v>
      </c>
      <c r="ER350">
        <v>108.22492980957031</v>
      </c>
      <c r="ES350">
        <v>111.24915313720703</v>
      </c>
      <c r="ET350">
        <v>110.90900421142578</v>
      </c>
      <c r="EU350">
        <v>103.68927764892578</v>
      </c>
      <c r="EV350">
        <v>75.089797973632813</v>
      </c>
      <c r="EW350">
        <v>57.400131225585938</v>
      </c>
      <c r="EX350">
        <v>48.445564270019531</v>
      </c>
      <c r="EY350">
        <v>60.3756103515625</v>
      </c>
      <c r="EZ350">
        <v>59.517940521240234</v>
      </c>
      <c r="FA350">
        <v>58.548686981201172</v>
      </c>
      <c r="FB350">
        <v>58.119438171386719</v>
      </c>
      <c r="FC350">
        <v>56.979515075683594</v>
      </c>
      <c r="FD350">
        <v>56.589363098144531</v>
      </c>
      <c r="FE350">
        <v>56.002918243408203</v>
      </c>
      <c r="FF350">
        <v>56.184219360351562</v>
      </c>
      <c r="FG350">
        <v>60.015380859375</v>
      </c>
      <c r="FH350">
        <v>64.614570617675781</v>
      </c>
      <c r="FI350">
        <v>70.109077453613281</v>
      </c>
      <c r="FJ350">
        <v>73.915840148925781</v>
      </c>
      <c r="FK350">
        <v>76.5364990234375</v>
      </c>
      <c r="FL350">
        <v>78.073982238769531</v>
      </c>
      <c r="FM350">
        <v>79.05780029296875</v>
      </c>
      <c r="FN350">
        <v>78.970054626464844</v>
      </c>
      <c r="FO350">
        <v>77.233802795410156</v>
      </c>
      <c r="FP350">
        <v>74.07147216796875</v>
      </c>
      <c r="FQ350">
        <v>70.121009826660156</v>
      </c>
      <c r="FR350">
        <v>67.366035461425781</v>
      </c>
      <c r="FS350">
        <v>65.050010681152344</v>
      </c>
      <c r="FT350">
        <v>62.922504425048828</v>
      </c>
      <c r="FU350">
        <v>61.463962554931641</v>
      </c>
      <c r="FV350">
        <v>59.665096282958984</v>
      </c>
      <c r="FW350">
        <v>1</v>
      </c>
      <c r="FX350" s="60"/>
    </row>
    <row r="351" spans="1:180" x14ac:dyDescent="0.2">
      <c r="A351" t="s">
        <v>233</v>
      </c>
      <c r="B351" t="s">
        <v>217</v>
      </c>
      <c r="C351" t="s">
        <v>218</v>
      </c>
      <c r="D351" t="s">
        <v>47</v>
      </c>
      <c r="E351">
        <v>2015</v>
      </c>
      <c r="F351" t="s">
        <v>221</v>
      </c>
      <c r="G351" t="s">
        <v>10</v>
      </c>
      <c r="H351">
        <v>710</v>
      </c>
      <c r="K351">
        <v>529.33535300674384</v>
      </c>
      <c r="L351">
        <v>522.41889276124857</v>
      </c>
      <c r="M351">
        <v>515.55981564701165</v>
      </c>
      <c r="N351">
        <v>516.65549861265629</v>
      </c>
      <c r="O351">
        <v>527.5166166674278</v>
      </c>
      <c r="P351">
        <v>555.43772178487222</v>
      </c>
      <c r="Q351">
        <v>586.81568022815179</v>
      </c>
      <c r="R351">
        <v>605.85117770215652</v>
      </c>
      <c r="S351">
        <v>617.64609560811675</v>
      </c>
      <c r="T351">
        <v>622.08173113042756</v>
      </c>
      <c r="U351">
        <v>622.283826532695</v>
      </c>
      <c r="V351">
        <v>622.92461877866583</v>
      </c>
      <c r="W351">
        <v>619.17811685861489</v>
      </c>
      <c r="X351">
        <v>618.2807269850141</v>
      </c>
      <c r="Y351">
        <v>611.60862611632319</v>
      </c>
      <c r="Z351">
        <v>606.13615554573835</v>
      </c>
      <c r="AA351">
        <v>601.48015262031436</v>
      </c>
      <c r="AB351">
        <v>596.13697575300421</v>
      </c>
      <c r="AC351">
        <v>581.96412291085562</v>
      </c>
      <c r="AD351">
        <v>569.78195800182027</v>
      </c>
      <c r="AE351">
        <v>564.30326418685445</v>
      </c>
      <c r="AF351">
        <v>557.03268480449367</v>
      </c>
      <c r="AG351">
        <v>550.68381726420307</v>
      </c>
      <c r="AH351">
        <v>542.8631860884808</v>
      </c>
      <c r="AI351">
        <v>-5.8814153671264648</v>
      </c>
      <c r="AJ351">
        <v>-5.8929619789123535</v>
      </c>
      <c r="AK351">
        <v>-5.2764754295349121</v>
      </c>
      <c r="AL351">
        <v>-5.2707962989807129</v>
      </c>
      <c r="AM351">
        <v>-6.9162216186523437</v>
      </c>
      <c r="AN351">
        <v>-6.9889540672302246</v>
      </c>
      <c r="AO351">
        <v>-6.732759952545166</v>
      </c>
      <c r="AP351">
        <v>-8.0378131866455078</v>
      </c>
      <c r="AQ351">
        <v>-6.9159083366394043</v>
      </c>
      <c r="AR351">
        <v>-8.505864143371582</v>
      </c>
      <c r="AS351">
        <v>-8.6218738555908203</v>
      </c>
      <c r="AT351">
        <v>-10.415092468261719</v>
      </c>
      <c r="AU351">
        <v>-10.38673210144043</v>
      </c>
      <c r="AV351">
        <v>-8.3015813827514648</v>
      </c>
      <c r="AW351">
        <v>-8.2757854461669922</v>
      </c>
      <c r="AX351">
        <v>12.690072059631348</v>
      </c>
      <c r="AY351">
        <v>55.744480133056641</v>
      </c>
      <c r="AZ351">
        <v>58.378067016601563</v>
      </c>
      <c r="BA351">
        <v>60.792285919189453</v>
      </c>
      <c r="BB351">
        <v>59.722965240478516</v>
      </c>
      <c r="BC351">
        <v>52.581768035888672</v>
      </c>
      <c r="BD351">
        <v>31.45201301574707</v>
      </c>
      <c r="BE351">
        <v>16.155458450317383</v>
      </c>
      <c r="BF351">
        <v>9.5092353820800781</v>
      </c>
      <c r="BG351">
        <v>-0.77603918313980103</v>
      </c>
      <c r="BH351">
        <v>-0.83237695693969727</v>
      </c>
      <c r="BI351">
        <v>-9.8393775522708893E-2</v>
      </c>
      <c r="BJ351">
        <v>-0.11964655667543411</v>
      </c>
      <c r="BK351">
        <v>-1.6407163143157959</v>
      </c>
      <c r="BL351">
        <v>-1.4663556814193726</v>
      </c>
      <c r="BM351">
        <v>-1.851171612739563</v>
      </c>
      <c r="BN351">
        <v>-3.4477546215057373</v>
      </c>
      <c r="BO351">
        <v>-2.6362466812133789</v>
      </c>
      <c r="BP351">
        <v>-3.3394296169281006</v>
      </c>
      <c r="BQ351">
        <v>-3.6019661426544189</v>
      </c>
      <c r="BR351">
        <v>-5.1229672431945801</v>
      </c>
      <c r="BS351">
        <v>-4.498021125793457</v>
      </c>
      <c r="BT351">
        <v>-2.1250669956207275</v>
      </c>
      <c r="BU351">
        <v>-2.1590714454650879</v>
      </c>
      <c r="BV351">
        <v>20.421863555908203</v>
      </c>
      <c r="BW351">
        <v>67.138458251953125</v>
      </c>
      <c r="BX351">
        <v>70.023826599121094</v>
      </c>
      <c r="BY351">
        <v>73.25762939453125</v>
      </c>
      <c r="BZ351">
        <v>72.389823913574219</v>
      </c>
      <c r="CA351">
        <v>65.736618041992188</v>
      </c>
      <c r="CB351">
        <v>42.864749908447266</v>
      </c>
      <c r="CC351">
        <v>27.634958267211914</v>
      </c>
      <c r="CD351">
        <v>21.290317535400391</v>
      </c>
      <c r="CE351">
        <v>2.7599287033081055</v>
      </c>
      <c r="CF351">
        <v>2.6725687980651855</v>
      </c>
      <c r="CG351">
        <v>3.4879298210144043</v>
      </c>
      <c r="CH351">
        <v>3.448023796081543</v>
      </c>
      <c r="CI351">
        <v>2.0130825042724609</v>
      </c>
      <c r="CJ351">
        <v>2.358579158782959</v>
      </c>
      <c r="CK351">
        <v>1.529801607131958</v>
      </c>
      <c r="CL351">
        <v>-0.26869386434555054</v>
      </c>
      <c r="CM351">
        <v>0.32783374190330505</v>
      </c>
      <c r="CN351">
        <v>0.23882684111595154</v>
      </c>
      <c r="CO351">
        <v>-0.12519377470016479</v>
      </c>
      <c r="CP351">
        <v>-1.4576574563980103</v>
      </c>
      <c r="CQ351">
        <v>-0.41951814293861389</v>
      </c>
      <c r="CR351">
        <v>2.1527683734893799</v>
      </c>
      <c r="CS351">
        <v>2.0773460865020752</v>
      </c>
      <c r="CT351">
        <v>25.776878356933594</v>
      </c>
      <c r="CU351">
        <v>75.029891967773438</v>
      </c>
      <c r="CV351">
        <v>78.089645385742187</v>
      </c>
      <c r="CW351">
        <v>81.891090393066406</v>
      </c>
      <c r="CX351">
        <v>81.162849426269531</v>
      </c>
      <c r="CY351">
        <v>74.847618103027344</v>
      </c>
      <c r="CZ351">
        <v>50.769176483154297</v>
      </c>
      <c r="DA351">
        <v>35.585624694824219</v>
      </c>
      <c r="DB351">
        <v>29.449859619140625</v>
      </c>
      <c r="DC351">
        <v>6.2958965301513672</v>
      </c>
      <c r="DD351">
        <v>6.1775145530700684</v>
      </c>
      <c r="DE351">
        <v>7.0742535591125488</v>
      </c>
      <c r="DF351">
        <v>7.0156941413879395</v>
      </c>
      <c r="DG351">
        <v>5.6668815612792969</v>
      </c>
      <c r="DH351">
        <v>6.1835141181945801</v>
      </c>
      <c r="DI351">
        <v>4.9107747077941895</v>
      </c>
      <c r="DJ351">
        <v>2.9103670120239258</v>
      </c>
      <c r="DK351">
        <v>3.2919142246246338</v>
      </c>
      <c r="DL351">
        <v>3.8170833587646484</v>
      </c>
      <c r="DM351">
        <v>3.3515787124633789</v>
      </c>
      <c r="DN351">
        <v>2.2076520919799805</v>
      </c>
      <c r="DO351">
        <v>3.658984899520874</v>
      </c>
      <c r="DP351">
        <v>6.4306035041809082</v>
      </c>
      <c r="DQ351">
        <v>6.3137636184692383</v>
      </c>
      <c r="DR351">
        <v>31.131895065307617</v>
      </c>
      <c r="DS351">
        <v>82.92132568359375</v>
      </c>
      <c r="DT351">
        <v>86.155464172363281</v>
      </c>
      <c r="DU351">
        <v>90.524559020996094</v>
      </c>
      <c r="DV351">
        <v>89.935874938964844</v>
      </c>
      <c r="DW351">
        <v>83.958625793457031</v>
      </c>
      <c r="DX351">
        <v>58.673603057861328</v>
      </c>
      <c r="DY351">
        <v>43.536289215087891</v>
      </c>
      <c r="DZ351">
        <v>37.609401702880859</v>
      </c>
      <c r="EA351">
        <v>11.401272773742676</v>
      </c>
      <c r="EB351">
        <v>11.238099098205566</v>
      </c>
      <c r="EC351">
        <v>12.252335548400879</v>
      </c>
      <c r="ED351">
        <v>12.166843414306641</v>
      </c>
      <c r="EE351">
        <v>10.942386627197266</v>
      </c>
      <c r="EF351">
        <v>11.706112861633301</v>
      </c>
      <c r="EG351">
        <v>9.792363166809082</v>
      </c>
      <c r="EH351">
        <v>7.5004258155822754</v>
      </c>
      <c r="EI351">
        <v>7.5715756416320801</v>
      </c>
      <c r="EJ351">
        <v>8.9835176467895508</v>
      </c>
      <c r="EK351">
        <v>8.371485710144043</v>
      </c>
      <c r="EL351">
        <v>7.4997773170471191</v>
      </c>
      <c r="EM351">
        <v>9.5476951599121094</v>
      </c>
      <c r="EN351">
        <v>12.607118606567383</v>
      </c>
      <c r="EO351">
        <v>12.430477142333984</v>
      </c>
      <c r="EP351">
        <v>38.863685607910156</v>
      </c>
      <c r="EQ351">
        <v>94.315299987792969</v>
      </c>
      <c r="ER351">
        <v>97.801223754882813</v>
      </c>
      <c r="ES351">
        <v>102.98989868164062</v>
      </c>
      <c r="ET351">
        <v>102.60272979736328</v>
      </c>
      <c r="EU351">
        <v>97.113471984863281</v>
      </c>
      <c r="EV351">
        <v>70.086341857910156</v>
      </c>
      <c r="EW351">
        <v>55.015789031982422</v>
      </c>
      <c r="EX351">
        <v>49.390483856201172</v>
      </c>
      <c r="EY351">
        <v>44.183242797851563</v>
      </c>
      <c r="EZ351">
        <v>44.283580780029297</v>
      </c>
      <c r="FA351">
        <v>44.130851745605469</v>
      </c>
      <c r="FB351">
        <v>43.566295623779297</v>
      </c>
      <c r="FC351">
        <v>42.881397247314453</v>
      </c>
      <c r="FD351">
        <v>42.648944854736328</v>
      </c>
      <c r="FE351">
        <v>42.062644958496094</v>
      </c>
      <c r="FF351">
        <v>41.298629760742187</v>
      </c>
      <c r="FG351">
        <v>42.154800415039062</v>
      </c>
      <c r="FH351">
        <v>44.421821594238281</v>
      </c>
      <c r="FI351">
        <v>46.759414672851563</v>
      </c>
      <c r="FJ351">
        <v>48.806747436523438</v>
      </c>
      <c r="FK351">
        <v>50.380058288574219</v>
      </c>
      <c r="FL351">
        <v>51.605518341064453</v>
      </c>
      <c r="FM351">
        <v>52.456058502197266</v>
      </c>
      <c r="FN351">
        <v>52.994758605957031</v>
      </c>
      <c r="FO351">
        <v>53.198451995849609</v>
      </c>
      <c r="FP351">
        <v>51.787345886230469</v>
      </c>
      <c r="FQ351">
        <v>49.540302276611328</v>
      </c>
      <c r="FR351">
        <v>47.767951965332031</v>
      </c>
      <c r="FS351">
        <v>46.507926940917969</v>
      </c>
      <c r="FT351">
        <v>45.025302886962891</v>
      </c>
      <c r="FU351">
        <v>43.325290679931641</v>
      </c>
      <c r="FV351">
        <v>42.809604644775391</v>
      </c>
      <c r="FW351">
        <v>1</v>
      </c>
      <c r="FX351" s="60"/>
    </row>
    <row r="352" spans="1:180" x14ac:dyDescent="0.2">
      <c r="A352" t="s">
        <v>233</v>
      </c>
      <c r="B352" t="s">
        <v>217</v>
      </c>
      <c r="C352" t="s">
        <v>218</v>
      </c>
      <c r="D352" t="s">
        <v>11</v>
      </c>
      <c r="E352">
        <v>2015</v>
      </c>
      <c r="F352" t="s">
        <v>221</v>
      </c>
      <c r="G352" t="s">
        <v>10</v>
      </c>
      <c r="H352">
        <v>710</v>
      </c>
      <c r="K352">
        <v>575.97848893011269</v>
      </c>
      <c r="L352">
        <v>568.59978807951984</v>
      </c>
      <c r="M352">
        <v>561.94526599818175</v>
      </c>
      <c r="N352">
        <v>560.81625411746518</v>
      </c>
      <c r="O352">
        <v>570.64817307082603</v>
      </c>
      <c r="P352">
        <v>596.7386779649479</v>
      </c>
      <c r="Q352">
        <v>624.88472438304666</v>
      </c>
      <c r="R352">
        <v>653.88425515182007</v>
      </c>
      <c r="S352">
        <v>687.44225889249924</v>
      </c>
      <c r="T352">
        <v>705.90757629667735</v>
      </c>
      <c r="U352">
        <v>714.63950180357256</v>
      </c>
      <c r="V352">
        <v>713.48648699220416</v>
      </c>
      <c r="W352">
        <v>710.7326834366952</v>
      </c>
      <c r="X352">
        <v>712.89407999272362</v>
      </c>
      <c r="Y352">
        <v>710.02712255476047</v>
      </c>
      <c r="Z352">
        <v>699.39555193618685</v>
      </c>
      <c r="AA352">
        <v>686.55563413581785</v>
      </c>
      <c r="AB352">
        <v>666.12431404726988</v>
      </c>
      <c r="AC352">
        <v>640.4521543421622</v>
      </c>
      <c r="AD352">
        <v>632.5243436646158</v>
      </c>
      <c r="AE352">
        <v>627.9048547439595</v>
      </c>
      <c r="AF352">
        <v>620.19301852355602</v>
      </c>
      <c r="AG352">
        <v>604.71631025894715</v>
      </c>
      <c r="AH352">
        <v>593.56835609611812</v>
      </c>
      <c r="AI352">
        <v>-5.802678108215332</v>
      </c>
      <c r="AJ352">
        <v>-4.8043856620788574</v>
      </c>
      <c r="AK352">
        <v>-6.9945740699768066</v>
      </c>
      <c r="AL352">
        <v>-6.7259745597839355</v>
      </c>
      <c r="AM352">
        <v>-9.1702632904052734</v>
      </c>
      <c r="AN352">
        <v>-8.3829975128173828</v>
      </c>
      <c r="AO352">
        <v>-10.077423095703125</v>
      </c>
      <c r="AP352">
        <v>-12.058633804321289</v>
      </c>
      <c r="AQ352">
        <v>-16.65593147277832</v>
      </c>
      <c r="AR352">
        <v>-17.153299331665039</v>
      </c>
      <c r="AS352">
        <v>-14.307829856872559</v>
      </c>
      <c r="AT352">
        <v>-13.970029830932617</v>
      </c>
      <c r="AU352">
        <v>14.291566848754883</v>
      </c>
      <c r="AV352">
        <v>70.275177001953125</v>
      </c>
      <c r="AW352">
        <v>74.006355285644531</v>
      </c>
      <c r="AX352">
        <v>73.620948791503906</v>
      </c>
      <c r="AY352">
        <v>71.017898559570313</v>
      </c>
      <c r="AZ352">
        <v>59.702838897705078</v>
      </c>
      <c r="BA352">
        <v>36.675472259521484</v>
      </c>
      <c r="BB352">
        <v>17.306797027587891</v>
      </c>
      <c r="BC352">
        <v>10.100435256958008</v>
      </c>
      <c r="BD352">
        <v>9.9611673355102539</v>
      </c>
      <c r="BE352">
        <v>4.9422597885131836</v>
      </c>
      <c r="BF352">
        <v>4.9820356369018555</v>
      </c>
      <c r="BG352">
        <v>-6.6072762012481689E-2</v>
      </c>
      <c r="BH352">
        <v>0.95568728446960449</v>
      </c>
      <c r="BI352">
        <v>-1.1668940782546997</v>
      </c>
      <c r="BJ352">
        <v>-1.7482280731201172</v>
      </c>
      <c r="BK352">
        <v>-4.1282567977905273</v>
      </c>
      <c r="BL352">
        <v>-3.1682991981506348</v>
      </c>
      <c r="BM352">
        <v>-3.7667956352233887</v>
      </c>
      <c r="BN352">
        <v>-5.9231123924255371</v>
      </c>
      <c r="BO352">
        <v>-9.9945535659790039</v>
      </c>
      <c r="BP352">
        <v>-9.653956413269043</v>
      </c>
      <c r="BQ352">
        <v>-6.3975529670715332</v>
      </c>
      <c r="BR352">
        <v>-6.0900931358337402</v>
      </c>
      <c r="BS352">
        <v>24.023252487182617</v>
      </c>
      <c r="BT352">
        <v>83.873001098632812</v>
      </c>
      <c r="BU352">
        <v>87.704246520996094</v>
      </c>
      <c r="BV352">
        <v>88.253715515136719</v>
      </c>
      <c r="BW352">
        <v>85.623382568359375</v>
      </c>
      <c r="BX352">
        <v>74.703468322753906</v>
      </c>
      <c r="BY352">
        <v>49.917484283447266</v>
      </c>
      <c r="BZ352">
        <v>30.494298934936523</v>
      </c>
      <c r="CA352">
        <v>23.084630966186523</v>
      </c>
      <c r="CB352">
        <v>22.938026428222656</v>
      </c>
      <c r="CC352">
        <v>17.074007034301758</v>
      </c>
      <c r="CD352">
        <v>17.13831901550293</v>
      </c>
      <c r="CE352">
        <v>3.9070827960968018</v>
      </c>
      <c r="CF352">
        <v>4.9450960159301758</v>
      </c>
      <c r="CG352">
        <v>2.8693394660949707</v>
      </c>
      <c r="CH352">
        <v>1.6993439197540283</v>
      </c>
      <c r="CI352">
        <v>-0.63617825508117676</v>
      </c>
      <c r="CJ352">
        <v>0.44338518381118774</v>
      </c>
      <c r="CK352">
        <v>0.60392552614212036</v>
      </c>
      <c r="CL352">
        <v>-1.6736689805984497</v>
      </c>
      <c r="CM352">
        <v>-5.3809046745300293</v>
      </c>
      <c r="CN352">
        <v>-4.4599332809448242</v>
      </c>
      <c r="CO352">
        <v>-0.9189189076423645</v>
      </c>
      <c r="CP352">
        <v>-0.6324724555015564</v>
      </c>
      <c r="CQ352">
        <v>30.763387680053711</v>
      </c>
      <c r="CR352">
        <v>93.290817260742187</v>
      </c>
      <c r="CS352">
        <v>97.191360473632812</v>
      </c>
      <c r="CT352">
        <v>98.388328552246094</v>
      </c>
      <c r="CU352">
        <v>95.739089965820312</v>
      </c>
      <c r="CV352">
        <v>85.092864990234375</v>
      </c>
      <c r="CW352">
        <v>59.088863372802734</v>
      </c>
      <c r="CX352">
        <v>39.627922058105469</v>
      </c>
      <c r="CY352">
        <v>32.077445983886719</v>
      </c>
      <c r="CZ352">
        <v>31.925758361816406</v>
      </c>
      <c r="DA352">
        <v>25.476419448852539</v>
      </c>
      <c r="DB352">
        <v>25.557722091674805</v>
      </c>
      <c r="DC352">
        <v>7.8802380561828613</v>
      </c>
      <c r="DD352">
        <v>8.9345054626464844</v>
      </c>
      <c r="DE352">
        <v>6.9055728912353516</v>
      </c>
      <c r="DF352">
        <v>5.1469159126281738</v>
      </c>
      <c r="DG352">
        <v>2.8559002876281738</v>
      </c>
      <c r="DH352">
        <v>4.0550694465637207</v>
      </c>
      <c r="DI352">
        <v>4.9746465682983398</v>
      </c>
      <c r="DJ352">
        <v>2.5757741928100586</v>
      </c>
      <c r="DK352">
        <v>-0.76725518703460693</v>
      </c>
      <c r="DL352">
        <v>0.73408973217010498</v>
      </c>
      <c r="DM352">
        <v>4.5597152709960938</v>
      </c>
      <c r="DN352">
        <v>4.8251481056213379</v>
      </c>
      <c r="DO352">
        <v>37.503524780273438</v>
      </c>
      <c r="DP352">
        <v>102.70863342285156</v>
      </c>
      <c r="DQ352">
        <v>106.67847442626953</v>
      </c>
      <c r="DR352">
        <v>108.52294158935547</v>
      </c>
      <c r="DS352">
        <v>105.85479736328125</v>
      </c>
      <c r="DT352">
        <v>95.482254028320313</v>
      </c>
      <c r="DU352">
        <v>68.260238647460938</v>
      </c>
      <c r="DV352">
        <v>48.761543273925781</v>
      </c>
      <c r="DW352">
        <v>41.070259094238281</v>
      </c>
      <c r="DX352">
        <v>40.913490295410156</v>
      </c>
      <c r="DY352">
        <v>33.878829956054687</v>
      </c>
      <c r="DZ352">
        <v>33.977127075195313</v>
      </c>
      <c r="EA352">
        <v>13.616843223571777</v>
      </c>
      <c r="EB352">
        <v>14.694578170776367</v>
      </c>
      <c r="EC352">
        <v>12.733253479003906</v>
      </c>
      <c r="ED352">
        <v>10.124662399291992</v>
      </c>
      <c r="EE352">
        <v>7.8979067802429199</v>
      </c>
      <c r="EF352">
        <v>9.2697677612304687</v>
      </c>
      <c r="EG352">
        <v>11.285274505615234</v>
      </c>
      <c r="EH352">
        <v>8.7112951278686523</v>
      </c>
      <c r="EI352">
        <v>5.8941216468811035</v>
      </c>
      <c r="EJ352">
        <v>8.233433723449707</v>
      </c>
      <c r="EK352">
        <v>12.469992637634277</v>
      </c>
      <c r="EL352">
        <v>12.705084800720215</v>
      </c>
      <c r="EM352">
        <v>47.235210418701172</v>
      </c>
      <c r="EN352">
        <v>116.30646514892578</v>
      </c>
      <c r="EO352">
        <v>120.37635803222656</v>
      </c>
      <c r="EP352">
        <v>123.15571594238281</v>
      </c>
      <c r="EQ352">
        <v>120.46028137207031</v>
      </c>
      <c r="ER352">
        <v>110.48289489746094</v>
      </c>
      <c r="ES352">
        <v>81.502250671386719</v>
      </c>
      <c r="ET352">
        <v>61.949043273925781</v>
      </c>
      <c r="EU352">
        <v>54.054454803466797</v>
      </c>
      <c r="EV352">
        <v>53.890350341796875</v>
      </c>
      <c r="EW352">
        <v>46.010578155517578</v>
      </c>
      <c r="EX352">
        <v>46.133411407470703</v>
      </c>
      <c r="EY352">
        <v>70.9183349609375</v>
      </c>
      <c r="EZ352">
        <v>69.484031677246094</v>
      </c>
      <c r="FA352">
        <v>68.191207885742188</v>
      </c>
      <c r="FB352">
        <v>67.650840759277344</v>
      </c>
      <c r="FC352">
        <v>66.584495544433594</v>
      </c>
      <c r="FD352">
        <v>65.911911010742187</v>
      </c>
      <c r="FE352">
        <v>66.153450012207031</v>
      </c>
      <c r="FF352">
        <v>69.210983276367188</v>
      </c>
      <c r="FG352">
        <v>74.077468872070313</v>
      </c>
      <c r="FH352">
        <v>78.35205078125</v>
      </c>
      <c r="FI352">
        <v>82.068397521972656</v>
      </c>
      <c r="FJ352">
        <v>84.979316711425781</v>
      </c>
      <c r="FK352">
        <v>87.532806396484375</v>
      </c>
      <c r="FL352">
        <v>89.174575805664063</v>
      </c>
      <c r="FM352">
        <v>90.074974060058594</v>
      </c>
      <c r="FN352">
        <v>90.435699462890625</v>
      </c>
      <c r="FO352">
        <v>90.033172607421875</v>
      </c>
      <c r="FP352">
        <v>88.760787963867188</v>
      </c>
      <c r="FQ352">
        <v>86.628219604492188</v>
      </c>
      <c r="FR352">
        <v>83.306907653808594</v>
      </c>
      <c r="FS352">
        <v>79.925872802734375</v>
      </c>
      <c r="FT352">
        <v>77.693634033203125</v>
      </c>
      <c r="FU352">
        <v>75.846298217773437</v>
      </c>
      <c r="FV352">
        <v>74.324081420898437</v>
      </c>
      <c r="FW352">
        <v>1</v>
      </c>
      <c r="FX352" s="60"/>
    </row>
    <row r="353" spans="1:180" x14ac:dyDescent="0.2">
      <c r="A353" t="s">
        <v>233</v>
      </c>
      <c r="B353" t="s">
        <v>217</v>
      </c>
      <c r="C353" t="s">
        <v>218</v>
      </c>
      <c r="D353" t="s">
        <v>36</v>
      </c>
      <c r="E353">
        <v>2015</v>
      </c>
      <c r="F353" t="s">
        <v>222</v>
      </c>
      <c r="G353" t="s">
        <v>10</v>
      </c>
      <c r="H353">
        <v>710</v>
      </c>
      <c r="K353">
        <v>526.0636297607316</v>
      </c>
      <c r="L353">
        <v>519.6934425844272</v>
      </c>
      <c r="M353">
        <v>515.70543862899376</v>
      </c>
      <c r="N353">
        <v>518.15558893441209</v>
      </c>
      <c r="O353">
        <v>528.2736354422949</v>
      </c>
      <c r="P353">
        <v>555.69813819276942</v>
      </c>
      <c r="Q353">
        <v>587.16765161892829</v>
      </c>
      <c r="R353">
        <v>604.85981834266374</v>
      </c>
      <c r="S353">
        <v>614.8734194359813</v>
      </c>
      <c r="T353">
        <v>613.03669892420635</v>
      </c>
      <c r="U353">
        <v>616.69881880165315</v>
      </c>
      <c r="V353">
        <v>607.89327367320993</v>
      </c>
      <c r="W353">
        <v>612.81086265707108</v>
      </c>
      <c r="X353">
        <v>616.15554595035087</v>
      </c>
      <c r="Y353">
        <v>608.32446162102997</v>
      </c>
      <c r="Z353">
        <v>599.02286497610032</v>
      </c>
      <c r="AA353">
        <v>596.2160562153847</v>
      </c>
      <c r="AB353">
        <v>594.80700653606004</v>
      </c>
      <c r="AC353">
        <v>574.42131278598481</v>
      </c>
      <c r="AD353">
        <v>564.56461490252855</v>
      </c>
      <c r="AE353">
        <v>557.17621152612548</v>
      </c>
      <c r="AF353">
        <v>545.79796595768448</v>
      </c>
      <c r="AG353">
        <v>539.30618130688129</v>
      </c>
      <c r="AH353">
        <v>537.35531325956708</v>
      </c>
      <c r="AI353">
        <v>-5.3667473793029785</v>
      </c>
      <c r="AJ353">
        <v>-5.4105510711669922</v>
      </c>
      <c r="AK353">
        <v>-4.7862253189086914</v>
      </c>
      <c r="AL353">
        <v>-4.7996077537536621</v>
      </c>
      <c r="AM353">
        <v>-6.3598370552062988</v>
      </c>
      <c r="AN353">
        <v>-6.6247425079345703</v>
      </c>
      <c r="AO353">
        <v>-6.3259334564208984</v>
      </c>
      <c r="AP353">
        <v>-7.3043956756591797</v>
      </c>
      <c r="AQ353">
        <v>-5.7248778343200684</v>
      </c>
      <c r="AR353">
        <v>-7.6087751388549805</v>
      </c>
      <c r="AS353">
        <v>-7.9945998191833496</v>
      </c>
      <c r="AT353">
        <v>-9.4687662124633789</v>
      </c>
      <c r="AU353">
        <v>-10.034831047058105</v>
      </c>
      <c r="AV353">
        <v>-8.3748855590820312</v>
      </c>
      <c r="AW353">
        <v>-8.3447141647338867</v>
      </c>
      <c r="AX353">
        <v>6.9961328506469727</v>
      </c>
      <c r="AY353">
        <v>44.926506042480469</v>
      </c>
      <c r="AZ353">
        <v>49.619007110595703</v>
      </c>
      <c r="BA353">
        <v>48.019336700439453</v>
      </c>
      <c r="BB353">
        <v>48.558525085449219</v>
      </c>
      <c r="BC353">
        <v>42.952686309814453</v>
      </c>
      <c r="BD353">
        <v>23.701658248901367</v>
      </c>
      <c r="BE353">
        <v>10.830470085144043</v>
      </c>
      <c r="BF353">
        <v>5.1072793006896973</v>
      </c>
      <c r="BG353">
        <v>-0.72973287105560303</v>
      </c>
      <c r="BH353">
        <v>-0.79389786720275879</v>
      </c>
      <c r="BI353">
        <v>-1.1718983761966228E-2</v>
      </c>
      <c r="BJ353">
        <v>-2.143554762005806E-2</v>
      </c>
      <c r="BK353">
        <v>-1.5697157382965088</v>
      </c>
      <c r="BL353">
        <v>-1.5245531797409058</v>
      </c>
      <c r="BM353">
        <v>-1.8087222576141357</v>
      </c>
      <c r="BN353">
        <v>-3.1026136875152588</v>
      </c>
      <c r="BO353">
        <v>-2.0741689205169678</v>
      </c>
      <c r="BP353">
        <v>-3.2390499114990234</v>
      </c>
      <c r="BQ353">
        <v>-3.5958437919616699</v>
      </c>
      <c r="BR353">
        <v>-4.8576788902282715</v>
      </c>
      <c r="BS353">
        <v>-4.7432518005371094</v>
      </c>
      <c r="BT353">
        <v>-2.7178258895874023</v>
      </c>
      <c r="BU353">
        <v>-2.7343218326568604</v>
      </c>
      <c r="BV353">
        <v>14.269179344177246</v>
      </c>
      <c r="BW353">
        <v>56.342605590820312</v>
      </c>
      <c r="BX353">
        <v>61.486282348632813</v>
      </c>
      <c r="BY353">
        <v>60.372097015380859</v>
      </c>
      <c r="BZ353">
        <v>60.9210205078125</v>
      </c>
      <c r="CA353">
        <v>55.940322875976563</v>
      </c>
      <c r="CB353">
        <v>34.88177490234375</v>
      </c>
      <c r="CC353">
        <v>21.781379699707031</v>
      </c>
      <c r="CD353">
        <v>16.397008895874023</v>
      </c>
      <c r="CE353">
        <v>2.481849193572998</v>
      </c>
      <c r="CF353">
        <v>2.4035820960998535</v>
      </c>
      <c r="CG353">
        <v>3.2950894832611084</v>
      </c>
      <c r="CH353">
        <v>3.2879118919372559</v>
      </c>
      <c r="CI353">
        <v>1.7479078769683838</v>
      </c>
      <c r="CJ353">
        <v>2.0078225135803223</v>
      </c>
      <c r="CK353">
        <v>1.3198845386505127</v>
      </c>
      <c r="CL353">
        <v>-0.19247235357761383</v>
      </c>
      <c r="CM353">
        <v>0.45430105924606323</v>
      </c>
      <c r="CN353">
        <v>-0.21259158849716187</v>
      </c>
      <c r="CO353">
        <v>-0.54927855730056763</v>
      </c>
      <c r="CP353">
        <v>-1.6640539169311523</v>
      </c>
      <c r="CQ353">
        <v>-1.0783200263977051</v>
      </c>
      <c r="CR353">
        <v>1.200236439704895</v>
      </c>
      <c r="CS353">
        <v>1.1514191627502441</v>
      </c>
      <c r="CT353">
        <v>19.306468963623047</v>
      </c>
      <c r="CU353">
        <v>64.249359130859375</v>
      </c>
      <c r="CV353">
        <v>69.705520629882813</v>
      </c>
      <c r="CW353">
        <v>68.927581787109375</v>
      </c>
      <c r="CX353">
        <v>69.483245849609375</v>
      </c>
      <c r="CY353">
        <v>64.935516357421875</v>
      </c>
      <c r="CZ353">
        <v>42.625087738037109</v>
      </c>
      <c r="DA353">
        <v>29.365947723388672</v>
      </c>
      <c r="DB353">
        <v>24.216241836547852</v>
      </c>
      <c r="DC353">
        <v>5.6934313774108887</v>
      </c>
      <c r="DD353">
        <v>5.6010622978210449</v>
      </c>
      <c r="DE353">
        <v>6.601898193359375</v>
      </c>
      <c r="DF353">
        <v>6.597259521484375</v>
      </c>
      <c r="DG353">
        <v>5.0655312538146973</v>
      </c>
      <c r="DH353">
        <v>5.5401978492736816</v>
      </c>
      <c r="DI353">
        <v>4.448491096496582</v>
      </c>
      <c r="DJ353">
        <v>2.7176690101623535</v>
      </c>
      <c r="DK353">
        <v>2.9827711582183838</v>
      </c>
      <c r="DL353">
        <v>2.8138668537139893</v>
      </c>
      <c r="DM353">
        <v>2.4972865581512451</v>
      </c>
      <c r="DN353">
        <v>1.5295710563659668</v>
      </c>
      <c r="DO353">
        <v>2.5866117477416992</v>
      </c>
      <c r="DP353">
        <v>5.1182990074157715</v>
      </c>
      <c r="DQ353">
        <v>5.0371599197387695</v>
      </c>
      <c r="DR353">
        <v>24.343759536743164</v>
      </c>
      <c r="DS353">
        <v>72.156120300292969</v>
      </c>
      <c r="DT353">
        <v>77.924758911132813</v>
      </c>
      <c r="DU353">
        <v>77.483062744140625</v>
      </c>
      <c r="DV353">
        <v>78.04547119140625</v>
      </c>
      <c r="DW353">
        <v>73.930717468261719</v>
      </c>
      <c r="DX353">
        <v>50.368404388427734</v>
      </c>
      <c r="DY353">
        <v>36.950515747070313</v>
      </c>
      <c r="DZ353">
        <v>32.035472869873047</v>
      </c>
      <c r="EA353">
        <v>10.330445289611816</v>
      </c>
      <c r="EB353">
        <v>10.217715263366699</v>
      </c>
      <c r="EC353">
        <v>11.37640380859375</v>
      </c>
      <c r="ED353">
        <v>11.375432014465332</v>
      </c>
      <c r="EE353">
        <v>9.8556528091430664</v>
      </c>
      <c r="EF353">
        <v>10.640387535095215</v>
      </c>
      <c r="EG353">
        <v>8.965703010559082</v>
      </c>
      <c r="EH353">
        <v>6.9194507598876953</v>
      </c>
      <c r="EI353">
        <v>6.6334800720214844</v>
      </c>
      <c r="EJ353">
        <v>7.1835918426513672</v>
      </c>
      <c r="EK353">
        <v>6.8960428237915039</v>
      </c>
      <c r="EL353">
        <v>6.1406583786010742</v>
      </c>
      <c r="EM353">
        <v>7.8781914710998535</v>
      </c>
      <c r="EN353">
        <v>10.775358200073242</v>
      </c>
      <c r="EO353">
        <v>10.647552490234375</v>
      </c>
      <c r="EP353">
        <v>31.616806030273438</v>
      </c>
      <c r="EQ353">
        <v>83.572219848632812</v>
      </c>
      <c r="ER353">
        <v>89.792030334472656</v>
      </c>
      <c r="ES353">
        <v>89.835823059082031</v>
      </c>
      <c r="ET353">
        <v>90.407966613769531</v>
      </c>
      <c r="EU353">
        <v>86.918350219726563</v>
      </c>
      <c r="EV353">
        <v>61.548519134521484</v>
      </c>
      <c r="EW353">
        <v>47.901424407958984</v>
      </c>
      <c r="EX353">
        <v>43.325202941894531</v>
      </c>
      <c r="EY353">
        <v>42.416343688964844</v>
      </c>
      <c r="EZ353">
        <v>41.895809173583984</v>
      </c>
      <c r="FA353">
        <v>41.593845367431641</v>
      </c>
      <c r="FB353">
        <v>41.307273864746094</v>
      </c>
      <c r="FC353">
        <v>40.900798797607422</v>
      </c>
      <c r="FD353">
        <v>40.410022735595703</v>
      </c>
      <c r="FE353">
        <v>40.031398773193359</v>
      </c>
      <c r="FF353">
        <v>40.028053283691406</v>
      </c>
      <c r="FG353">
        <v>40.073448181152344</v>
      </c>
      <c r="FH353">
        <v>41.641529083251953</v>
      </c>
      <c r="FI353">
        <v>43.819992065429688</v>
      </c>
      <c r="FJ353">
        <v>45.004730224609375</v>
      </c>
      <c r="FK353">
        <v>46.39923095703125</v>
      </c>
      <c r="FL353">
        <v>47.612117767333984</v>
      </c>
      <c r="FM353">
        <v>48.519752502441406</v>
      </c>
      <c r="FN353">
        <v>48.516971588134766</v>
      </c>
      <c r="FO353">
        <v>48.049522399902344</v>
      </c>
      <c r="FP353">
        <v>46.937389373779297</v>
      </c>
      <c r="FQ353">
        <v>45.276332855224609</v>
      </c>
      <c r="FR353">
        <v>43.978679656982422</v>
      </c>
      <c r="FS353">
        <v>42.838283538818359</v>
      </c>
      <c r="FT353">
        <v>42.004245758056641</v>
      </c>
      <c r="FU353">
        <v>41.3814697265625</v>
      </c>
      <c r="FV353">
        <v>41.294589996337891</v>
      </c>
      <c r="FW353">
        <v>1</v>
      </c>
      <c r="FX353" s="60"/>
    </row>
    <row r="354" spans="1:180" x14ac:dyDescent="0.2">
      <c r="A354" t="s">
        <v>233</v>
      </c>
      <c r="B354" t="s">
        <v>217</v>
      </c>
      <c r="C354" t="s">
        <v>218</v>
      </c>
      <c r="D354" t="s">
        <v>37</v>
      </c>
      <c r="E354">
        <v>2015</v>
      </c>
      <c r="F354" t="s">
        <v>222</v>
      </c>
      <c r="G354" t="s">
        <v>10</v>
      </c>
      <c r="H354">
        <v>710</v>
      </c>
      <c r="K354">
        <v>578.89834919118402</v>
      </c>
      <c r="L354">
        <v>573.84484403034605</v>
      </c>
      <c r="M354">
        <v>564.96472131982443</v>
      </c>
      <c r="N354">
        <v>566.33978502801745</v>
      </c>
      <c r="O354">
        <v>575.45667022493819</v>
      </c>
      <c r="P354">
        <v>604.45389870747658</v>
      </c>
      <c r="Q354">
        <v>635.18924160856056</v>
      </c>
      <c r="R354">
        <v>652.43703533096448</v>
      </c>
      <c r="S354">
        <v>663.34755367562911</v>
      </c>
      <c r="T354">
        <v>674.49127094551716</v>
      </c>
      <c r="U354">
        <v>686.36184555528519</v>
      </c>
      <c r="V354">
        <v>695.83254384486099</v>
      </c>
      <c r="W354">
        <v>696.20304406326522</v>
      </c>
      <c r="X354">
        <v>700.62590900616203</v>
      </c>
      <c r="Y354">
        <v>696.4950607083407</v>
      </c>
      <c r="Z354">
        <v>686.72023819440153</v>
      </c>
      <c r="AA354">
        <v>675.98870330585237</v>
      </c>
      <c r="AB354">
        <v>661.47691242612223</v>
      </c>
      <c r="AC354">
        <v>639.47911320396656</v>
      </c>
      <c r="AD354">
        <v>630.63808928702679</v>
      </c>
      <c r="AE354">
        <v>625.87586521257663</v>
      </c>
      <c r="AF354">
        <v>615.84762751976689</v>
      </c>
      <c r="AG354">
        <v>604.6398254415916</v>
      </c>
      <c r="AH354">
        <v>591.83998870553432</v>
      </c>
      <c r="AI354">
        <v>-5.0295214653015137</v>
      </c>
      <c r="AJ354">
        <v>-4.9557409286499023</v>
      </c>
      <c r="AK354">
        <v>-4.1404571533203125</v>
      </c>
      <c r="AL354">
        <v>-4.1390271186828613</v>
      </c>
      <c r="AM354">
        <v>-5.9284133911132812</v>
      </c>
      <c r="AN354">
        <v>-6.3189234733581543</v>
      </c>
      <c r="AO354">
        <v>-6.1691436767578125</v>
      </c>
      <c r="AP354">
        <v>-7.8952336311340332</v>
      </c>
      <c r="AQ354">
        <v>-6.2017693519592285</v>
      </c>
      <c r="AR354">
        <v>-7.5803589820861816</v>
      </c>
      <c r="AS354">
        <v>-9.9654064178466797</v>
      </c>
      <c r="AT354">
        <v>-14.214022636413574</v>
      </c>
      <c r="AU354">
        <v>-15.576098442077637</v>
      </c>
      <c r="AV354">
        <v>-14.520273208618164</v>
      </c>
      <c r="AW354">
        <v>-14.620978355407715</v>
      </c>
      <c r="AX354">
        <v>12.160155296325684</v>
      </c>
      <c r="AY354">
        <v>66.680801391601563</v>
      </c>
      <c r="AZ354">
        <v>70.259307861328125</v>
      </c>
      <c r="BA354">
        <v>71.296791076660156</v>
      </c>
      <c r="BB354">
        <v>71.490882873535156</v>
      </c>
      <c r="BC354">
        <v>64.212104797363281</v>
      </c>
      <c r="BD354">
        <v>38.759029388427734</v>
      </c>
      <c r="BE354">
        <v>20.763404846191406</v>
      </c>
      <c r="BF354">
        <v>12.220781326293945</v>
      </c>
      <c r="BG354">
        <v>7.0760473608970642E-2</v>
      </c>
      <c r="BH354">
        <v>0.13182470202445984</v>
      </c>
      <c r="BI354">
        <v>0.94570642709732056</v>
      </c>
      <c r="BJ354">
        <v>0.9035646915435791</v>
      </c>
      <c r="BK354">
        <v>-0.84920281171798706</v>
      </c>
      <c r="BL354">
        <v>-0.84345453977584839</v>
      </c>
      <c r="BM354">
        <v>-1.0548399686813354</v>
      </c>
      <c r="BN354">
        <v>-2.9551184177398682</v>
      </c>
      <c r="BO354">
        <v>-1.7383689880371094</v>
      </c>
      <c r="BP354">
        <v>-2.5381247997283936</v>
      </c>
      <c r="BQ354">
        <v>-4.9413614273071289</v>
      </c>
      <c r="BR354">
        <v>-8.6750764846801758</v>
      </c>
      <c r="BS354">
        <v>-9.263056755065918</v>
      </c>
      <c r="BT354">
        <v>-7.4652161598205566</v>
      </c>
      <c r="BU354">
        <v>-7.5360479354858398</v>
      </c>
      <c r="BV354">
        <v>21.588268280029297</v>
      </c>
      <c r="BW354">
        <v>80.392250061035156</v>
      </c>
      <c r="BX354">
        <v>84.154335021972656</v>
      </c>
      <c r="BY354">
        <v>85.663719177246094</v>
      </c>
      <c r="BZ354">
        <v>85.772781372070313</v>
      </c>
      <c r="CA354">
        <v>78.885086059570312</v>
      </c>
      <c r="CB354">
        <v>51.883560180664063</v>
      </c>
      <c r="CC354">
        <v>33.649623870849609</v>
      </c>
      <c r="CD354">
        <v>24.446163177490234</v>
      </c>
      <c r="CE354">
        <v>3.6032001972198486</v>
      </c>
      <c r="CF354">
        <v>3.6554572582244873</v>
      </c>
      <c r="CG354">
        <v>4.4683680534362793</v>
      </c>
      <c r="CH354">
        <v>4.3960480690002441</v>
      </c>
      <c r="CI354">
        <v>2.6686429977416992</v>
      </c>
      <c r="CJ354">
        <v>2.9488387107849121</v>
      </c>
      <c r="CK354">
        <v>2.4873108863830566</v>
      </c>
      <c r="CL354">
        <v>0.46639010310173035</v>
      </c>
      <c r="CM354">
        <v>1.3529685735702515</v>
      </c>
      <c r="CN354">
        <v>0.95411115884780884</v>
      </c>
      <c r="CO354">
        <v>-1.4617234468460083</v>
      </c>
      <c r="CP354">
        <v>-4.8388185501098633</v>
      </c>
      <c r="CQ354">
        <v>-4.8906631469726562</v>
      </c>
      <c r="CR354">
        <v>-2.5789053440093994</v>
      </c>
      <c r="CS354">
        <v>-2.6290466785430908</v>
      </c>
      <c r="CT354">
        <v>28.11815071105957</v>
      </c>
      <c r="CU354">
        <v>89.888755798339844</v>
      </c>
      <c r="CV354">
        <v>93.777984619140625</v>
      </c>
      <c r="CW354">
        <v>95.614212036132813</v>
      </c>
      <c r="CX354">
        <v>95.664382934570313</v>
      </c>
      <c r="CY354">
        <v>89.04754638671875</v>
      </c>
      <c r="CZ354">
        <v>60.97357177734375</v>
      </c>
      <c r="DA354">
        <v>42.574581146240234</v>
      </c>
      <c r="DB354">
        <v>32.913425445556641</v>
      </c>
      <c r="DC354">
        <v>7.1356396675109863</v>
      </c>
      <c r="DD354">
        <v>7.1790895462036133</v>
      </c>
      <c r="DE354">
        <v>7.9910297393798828</v>
      </c>
      <c r="DF354">
        <v>7.8885316848754883</v>
      </c>
      <c r="DG354">
        <v>6.1864886283874512</v>
      </c>
      <c r="DH354">
        <v>6.7411317825317383</v>
      </c>
      <c r="DI354">
        <v>6.0294618606567383</v>
      </c>
      <c r="DJ354">
        <v>3.8878986835479736</v>
      </c>
      <c r="DK354">
        <v>4.4443058967590332</v>
      </c>
      <c r="DL354">
        <v>4.4463472366333008</v>
      </c>
      <c r="DM354">
        <v>2.0179147720336914</v>
      </c>
      <c r="DN354">
        <v>-1.0025614500045776</v>
      </c>
      <c r="DO354">
        <v>-0.51826941967010498</v>
      </c>
      <c r="DP354">
        <v>2.3074054718017578</v>
      </c>
      <c r="DQ354">
        <v>2.2779545783996582</v>
      </c>
      <c r="DR354">
        <v>34.648033142089844</v>
      </c>
      <c r="DS354">
        <v>99.385261535644531</v>
      </c>
      <c r="DT354">
        <v>103.40163421630859</v>
      </c>
      <c r="DU354">
        <v>105.56470489501953</v>
      </c>
      <c r="DV354">
        <v>105.55598449707031</v>
      </c>
      <c r="DW354">
        <v>99.210006713867188</v>
      </c>
      <c r="DX354">
        <v>70.063583374023438</v>
      </c>
      <c r="DY354">
        <v>51.499534606933594</v>
      </c>
      <c r="DZ354">
        <v>41.380687713623047</v>
      </c>
      <c r="EA354">
        <v>12.235921859741211</v>
      </c>
      <c r="EB354">
        <v>12.266654968261719</v>
      </c>
      <c r="EC354">
        <v>13.077193260192871</v>
      </c>
      <c r="ED354">
        <v>12.931123733520508</v>
      </c>
      <c r="EE354">
        <v>11.26569938659668</v>
      </c>
      <c r="EF354">
        <v>12.21660041809082</v>
      </c>
      <c r="EG354">
        <v>11.143765449523926</v>
      </c>
      <c r="EH354">
        <v>8.8280134201049805</v>
      </c>
      <c r="EI354">
        <v>8.9077062606811523</v>
      </c>
      <c r="EJ354">
        <v>9.488581657409668</v>
      </c>
      <c r="EK354">
        <v>7.041959285736084</v>
      </c>
      <c r="EL354">
        <v>4.5363850593566895</v>
      </c>
      <c r="EM354">
        <v>5.7947726249694824</v>
      </c>
      <c r="EN354">
        <v>9.362462043762207</v>
      </c>
      <c r="EO354">
        <v>9.3628854751586914</v>
      </c>
      <c r="EP354">
        <v>44.076145172119141</v>
      </c>
      <c r="EQ354">
        <v>113.09671020507812</v>
      </c>
      <c r="ER354">
        <v>117.29666137695312</v>
      </c>
      <c r="ES354">
        <v>119.93163299560547</v>
      </c>
      <c r="ET354">
        <v>119.83788299560547</v>
      </c>
      <c r="EU354">
        <v>113.88298797607422</v>
      </c>
      <c r="EV354">
        <v>83.1881103515625</v>
      </c>
      <c r="EW354">
        <v>64.385757446289063</v>
      </c>
      <c r="EX354">
        <v>53.606067657470703</v>
      </c>
      <c r="EY354">
        <v>58.385532379150391</v>
      </c>
      <c r="EZ354">
        <v>57.999660491943359</v>
      </c>
      <c r="FA354">
        <v>57.215644836425781</v>
      </c>
      <c r="FB354">
        <v>56.744552612304688</v>
      </c>
      <c r="FC354">
        <v>55.927722930908203</v>
      </c>
      <c r="FD354">
        <v>54.788425445556641</v>
      </c>
      <c r="FE354">
        <v>54.059867858886719</v>
      </c>
      <c r="FF354">
        <v>53.883880615234375</v>
      </c>
      <c r="FG354">
        <v>55.607082366943359</v>
      </c>
      <c r="FH354">
        <v>59.164020538330078</v>
      </c>
      <c r="FI354">
        <v>63.432674407958984</v>
      </c>
      <c r="FJ354">
        <v>68.17803955078125</v>
      </c>
      <c r="FK354">
        <v>71.305923461914063</v>
      </c>
      <c r="FL354">
        <v>73.087356567382813</v>
      </c>
      <c r="FM354">
        <v>74.090179443359375</v>
      </c>
      <c r="FN354">
        <v>74.712150573730469</v>
      </c>
      <c r="FO354">
        <v>74.346633911132813</v>
      </c>
      <c r="FP354">
        <v>73.008735656738281</v>
      </c>
      <c r="FQ354">
        <v>69.869369506835938</v>
      </c>
      <c r="FR354">
        <v>66.883262634277344</v>
      </c>
      <c r="FS354">
        <v>64.980125427246094</v>
      </c>
      <c r="FT354">
        <v>63.900493621826172</v>
      </c>
      <c r="FU354">
        <v>62.950904846191406</v>
      </c>
      <c r="FV354">
        <v>61.785919189453125</v>
      </c>
      <c r="FW354">
        <v>1</v>
      </c>
      <c r="FX354" s="60"/>
    </row>
    <row r="355" spans="1:180" x14ac:dyDescent="0.2">
      <c r="A355" t="s">
        <v>233</v>
      </c>
      <c r="B355" t="s">
        <v>217</v>
      </c>
      <c r="C355" t="s">
        <v>218</v>
      </c>
      <c r="D355" t="s">
        <v>38</v>
      </c>
      <c r="E355">
        <v>2015</v>
      </c>
      <c r="F355" t="s">
        <v>222</v>
      </c>
      <c r="G355" t="s">
        <v>10</v>
      </c>
      <c r="H355">
        <v>710</v>
      </c>
      <c r="K355">
        <v>550.27271255444077</v>
      </c>
      <c r="L355">
        <v>544.72358916601854</v>
      </c>
      <c r="M355">
        <v>537.06167551726651</v>
      </c>
      <c r="N355">
        <v>537.6195880037086</v>
      </c>
      <c r="O355">
        <v>548.04038318945379</v>
      </c>
      <c r="P355">
        <v>575.26107840002862</v>
      </c>
      <c r="Q355">
        <v>603.99358033968747</v>
      </c>
      <c r="R355">
        <v>624.60293372592378</v>
      </c>
      <c r="S355">
        <v>646.23386314915649</v>
      </c>
      <c r="T355">
        <v>662.75146001970575</v>
      </c>
      <c r="U355">
        <v>675.71879885940018</v>
      </c>
      <c r="V355">
        <v>684.75038031065901</v>
      </c>
      <c r="W355">
        <v>685.26900596846303</v>
      </c>
      <c r="X355">
        <v>691.58338475966332</v>
      </c>
      <c r="Y355">
        <v>690.0621797123614</v>
      </c>
      <c r="Z355">
        <v>677.33019539972815</v>
      </c>
      <c r="AA355">
        <v>662.96388724013059</v>
      </c>
      <c r="AB355">
        <v>643.57806058967515</v>
      </c>
      <c r="AC355">
        <v>617.286923866135</v>
      </c>
      <c r="AD355">
        <v>604.16137253367481</v>
      </c>
      <c r="AE355">
        <v>597.276757823239</v>
      </c>
      <c r="AF355">
        <v>585.79825324370893</v>
      </c>
      <c r="AG355">
        <v>570.71291920870215</v>
      </c>
      <c r="AH355">
        <v>557.80125483819393</v>
      </c>
      <c r="AI355">
        <v>-3.453183650970459</v>
      </c>
      <c r="AJ355">
        <v>-3.5316214561462402</v>
      </c>
      <c r="AK355">
        <v>-3.3425474166870117</v>
      </c>
      <c r="AL355">
        <v>-3.4317972660064697</v>
      </c>
      <c r="AM355">
        <v>-4.6468186378479004</v>
      </c>
      <c r="AN355">
        <v>-5.2502903938293457</v>
      </c>
      <c r="AO355">
        <v>-5.5578675270080566</v>
      </c>
      <c r="AP355">
        <v>-6.7485318183898926</v>
      </c>
      <c r="AQ355">
        <v>-4.9451994895935059</v>
      </c>
      <c r="AR355">
        <v>-6.467188835144043</v>
      </c>
      <c r="AS355">
        <v>-8.9477510452270508</v>
      </c>
      <c r="AT355">
        <v>-13.356732368469238</v>
      </c>
      <c r="AU355">
        <v>-14.997035980224609</v>
      </c>
      <c r="AV355">
        <v>-14.235888481140137</v>
      </c>
      <c r="AW355">
        <v>-14.302125930786133</v>
      </c>
      <c r="AX355">
        <v>9.6048336029052734</v>
      </c>
      <c r="AY355">
        <v>60.470272064208984</v>
      </c>
      <c r="AZ355">
        <v>63.468940734863281</v>
      </c>
      <c r="BA355">
        <v>63.225757598876953</v>
      </c>
      <c r="BB355">
        <v>62.784820556640625</v>
      </c>
      <c r="BC355">
        <v>55.336776733398437</v>
      </c>
      <c r="BD355">
        <v>32.022415161132813</v>
      </c>
      <c r="BE355">
        <v>15.273865699768066</v>
      </c>
      <c r="BF355">
        <v>8.3854398727416992</v>
      </c>
      <c r="BG355">
        <v>0.58093804121017456</v>
      </c>
      <c r="BH355">
        <v>0.55193179845809937</v>
      </c>
      <c r="BI355">
        <v>0.74391984939575195</v>
      </c>
      <c r="BJ355">
        <v>0.69035631418228149</v>
      </c>
      <c r="BK355">
        <v>-0.61560189723968506</v>
      </c>
      <c r="BL355">
        <v>-0.72852766513824463</v>
      </c>
      <c r="BM355">
        <v>-1.1732310056686401</v>
      </c>
      <c r="BN355">
        <v>-2.3876054286956787</v>
      </c>
      <c r="BO355">
        <v>-1.0547182559967041</v>
      </c>
      <c r="BP355">
        <v>-2.2551589012145996</v>
      </c>
      <c r="BQ355">
        <v>-4.6461210250854492</v>
      </c>
      <c r="BR355">
        <v>-8.3851461410522461</v>
      </c>
      <c r="BS355">
        <v>-9.3953208923339844</v>
      </c>
      <c r="BT355">
        <v>-7.7538957595825195</v>
      </c>
      <c r="BU355">
        <v>-7.7582592964172363</v>
      </c>
      <c r="BV355">
        <v>18.462461471557617</v>
      </c>
      <c r="BW355">
        <v>73.560905456542969</v>
      </c>
      <c r="BX355">
        <v>76.676055908203125</v>
      </c>
      <c r="BY355">
        <v>76.551200866699219</v>
      </c>
      <c r="BZ355">
        <v>75.652427673339844</v>
      </c>
      <c r="CA355">
        <v>68.39215087890625</v>
      </c>
      <c r="CB355">
        <v>43.807659149169922</v>
      </c>
      <c r="CC355">
        <v>26.67633056640625</v>
      </c>
      <c r="CD355">
        <v>18.970001220703125</v>
      </c>
      <c r="CE355">
        <v>3.3749585151672363</v>
      </c>
      <c r="CF355">
        <v>3.3801884651184082</v>
      </c>
      <c r="CG355">
        <v>3.5741946697235107</v>
      </c>
      <c r="CH355">
        <v>3.5453474521636963</v>
      </c>
      <c r="CI355">
        <v>2.1764063835144043</v>
      </c>
      <c r="CJ355">
        <v>2.4032316207885742</v>
      </c>
      <c r="CK355">
        <v>1.863554835319519</v>
      </c>
      <c r="CL355">
        <v>0.63275891542434692</v>
      </c>
      <c r="CM355">
        <v>1.6398171186447144</v>
      </c>
      <c r="CN355">
        <v>0.66208028793334961</v>
      </c>
      <c r="CO355">
        <v>-1.6668245792388916</v>
      </c>
      <c r="CP355">
        <v>-4.941840648651123</v>
      </c>
      <c r="CQ355">
        <v>-5.5155906677246094</v>
      </c>
      <c r="CR355">
        <v>-3.2644875049591064</v>
      </c>
      <c r="CS355">
        <v>-3.2259972095489502</v>
      </c>
      <c r="CT355">
        <v>24.597225189208984</v>
      </c>
      <c r="CU355">
        <v>82.62744140625</v>
      </c>
      <c r="CV355">
        <v>85.823265075683594</v>
      </c>
      <c r="CW355">
        <v>85.780364990234375</v>
      </c>
      <c r="CX355">
        <v>84.564491271972656</v>
      </c>
      <c r="CY355">
        <v>77.434257507324219</v>
      </c>
      <c r="CZ355">
        <v>51.970081329345703</v>
      </c>
      <c r="DA355">
        <v>34.573642730712891</v>
      </c>
      <c r="DB355">
        <v>26.300836563110352</v>
      </c>
      <c r="DC355">
        <v>6.1689791679382324</v>
      </c>
      <c r="DD355">
        <v>6.2084450721740723</v>
      </c>
      <c r="DE355">
        <v>6.4044694900512695</v>
      </c>
      <c r="DF355">
        <v>6.4003381729125977</v>
      </c>
      <c r="DG355">
        <v>4.9684147834777832</v>
      </c>
      <c r="DH355">
        <v>5.5349907875061035</v>
      </c>
      <c r="DI355">
        <v>4.9003405570983887</v>
      </c>
      <c r="DJ355">
        <v>3.653123140335083</v>
      </c>
      <c r="DK355">
        <v>4.3343524932861328</v>
      </c>
      <c r="DL355">
        <v>3.5793194770812988</v>
      </c>
      <c r="DM355">
        <v>1.3124716281890869</v>
      </c>
      <c r="DN355">
        <v>-1.4985353946685791</v>
      </c>
      <c r="DO355">
        <v>-1.6358603239059448</v>
      </c>
      <c r="DP355">
        <v>1.2249207496643066</v>
      </c>
      <c r="DQ355">
        <v>1.3062646389007568</v>
      </c>
      <c r="DR355">
        <v>30.731990814208984</v>
      </c>
      <c r="DS355">
        <v>91.6939697265625</v>
      </c>
      <c r="DT355">
        <v>94.970466613769531</v>
      </c>
      <c r="DU355">
        <v>95.009529113769531</v>
      </c>
      <c r="DV355">
        <v>93.476554870605469</v>
      </c>
      <c r="DW355">
        <v>86.476371765136719</v>
      </c>
      <c r="DX355">
        <v>60.13250732421875</v>
      </c>
      <c r="DY355">
        <v>42.470954895019531</v>
      </c>
      <c r="DZ355">
        <v>33.631671905517578</v>
      </c>
      <c r="EA355">
        <v>10.20310115814209</v>
      </c>
      <c r="EB355">
        <v>10.291997909545898</v>
      </c>
      <c r="EC355">
        <v>10.490936279296875</v>
      </c>
      <c r="ED355">
        <v>10.522492408752441</v>
      </c>
      <c r="EE355">
        <v>8.9996309280395508</v>
      </c>
      <c r="EF355">
        <v>10.056753158569336</v>
      </c>
      <c r="EG355">
        <v>9.2849769592285156</v>
      </c>
      <c r="EH355">
        <v>8.0140495300292969</v>
      </c>
      <c r="EI355">
        <v>8.2248334884643555</v>
      </c>
      <c r="EJ355">
        <v>7.7913494110107422</v>
      </c>
      <c r="EK355">
        <v>5.6141023635864258</v>
      </c>
      <c r="EL355">
        <v>3.473050594329834</v>
      </c>
      <c r="EM355">
        <v>3.9658541679382324</v>
      </c>
      <c r="EN355">
        <v>7.7069134712219238</v>
      </c>
      <c r="EO355">
        <v>7.8501310348510742</v>
      </c>
      <c r="EP355">
        <v>39.589618682861328</v>
      </c>
      <c r="EQ355">
        <v>104.78460693359375</v>
      </c>
      <c r="ER355">
        <v>108.17758178710937</v>
      </c>
      <c r="ES355">
        <v>108.33496856689453</v>
      </c>
      <c r="ET355">
        <v>106.34416198730469</v>
      </c>
      <c r="EU355">
        <v>99.531745910644531</v>
      </c>
      <c r="EV355">
        <v>71.917747497558594</v>
      </c>
      <c r="EW355">
        <v>53.873416900634766</v>
      </c>
      <c r="EX355">
        <v>44.216232299804688</v>
      </c>
      <c r="EY355">
        <v>64.23162841796875</v>
      </c>
      <c r="EZ355">
        <v>62.750129699707031</v>
      </c>
      <c r="FA355">
        <v>60.861862182617188</v>
      </c>
      <c r="FB355">
        <v>59.611106872558594</v>
      </c>
      <c r="FC355">
        <v>58.917327880859375</v>
      </c>
      <c r="FD355">
        <v>57.563236236572266</v>
      </c>
      <c r="FE355">
        <v>57.438308715820312</v>
      </c>
      <c r="FF355">
        <v>58.214389801025391</v>
      </c>
      <c r="FG355">
        <v>62.418476104736328</v>
      </c>
      <c r="FH355">
        <v>68.649009704589844</v>
      </c>
      <c r="FI355">
        <v>73.745948791503906</v>
      </c>
      <c r="FJ355">
        <v>77.958686828613281</v>
      </c>
      <c r="FK355">
        <v>81.168205261230469</v>
      </c>
      <c r="FL355">
        <v>82.993949890136719</v>
      </c>
      <c r="FM355">
        <v>84.0374755859375</v>
      </c>
      <c r="FN355">
        <v>83.981346130371094</v>
      </c>
      <c r="FO355">
        <v>82.830795288085938</v>
      </c>
      <c r="FP355">
        <v>80.882942199707031</v>
      </c>
      <c r="FQ355">
        <v>77.097366333007813</v>
      </c>
      <c r="FR355">
        <v>72.710647583007812</v>
      </c>
      <c r="FS355">
        <v>69.881317138671875</v>
      </c>
      <c r="FT355">
        <v>67.685874938964844</v>
      </c>
      <c r="FU355">
        <v>65.015609741210937</v>
      </c>
      <c r="FV355">
        <v>62.924968719482422</v>
      </c>
      <c r="FW355">
        <v>1</v>
      </c>
      <c r="FX355" s="60"/>
    </row>
    <row r="356" spans="1:180" x14ac:dyDescent="0.2">
      <c r="A356" t="s">
        <v>233</v>
      </c>
      <c r="B356" t="s">
        <v>217</v>
      </c>
      <c r="C356" t="s">
        <v>218</v>
      </c>
      <c r="D356" t="s">
        <v>39</v>
      </c>
      <c r="E356">
        <v>2015</v>
      </c>
      <c r="F356" t="s">
        <v>222</v>
      </c>
      <c r="G356" t="s">
        <v>10</v>
      </c>
      <c r="H356">
        <v>710</v>
      </c>
      <c r="K356">
        <v>585.01274227969577</v>
      </c>
      <c r="L356">
        <v>579.9263086180365</v>
      </c>
      <c r="M356">
        <v>574.47672180455413</v>
      </c>
      <c r="N356">
        <v>576.00649348209595</v>
      </c>
      <c r="O356">
        <v>586.23554759629758</v>
      </c>
      <c r="P356">
        <v>613.83417367498737</v>
      </c>
      <c r="Q356">
        <v>647.62483664825584</v>
      </c>
      <c r="R356">
        <v>676.35009629390913</v>
      </c>
      <c r="S356">
        <v>703.29756528635289</v>
      </c>
      <c r="T356">
        <v>715.36769308204623</v>
      </c>
      <c r="U356">
        <v>730.70689735698738</v>
      </c>
      <c r="V356">
        <v>735.90224883351834</v>
      </c>
      <c r="W356">
        <v>731.89607483338204</v>
      </c>
      <c r="X356">
        <v>736.3280148627224</v>
      </c>
      <c r="Y356">
        <v>735.2695205855839</v>
      </c>
      <c r="Z356">
        <v>725.9095373674752</v>
      </c>
      <c r="AA356">
        <v>714.21050361786172</v>
      </c>
      <c r="AB356">
        <v>692.38958341825457</v>
      </c>
      <c r="AC356">
        <v>664.64834858798747</v>
      </c>
      <c r="AD356">
        <v>653.23158660954687</v>
      </c>
      <c r="AE356">
        <v>647.03352966838281</v>
      </c>
      <c r="AF356">
        <v>633.17908867054223</v>
      </c>
      <c r="AG356">
        <v>615.84672322588722</v>
      </c>
      <c r="AH356">
        <v>602.95943847503156</v>
      </c>
      <c r="AI356">
        <v>-5.1822562217712402</v>
      </c>
      <c r="AJ356">
        <v>-4.4015016555786133</v>
      </c>
      <c r="AK356">
        <v>-6.0795526504516602</v>
      </c>
      <c r="AL356">
        <v>-6.184971809387207</v>
      </c>
      <c r="AM356">
        <v>-7.8226943016052246</v>
      </c>
      <c r="AN356">
        <v>-7.7273750305175781</v>
      </c>
      <c r="AO356">
        <v>-8.7694606781005859</v>
      </c>
      <c r="AP356">
        <v>-10.349461555480957</v>
      </c>
      <c r="AQ356">
        <v>-14.515131950378418</v>
      </c>
      <c r="AR356">
        <v>-15.855183601379395</v>
      </c>
      <c r="AS356">
        <v>-14.260626792907715</v>
      </c>
      <c r="AT356">
        <v>-13.815306663513184</v>
      </c>
      <c r="AU356">
        <v>14.18022346496582</v>
      </c>
      <c r="AV356">
        <v>70.805015563964844</v>
      </c>
      <c r="AW356">
        <v>75.373664855957031</v>
      </c>
      <c r="AX356">
        <v>77.108558654785156</v>
      </c>
      <c r="AY356">
        <v>77.820823669433594</v>
      </c>
      <c r="AZ356">
        <v>66.976875305175781</v>
      </c>
      <c r="BA356">
        <v>40.282695770263672</v>
      </c>
      <c r="BB356">
        <v>20.844036102294922</v>
      </c>
      <c r="BC356">
        <v>13.117730140686035</v>
      </c>
      <c r="BD356">
        <v>13.633415222167969</v>
      </c>
      <c r="BE356">
        <v>7.1320738792419434</v>
      </c>
      <c r="BF356">
        <v>6.8117976188659668</v>
      </c>
      <c r="BG356">
        <v>-5.2929572761058807E-2</v>
      </c>
      <c r="BH356">
        <v>0.80668783187866211</v>
      </c>
      <c r="BI356">
        <v>-0.84475350379943848</v>
      </c>
      <c r="BJ356">
        <v>-1.651523232460022</v>
      </c>
      <c r="BK356">
        <v>-3.2504260540008545</v>
      </c>
      <c r="BL356">
        <v>-2.9191069602966309</v>
      </c>
      <c r="BM356">
        <v>-3.253748893737793</v>
      </c>
      <c r="BN356">
        <v>-4.8845410346984863</v>
      </c>
      <c r="BO356">
        <v>-8.4845829010009766</v>
      </c>
      <c r="BP356">
        <v>-9.1817703247070312</v>
      </c>
      <c r="BQ356">
        <v>-6.9257302284240723</v>
      </c>
      <c r="BR356">
        <v>-6.449101448059082</v>
      </c>
      <c r="BS356">
        <v>23.81202507019043</v>
      </c>
      <c r="BT356">
        <v>84.9661865234375</v>
      </c>
      <c r="BU356">
        <v>89.8714599609375</v>
      </c>
      <c r="BV356">
        <v>92.5531005859375</v>
      </c>
      <c r="BW356">
        <v>92.85369873046875</v>
      </c>
      <c r="BX356">
        <v>82.237846374511719</v>
      </c>
      <c r="BY356">
        <v>53.571590423583984</v>
      </c>
      <c r="BZ356">
        <v>33.556453704833984</v>
      </c>
      <c r="CA356">
        <v>25.292499542236328</v>
      </c>
      <c r="CB356">
        <v>25.811115264892578</v>
      </c>
      <c r="CC356">
        <v>18.717947006225586</v>
      </c>
      <c r="CD356">
        <v>18.319549560546875</v>
      </c>
      <c r="CE356">
        <v>3.4996263980865479</v>
      </c>
      <c r="CF356">
        <v>4.4138641357421875</v>
      </c>
      <c r="CG356">
        <v>2.7808523178100586</v>
      </c>
      <c r="CH356">
        <v>1.4883294105529785</v>
      </c>
      <c r="CI356">
        <v>-8.3686895668506622E-2</v>
      </c>
      <c r="CJ356">
        <v>0.41108480095863342</v>
      </c>
      <c r="CK356">
        <v>0.56641626358032227</v>
      </c>
      <c r="CL356">
        <v>-1.0995540618896484</v>
      </c>
      <c r="CM356">
        <v>-4.3078422546386719</v>
      </c>
      <c r="CN356">
        <v>-4.5597848892211914</v>
      </c>
      <c r="CO356">
        <v>-1.8456031084060669</v>
      </c>
      <c r="CP356">
        <v>-1.3472896814346313</v>
      </c>
      <c r="CQ356">
        <v>30.482980728149414</v>
      </c>
      <c r="CR356">
        <v>94.774169921875</v>
      </c>
      <c r="CS356">
        <v>99.912582397460938</v>
      </c>
      <c r="CT356">
        <v>103.24994659423828</v>
      </c>
      <c r="CU356">
        <v>103.26542663574219</v>
      </c>
      <c r="CV356">
        <v>92.807540893554688</v>
      </c>
      <c r="CW356">
        <v>62.775440216064453</v>
      </c>
      <c r="CX356">
        <v>42.361030578613281</v>
      </c>
      <c r="CY356">
        <v>33.724708557128906</v>
      </c>
      <c r="CZ356">
        <v>34.245353698730469</v>
      </c>
      <c r="DA356">
        <v>26.742286682128906</v>
      </c>
      <c r="DB356">
        <v>26.289783477783203</v>
      </c>
      <c r="DC356">
        <v>7.0521821975708008</v>
      </c>
      <c r="DD356">
        <v>8.0210399627685547</v>
      </c>
      <c r="DE356">
        <v>6.4064583778381348</v>
      </c>
      <c r="DF356">
        <v>4.6281819343566895</v>
      </c>
      <c r="DG356">
        <v>3.083052396774292</v>
      </c>
      <c r="DH356">
        <v>3.7412765026092529</v>
      </c>
      <c r="DI356">
        <v>4.3865814208984375</v>
      </c>
      <c r="DJ356">
        <v>2.6854331493377686</v>
      </c>
      <c r="DK356">
        <v>-0.13110186159610748</v>
      </c>
      <c r="DL356">
        <v>6.2200866639614105E-2</v>
      </c>
      <c r="DM356">
        <v>3.2345237731933594</v>
      </c>
      <c r="DN356">
        <v>3.7545220851898193</v>
      </c>
      <c r="DO356">
        <v>37.153934478759766</v>
      </c>
      <c r="DP356">
        <v>104.58216094970703</v>
      </c>
      <c r="DQ356">
        <v>109.95371246337891</v>
      </c>
      <c r="DR356">
        <v>113.94679260253906</v>
      </c>
      <c r="DS356">
        <v>113.67715454101562</v>
      </c>
      <c r="DT356">
        <v>103.37724304199219</v>
      </c>
      <c r="DU356">
        <v>71.979293823242188</v>
      </c>
      <c r="DV356">
        <v>51.165611267089844</v>
      </c>
      <c r="DW356">
        <v>42.156917572021484</v>
      </c>
      <c r="DX356">
        <v>42.679588317871094</v>
      </c>
      <c r="DY356">
        <v>34.766628265380859</v>
      </c>
      <c r="DZ356">
        <v>34.260017395019531</v>
      </c>
      <c r="EA356">
        <v>12.181509017944336</v>
      </c>
      <c r="EB356">
        <v>13.229229927062988</v>
      </c>
      <c r="EC356">
        <v>11.641257286071777</v>
      </c>
      <c r="ED356">
        <v>9.1616306304931641</v>
      </c>
      <c r="EE356">
        <v>7.6553206443786621</v>
      </c>
      <c r="EF356">
        <v>8.5495443344116211</v>
      </c>
      <c r="EG356">
        <v>9.9022932052612305</v>
      </c>
      <c r="EH356">
        <v>8.1503534317016602</v>
      </c>
      <c r="EI356">
        <v>5.8994479179382324</v>
      </c>
      <c r="EJ356">
        <v>6.7356142997741699</v>
      </c>
      <c r="EK356">
        <v>10.56942081451416</v>
      </c>
      <c r="EL356">
        <v>11.1207275390625</v>
      </c>
      <c r="EM356">
        <v>46.785736083984375</v>
      </c>
      <c r="EN356">
        <v>118.74333190917969</v>
      </c>
      <c r="EO356">
        <v>124.45149993896484</v>
      </c>
      <c r="EP356">
        <v>129.39134216308594</v>
      </c>
      <c r="EQ356">
        <v>128.71002197265625</v>
      </c>
      <c r="ER356">
        <v>118.63821411132812</v>
      </c>
      <c r="ES356">
        <v>85.2681884765625</v>
      </c>
      <c r="ET356">
        <v>63.878028869628906</v>
      </c>
      <c r="EU356">
        <v>54.331684112548828</v>
      </c>
      <c r="EV356">
        <v>54.857288360595703</v>
      </c>
      <c r="EW356">
        <v>46.352500915527344</v>
      </c>
      <c r="EX356">
        <v>45.767768859863281</v>
      </c>
      <c r="EY356">
        <v>62.596446990966797</v>
      </c>
      <c r="EZ356">
        <v>61.179256439208984</v>
      </c>
      <c r="FA356">
        <v>60.126274108886719</v>
      </c>
      <c r="FB356">
        <v>59.379966735839844</v>
      </c>
      <c r="FC356">
        <v>59.1142578125</v>
      </c>
      <c r="FD356">
        <v>58.524967193603516</v>
      </c>
      <c r="FE356">
        <v>59.495876312255859</v>
      </c>
      <c r="FF356">
        <v>64.138710021972656</v>
      </c>
      <c r="FG356">
        <v>70.400123596191406</v>
      </c>
      <c r="FH356">
        <v>74.644783020019531</v>
      </c>
      <c r="FI356">
        <v>78.373641967773437</v>
      </c>
      <c r="FJ356">
        <v>80.793800354003906</v>
      </c>
      <c r="FK356">
        <v>82.097740173339844</v>
      </c>
      <c r="FL356">
        <v>83.322586059570313</v>
      </c>
      <c r="FM356">
        <v>84.676017761230469</v>
      </c>
      <c r="FN356">
        <v>85.407157897949219</v>
      </c>
      <c r="FO356">
        <v>85.301971435546875</v>
      </c>
      <c r="FP356">
        <v>83.845779418945313</v>
      </c>
      <c r="FQ356">
        <v>81.596702575683594</v>
      </c>
      <c r="FR356">
        <v>78.625831604003906</v>
      </c>
      <c r="FS356">
        <v>75.530349731445312</v>
      </c>
      <c r="FT356">
        <v>72.071464538574219</v>
      </c>
      <c r="FU356">
        <v>69.333473205566406</v>
      </c>
      <c r="FV356">
        <v>67.071258544921875</v>
      </c>
      <c r="FW356">
        <v>1</v>
      </c>
      <c r="FX356" s="60"/>
    </row>
    <row r="357" spans="1:180" x14ac:dyDescent="0.2">
      <c r="A357" t="s">
        <v>233</v>
      </c>
      <c r="B357" t="s">
        <v>217</v>
      </c>
      <c r="C357" t="s">
        <v>218</v>
      </c>
      <c r="D357" t="s">
        <v>40</v>
      </c>
      <c r="E357">
        <v>2015</v>
      </c>
      <c r="F357" t="s">
        <v>222</v>
      </c>
      <c r="G357" t="s">
        <v>10</v>
      </c>
      <c r="H357">
        <v>710</v>
      </c>
      <c r="K357">
        <v>566.75799219926421</v>
      </c>
      <c r="L357">
        <v>559.43839572712341</v>
      </c>
      <c r="M357">
        <v>553.45265650600686</v>
      </c>
      <c r="N357">
        <v>553.97882525978912</v>
      </c>
      <c r="O357">
        <v>564.68892807874386</v>
      </c>
      <c r="P357">
        <v>589.61622031184629</v>
      </c>
      <c r="Q357">
        <v>619.24579548176177</v>
      </c>
      <c r="R357">
        <v>654.16546472606342</v>
      </c>
      <c r="S357">
        <v>684.73376874120754</v>
      </c>
      <c r="T357">
        <v>699.97400193229942</v>
      </c>
      <c r="U357">
        <v>705.42496990681184</v>
      </c>
      <c r="V357">
        <v>702.79676613429297</v>
      </c>
      <c r="W357">
        <v>697.24028094391247</v>
      </c>
      <c r="X357">
        <v>697.11564350006574</v>
      </c>
      <c r="Y357">
        <v>693.09986399434445</v>
      </c>
      <c r="Z357">
        <v>681.31525900307133</v>
      </c>
      <c r="AA357">
        <v>664.76148259490412</v>
      </c>
      <c r="AB357">
        <v>643.9086444412635</v>
      </c>
      <c r="AC357">
        <v>618.30344659619959</v>
      </c>
      <c r="AD357">
        <v>609.41095666237163</v>
      </c>
      <c r="AE357">
        <v>603.16970503453706</v>
      </c>
      <c r="AF357">
        <v>595.17677051539056</v>
      </c>
      <c r="AG357">
        <v>579.99748421537333</v>
      </c>
      <c r="AH357">
        <v>570.93486991762961</v>
      </c>
      <c r="AI357">
        <v>-4.9903931617736816</v>
      </c>
      <c r="AJ357">
        <v>-4.1573023796081543</v>
      </c>
      <c r="AK357">
        <v>-5.9608626365661621</v>
      </c>
      <c r="AL357">
        <v>-6.1519203186035156</v>
      </c>
      <c r="AM357">
        <v>-8.2802944183349609</v>
      </c>
      <c r="AN357">
        <v>-7.6988124847412109</v>
      </c>
      <c r="AO357">
        <v>-9.3324041366577148</v>
      </c>
      <c r="AP357">
        <v>-11.434972763061523</v>
      </c>
      <c r="AQ357">
        <v>-15.393773078918457</v>
      </c>
      <c r="AR357">
        <v>-15.851901054382324</v>
      </c>
      <c r="AS357">
        <v>-13.175749778747559</v>
      </c>
      <c r="AT357">
        <v>-13.005949020385742</v>
      </c>
      <c r="AU357">
        <v>13.967812538146973</v>
      </c>
      <c r="AV357">
        <v>66.788337707519531</v>
      </c>
      <c r="AW357">
        <v>70.564231872558594</v>
      </c>
      <c r="AX357">
        <v>71.33612060546875</v>
      </c>
      <c r="AY357">
        <v>69.391387939453125</v>
      </c>
      <c r="AZ357">
        <v>59.101364135742188</v>
      </c>
      <c r="BA357">
        <v>37.594131469726562</v>
      </c>
      <c r="BB357">
        <v>19.60651969909668</v>
      </c>
      <c r="BC357">
        <v>13.136921882629395</v>
      </c>
      <c r="BD357">
        <v>13.268234252929687</v>
      </c>
      <c r="BE357">
        <v>7.9623255729675293</v>
      </c>
      <c r="BF357">
        <v>7.7287836074829102</v>
      </c>
      <c r="BG357">
        <v>0.30763673782348633</v>
      </c>
      <c r="BH357">
        <v>1.1385995149612427</v>
      </c>
      <c r="BI357">
        <v>-0.68207162618637085</v>
      </c>
      <c r="BJ357">
        <v>-1.5912219285964966</v>
      </c>
      <c r="BK357">
        <v>-3.5879278182983398</v>
      </c>
      <c r="BL357">
        <v>-2.8233802318572998</v>
      </c>
      <c r="BM357">
        <v>-3.5644400119781494</v>
      </c>
      <c r="BN357">
        <v>-5.644256591796875</v>
      </c>
      <c r="BO357">
        <v>-9.1049137115478516</v>
      </c>
      <c r="BP357">
        <v>-8.792119026184082</v>
      </c>
      <c r="BQ357">
        <v>-5.6988883018493652</v>
      </c>
      <c r="BR357">
        <v>-5.5519719123840332</v>
      </c>
      <c r="BS357">
        <v>23.183780670166016</v>
      </c>
      <c r="BT357">
        <v>79.907119750976563</v>
      </c>
      <c r="BU357">
        <v>83.767494201660156</v>
      </c>
      <c r="BV357">
        <v>85.260696411132812</v>
      </c>
      <c r="BW357">
        <v>83.2108154296875</v>
      </c>
      <c r="BX357">
        <v>73.217567443847656</v>
      </c>
      <c r="BY357">
        <v>50.027084350585938</v>
      </c>
      <c r="BZ357">
        <v>31.75840950012207</v>
      </c>
      <c r="CA357">
        <v>25.023540496826172</v>
      </c>
      <c r="CB357">
        <v>25.13104248046875</v>
      </c>
      <c r="CC357">
        <v>19.15571403503418</v>
      </c>
      <c r="CD357">
        <v>18.945976257324219</v>
      </c>
      <c r="CE357">
        <v>3.9770359992980957</v>
      </c>
      <c r="CF357">
        <v>4.8065247535705566</v>
      </c>
      <c r="CG357">
        <v>2.9740030765533447</v>
      </c>
      <c r="CH357">
        <v>1.5675040483474731</v>
      </c>
      <c r="CI357">
        <v>-0.33800873160362244</v>
      </c>
      <c r="CJ357">
        <v>0.55332958698272705</v>
      </c>
      <c r="CK357">
        <v>0.43043401837348938</v>
      </c>
      <c r="CL357">
        <v>-1.6336238384246826</v>
      </c>
      <c r="CM357">
        <v>-4.7492694854736328</v>
      </c>
      <c r="CN357">
        <v>-3.9025349617004395</v>
      </c>
      <c r="CO357">
        <v>-0.52043658494949341</v>
      </c>
      <c r="CP357">
        <v>-0.38936969637870789</v>
      </c>
      <c r="CQ357">
        <v>29.566730499267578</v>
      </c>
      <c r="CR357">
        <v>88.993156433105469</v>
      </c>
      <c r="CS357">
        <v>92.912025451660156</v>
      </c>
      <c r="CT357">
        <v>94.904815673828125</v>
      </c>
      <c r="CU357">
        <v>92.782112121582031</v>
      </c>
      <c r="CV357">
        <v>82.994407653808594</v>
      </c>
      <c r="CW357">
        <v>58.638111114501953</v>
      </c>
      <c r="CX357">
        <v>40.174770355224609</v>
      </c>
      <c r="CY357">
        <v>33.256175994873047</v>
      </c>
      <c r="CZ357">
        <v>33.347187042236328</v>
      </c>
      <c r="DA357">
        <v>26.908222198486328</v>
      </c>
      <c r="DB357">
        <v>26.714967727661133</v>
      </c>
      <c r="DC357">
        <v>7.6464352607727051</v>
      </c>
      <c r="DD357">
        <v>8.4744501113891602</v>
      </c>
      <c r="DE357">
        <v>6.6300778388977051</v>
      </c>
      <c r="DF357">
        <v>4.7262301445007324</v>
      </c>
      <c r="DG357">
        <v>2.9119102954864502</v>
      </c>
      <c r="DH357">
        <v>3.9300394058227539</v>
      </c>
      <c r="DI357">
        <v>4.4253082275390625</v>
      </c>
      <c r="DJ357">
        <v>2.3770086765289307</v>
      </c>
      <c r="DK357">
        <v>-0.3936249315738678</v>
      </c>
      <c r="DL357">
        <v>0.98704862594604492</v>
      </c>
      <c r="DM357">
        <v>4.6580147743225098</v>
      </c>
      <c r="DN357">
        <v>4.7732324600219727</v>
      </c>
      <c r="DO357">
        <v>35.949680328369141</v>
      </c>
      <c r="DP357">
        <v>98.079185485839844</v>
      </c>
      <c r="DQ357">
        <v>102.05656433105469</v>
      </c>
      <c r="DR357">
        <v>104.54893493652344</v>
      </c>
      <c r="DS357">
        <v>102.35340881347656</v>
      </c>
      <c r="DT357">
        <v>92.771240234375</v>
      </c>
      <c r="DU357">
        <v>67.249137878417969</v>
      </c>
      <c r="DV357">
        <v>48.591133117675781</v>
      </c>
      <c r="DW357">
        <v>41.488811492919922</v>
      </c>
      <c r="DX357">
        <v>41.563331604003906</v>
      </c>
      <c r="DY357">
        <v>34.660728454589844</v>
      </c>
      <c r="DZ357">
        <v>34.483963012695312</v>
      </c>
      <c r="EA357">
        <v>12.944464683532715</v>
      </c>
      <c r="EB357">
        <v>13.770352363586426</v>
      </c>
      <c r="EC357">
        <v>11.908868789672852</v>
      </c>
      <c r="ED357">
        <v>9.2869281768798828</v>
      </c>
      <c r="EE357">
        <v>7.6042771339416504</v>
      </c>
      <c r="EF357">
        <v>8.8054723739624023</v>
      </c>
      <c r="EG357">
        <v>10.193271636962891</v>
      </c>
      <c r="EH357">
        <v>8.167724609375</v>
      </c>
      <c r="EI357">
        <v>5.8952341079711914</v>
      </c>
      <c r="EJ357">
        <v>8.0468311309814453</v>
      </c>
      <c r="EK357">
        <v>12.134876251220703</v>
      </c>
      <c r="EL357">
        <v>12.22721004486084</v>
      </c>
      <c r="EM357">
        <v>45.1656494140625</v>
      </c>
      <c r="EN357">
        <v>111.19796752929687</v>
      </c>
      <c r="EO357">
        <v>115.25981903076172</v>
      </c>
      <c r="EP357">
        <v>118.4735107421875</v>
      </c>
      <c r="EQ357">
        <v>116.17284393310547</v>
      </c>
      <c r="ER357">
        <v>106.88744354248047</v>
      </c>
      <c r="ES357">
        <v>79.682090759277344</v>
      </c>
      <c r="ET357">
        <v>60.743022918701172</v>
      </c>
      <c r="EU357">
        <v>53.37542724609375</v>
      </c>
      <c r="EV357">
        <v>53.426143646240234</v>
      </c>
      <c r="EW357">
        <v>45.854118347167969</v>
      </c>
      <c r="EX357">
        <v>45.701152801513672</v>
      </c>
      <c r="EY357">
        <v>73.626441955566406</v>
      </c>
      <c r="EZ357">
        <v>72.246864318847656</v>
      </c>
      <c r="FA357">
        <v>71.348991394042969</v>
      </c>
      <c r="FB357">
        <v>70.299369812011719</v>
      </c>
      <c r="FC357">
        <v>69.160797119140625</v>
      </c>
      <c r="FD357">
        <v>68.659980773925781</v>
      </c>
      <c r="FE357">
        <v>68.982200622558594</v>
      </c>
      <c r="FF357">
        <v>73.101516723632813</v>
      </c>
      <c r="FG357">
        <v>76.85272216796875</v>
      </c>
      <c r="FH357">
        <v>80.201812744140625</v>
      </c>
      <c r="FI357">
        <v>82.980743408203125</v>
      </c>
      <c r="FJ357">
        <v>85.271224975585938</v>
      </c>
      <c r="FK357">
        <v>87.091873168945313</v>
      </c>
      <c r="FL357">
        <v>88.287696838378906</v>
      </c>
      <c r="FM357">
        <v>88.794952392578125</v>
      </c>
      <c r="FN357">
        <v>88.35894775390625</v>
      </c>
      <c r="FO357">
        <v>86.486541748046875</v>
      </c>
      <c r="FP357">
        <v>84.508712768554687</v>
      </c>
      <c r="FQ357">
        <v>81.944755554199219</v>
      </c>
      <c r="FR357">
        <v>78.366012573242187</v>
      </c>
      <c r="FS357">
        <v>74.865806579589844</v>
      </c>
      <c r="FT357">
        <v>73.042274475097656</v>
      </c>
      <c r="FU357">
        <v>71.282562255859375</v>
      </c>
      <c r="FV357">
        <v>70.095291137695312</v>
      </c>
      <c r="FW357">
        <v>1</v>
      </c>
      <c r="FX357" s="60"/>
    </row>
    <row r="358" spans="1:180" x14ac:dyDescent="0.2">
      <c r="A358" t="s">
        <v>233</v>
      </c>
      <c r="B358" t="s">
        <v>217</v>
      </c>
      <c r="C358" t="s">
        <v>218</v>
      </c>
      <c r="D358" t="s">
        <v>41</v>
      </c>
      <c r="E358">
        <v>2015</v>
      </c>
      <c r="F358" t="s">
        <v>222</v>
      </c>
      <c r="G358" t="s">
        <v>10</v>
      </c>
      <c r="H358">
        <v>710</v>
      </c>
      <c r="K358">
        <v>582.7870113576588</v>
      </c>
      <c r="L358">
        <v>575.69999389478357</v>
      </c>
      <c r="M358">
        <v>568.79141585258731</v>
      </c>
      <c r="N358">
        <v>568.51143063941413</v>
      </c>
      <c r="O358">
        <v>579.5568223792443</v>
      </c>
      <c r="P358">
        <v>604.68605497868361</v>
      </c>
      <c r="Q358">
        <v>636.26519259321788</v>
      </c>
      <c r="R358">
        <v>665.72945714163916</v>
      </c>
      <c r="S358">
        <v>695.83280049976247</v>
      </c>
      <c r="T358">
        <v>711.89936088994875</v>
      </c>
      <c r="U358">
        <v>718.49884333315174</v>
      </c>
      <c r="V358">
        <v>718.43275270253037</v>
      </c>
      <c r="W358">
        <v>712.73291650324222</v>
      </c>
      <c r="X358">
        <v>713.2245591646697</v>
      </c>
      <c r="Y358">
        <v>709.0801400563854</v>
      </c>
      <c r="Z358">
        <v>697.53084193157474</v>
      </c>
      <c r="AA358">
        <v>682.88501060524061</v>
      </c>
      <c r="AB358">
        <v>659.02644452037646</v>
      </c>
      <c r="AC358">
        <v>633.4166217914451</v>
      </c>
      <c r="AD358">
        <v>625.53164449409689</v>
      </c>
      <c r="AE358">
        <v>622.6938630910513</v>
      </c>
      <c r="AF358">
        <v>616.86983805538375</v>
      </c>
      <c r="AG358">
        <v>602.44035904902262</v>
      </c>
      <c r="AH358">
        <v>591.92554242244364</v>
      </c>
      <c r="AI358">
        <v>-4.8887252807617188</v>
      </c>
      <c r="AJ358">
        <v>-4.1495604515075684</v>
      </c>
      <c r="AK358">
        <v>-6.0047411918640137</v>
      </c>
      <c r="AL358">
        <v>-6.1924080848693848</v>
      </c>
      <c r="AM358">
        <v>-7.9911270141601562</v>
      </c>
      <c r="AN358">
        <v>-7.6643948554992676</v>
      </c>
      <c r="AO358">
        <v>-9.2575054168701172</v>
      </c>
      <c r="AP358">
        <v>-11.335570335388184</v>
      </c>
      <c r="AQ358">
        <v>-15.663932800292969</v>
      </c>
      <c r="AR358">
        <v>-16.707921981811523</v>
      </c>
      <c r="AS358">
        <v>-14.441021919250488</v>
      </c>
      <c r="AT358">
        <v>-14.262343406677246</v>
      </c>
      <c r="AU358">
        <v>14.182413101196289</v>
      </c>
      <c r="AV358">
        <v>69.044425964355469</v>
      </c>
      <c r="AW358">
        <v>73.237503051757813</v>
      </c>
      <c r="AX358">
        <v>74.324470520019531</v>
      </c>
      <c r="AY358">
        <v>71.586013793945313</v>
      </c>
      <c r="AZ358">
        <v>60.622295379638672</v>
      </c>
      <c r="BA358">
        <v>38.145511627197266</v>
      </c>
      <c r="BB358">
        <v>19.150848388671875</v>
      </c>
      <c r="BC358">
        <v>12.646979331970215</v>
      </c>
      <c r="BD358">
        <v>12.3773193359375</v>
      </c>
      <c r="BE358">
        <v>7.598548412322998</v>
      </c>
      <c r="BF358">
        <v>7.6202907562255859</v>
      </c>
      <c r="BG358">
        <v>0.45499956607818604</v>
      </c>
      <c r="BH358">
        <v>1.1143584251403809</v>
      </c>
      <c r="BI358">
        <v>-0.71613246202468872</v>
      </c>
      <c r="BJ358">
        <v>-1.6239206790924072</v>
      </c>
      <c r="BK358">
        <v>-3.2799868583679199</v>
      </c>
      <c r="BL358">
        <v>-2.5826084613800049</v>
      </c>
      <c r="BM358">
        <v>-3.3448688983917236</v>
      </c>
      <c r="BN358">
        <v>-5.6044631004333496</v>
      </c>
      <c r="BO358">
        <v>-9.4025964736938477</v>
      </c>
      <c r="BP358">
        <v>-9.5227375030517578</v>
      </c>
      <c r="BQ358">
        <v>-6.6356344223022461</v>
      </c>
      <c r="BR358">
        <v>-6.4535322189331055</v>
      </c>
      <c r="BS358">
        <v>23.946685791015625</v>
      </c>
      <c r="BT358">
        <v>82.774085998535156</v>
      </c>
      <c r="BU358">
        <v>86.983924865722656</v>
      </c>
      <c r="BV358">
        <v>88.713356018066406</v>
      </c>
      <c r="BW358">
        <v>85.8642578125</v>
      </c>
      <c r="BX358">
        <v>75.139389038085938</v>
      </c>
      <c r="BY358">
        <v>50.859107971191406</v>
      </c>
      <c r="BZ358">
        <v>31.45677375793457</v>
      </c>
      <c r="CA358">
        <v>24.482202529907227</v>
      </c>
      <c r="CB358">
        <v>24.236688613891602</v>
      </c>
      <c r="CC358">
        <v>18.804082870483398</v>
      </c>
      <c r="CD358">
        <v>18.817276000976563</v>
      </c>
      <c r="CE358">
        <v>4.1560473442077637</v>
      </c>
      <c r="CF358">
        <v>4.7601327896118164</v>
      </c>
      <c r="CG358">
        <v>2.9467418193817139</v>
      </c>
      <c r="CH358">
        <v>1.5401996374130249</v>
      </c>
      <c r="CI358">
        <v>-1.7065420746803284E-2</v>
      </c>
      <c r="CJ358">
        <v>0.93702113628387451</v>
      </c>
      <c r="CK358">
        <v>0.75020533800125122</v>
      </c>
      <c r="CL358">
        <v>-1.6351158618927002</v>
      </c>
      <c r="CM358">
        <v>-5.0660133361816406</v>
      </c>
      <c r="CN358">
        <v>-4.546299934387207</v>
      </c>
      <c r="CO358">
        <v>-1.229647159576416</v>
      </c>
      <c r="CP358">
        <v>-1.0451735258102417</v>
      </c>
      <c r="CQ358">
        <v>30.709390640258789</v>
      </c>
      <c r="CR358">
        <v>92.283210754394531</v>
      </c>
      <c r="CS358">
        <v>96.504653930664063</v>
      </c>
      <c r="CT358">
        <v>98.679054260253906</v>
      </c>
      <c r="CU358">
        <v>95.753326416015625</v>
      </c>
      <c r="CV358">
        <v>85.193885803222656</v>
      </c>
      <c r="CW358">
        <v>59.664508819580078</v>
      </c>
      <c r="CX358">
        <v>39.979820251464844</v>
      </c>
      <c r="CY358">
        <v>32.679244995117188</v>
      </c>
      <c r="CZ358">
        <v>32.450450897216797</v>
      </c>
      <c r="DA358">
        <v>26.56500244140625</v>
      </c>
      <c r="DB358">
        <v>26.572273254394531</v>
      </c>
      <c r="DC358">
        <v>7.8570947647094727</v>
      </c>
      <c r="DD358">
        <v>8.4059066772460937</v>
      </c>
      <c r="DE358">
        <v>6.6096162796020508</v>
      </c>
      <c r="DF358">
        <v>4.704319953918457</v>
      </c>
      <c r="DG358">
        <v>3.2458558082580566</v>
      </c>
      <c r="DH358">
        <v>4.4566507339477539</v>
      </c>
      <c r="DI358">
        <v>4.8452792167663574</v>
      </c>
      <c r="DJ358">
        <v>2.3342313766479492</v>
      </c>
      <c r="DK358">
        <v>-0.72943025827407837</v>
      </c>
      <c r="DL358">
        <v>0.43013724684715271</v>
      </c>
      <c r="DM358">
        <v>4.1763401031494141</v>
      </c>
      <c r="DN358">
        <v>4.3631854057312012</v>
      </c>
      <c r="DO358">
        <v>37.472095489501953</v>
      </c>
      <c r="DP358">
        <v>101.79232788085937</v>
      </c>
      <c r="DQ358">
        <v>106.025390625</v>
      </c>
      <c r="DR358">
        <v>108.64475250244141</v>
      </c>
      <c r="DS358">
        <v>105.64240264892578</v>
      </c>
      <c r="DT358">
        <v>95.248382568359375</v>
      </c>
      <c r="DU358">
        <v>68.46990966796875</v>
      </c>
      <c r="DV358">
        <v>48.50286865234375</v>
      </c>
      <c r="DW358">
        <v>40.87628173828125</v>
      </c>
      <c r="DX358">
        <v>40.664215087890625</v>
      </c>
      <c r="DY358">
        <v>34.325920104980469</v>
      </c>
      <c r="DZ358">
        <v>34.3272705078125</v>
      </c>
      <c r="EA358">
        <v>13.200819969177246</v>
      </c>
      <c r="EB358">
        <v>13.669825553894043</v>
      </c>
      <c r="EC358">
        <v>11.898224830627441</v>
      </c>
      <c r="ED358">
        <v>9.2728071212768555</v>
      </c>
      <c r="EE358">
        <v>7.956995964050293</v>
      </c>
      <c r="EF358">
        <v>9.5384368896484375</v>
      </c>
      <c r="EG358">
        <v>10.757916450500488</v>
      </c>
      <c r="EH358">
        <v>8.065338134765625</v>
      </c>
      <c r="EI358">
        <v>5.5319066047668457</v>
      </c>
      <c r="EJ358">
        <v>7.6153221130371094</v>
      </c>
      <c r="EK358">
        <v>11.981727600097656</v>
      </c>
      <c r="EL358">
        <v>12.1719970703125</v>
      </c>
      <c r="EM358">
        <v>47.236366271972656</v>
      </c>
      <c r="EN358">
        <v>115.52199554443359</v>
      </c>
      <c r="EO358">
        <v>119.77181243896484</v>
      </c>
      <c r="EP358">
        <v>123.03363800048828</v>
      </c>
      <c r="EQ358">
        <v>119.92064666748047</v>
      </c>
      <c r="ER358">
        <v>109.76547241210937</v>
      </c>
      <c r="ES358">
        <v>81.183509826660156</v>
      </c>
      <c r="ET358">
        <v>60.808792114257813</v>
      </c>
      <c r="EU358">
        <v>52.711505889892578</v>
      </c>
      <c r="EV358">
        <v>52.523582458496094</v>
      </c>
      <c r="EW358">
        <v>45.531455993652344</v>
      </c>
      <c r="EX358">
        <v>45.524257659912109</v>
      </c>
      <c r="EY358">
        <v>76.990341186523438</v>
      </c>
      <c r="EZ358">
        <v>75.665672302246094</v>
      </c>
      <c r="FA358">
        <v>74.370231628417969</v>
      </c>
      <c r="FB358">
        <v>73.38287353515625</v>
      </c>
      <c r="FC358">
        <v>72.454360961914062</v>
      </c>
      <c r="FD358">
        <v>71.853370666503906</v>
      </c>
      <c r="FE358">
        <v>72.76873779296875</v>
      </c>
      <c r="FF358">
        <v>74.501373291015625</v>
      </c>
      <c r="FG358">
        <v>78.594902038574219</v>
      </c>
      <c r="FH358">
        <v>82.092300415039062</v>
      </c>
      <c r="FI358">
        <v>85.090919494628906</v>
      </c>
      <c r="FJ358">
        <v>87.799835205078125</v>
      </c>
      <c r="FK358">
        <v>89.409065246582031</v>
      </c>
      <c r="FL358">
        <v>90.848213195800781</v>
      </c>
      <c r="FM358">
        <v>91.722488403320313</v>
      </c>
      <c r="FN358">
        <v>91.549949645996094</v>
      </c>
      <c r="FO358">
        <v>90.812271118164063</v>
      </c>
      <c r="FP358">
        <v>88.976737976074219</v>
      </c>
      <c r="FQ358">
        <v>86.959556579589844</v>
      </c>
      <c r="FR358">
        <v>83.752113342285156</v>
      </c>
      <c r="FS358">
        <v>80.553604125976563</v>
      </c>
      <c r="FT358">
        <v>79.007087707519531</v>
      </c>
      <c r="FU358">
        <v>77.987159729003906</v>
      </c>
      <c r="FV358">
        <v>76.643417358398438</v>
      </c>
      <c r="FW358">
        <v>1</v>
      </c>
      <c r="FX358" s="60"/>
    </row>
    <row r="359" spans="1:180" x14ac:dyDescent="0.2">
      <c r="A359" t="s">
        <v>233</v>
      </c>
      <c r="B359" t="s">
        <v>217</v>
      </c>
      <c r="C359" t="s">
        <v>218</v>
      </c>
      <c r="D359" t="s">
        <v>42</v>
      </c>
      <c r="E359">
        <v>2015</v>
      </c>
      <c r="F359" t="s">
        <v>222</v>
      </c>
      <c r="G359" t="s">
        <v>10</v>
      </c>
      <c r="H359">
        <v>710</v>
      </c>
      <c r="K359">
        <v>560.38941365971004</v>
      </c>
      <c r="L359">
        <v>553.27260057026365</v>
      </c>
      <c r="M359">
        <v>546.76608044762884</v>
      </c>
      <c r="N359">
        <v>547.42925089663493</v>
      </c>
      <c r="O359">
        <v>559.35433448444098</v>
      </c>
      <c r="P359">
        <v>583.9079532702425</v>
      </c>
      <c r="Q359">
        <v>613.62329895519554</v>
      </c>
      <c r="R359">
        <v>648.99500593251912</v>
      </c>
      <c r="S359">
        <v>681.31650715982801</v>
      </c>
      <c r="T359">
        <v>695.82458762046861</v>
      </c>
      <c r="U359">
        <v>700.96792295250771</v>
      </c>
      <c r="V359">
        <v>697.67434334083794</v>
      </c>
      <c r="W359">
        <v>693.71779686420655</v>
      </c>
      <c r="X359">
        <v>695.03312713068306</v>
      </c>
      <c r="Y359">
        <v>689.49145661918988</v>
      </c>
      <c r="Z359">
        <v>671.23067903889159</v>
      </c>
      <c r="AA359">
        <v>659.86518032507638</v>
      </c>
      <c r="AB359">
        <v>639.06332702547729</v>
      </c>
      <c r="AC359">
        <v>612.26165485974661</v>
      </c>
      <c r="AD359">
        <v>606.62834673719192</v>
      </c>
      <c r="AE359">
        <v>603.14424135856541</v>
      </c>
      <c r="AF359">
        <v>597.02584680875748</v>
      </c>
      <c r="AG359">
        <v>582.79088842897841</v>
      </c>
      <c r="AH359">
        <v>572.18277571971339</v>
      </c>
      <c r="AI359">
        <v>-5.4864029884338379</v>
      </c>
      <c r="AJ359">
        <v>-4.9663548469543457</v>
      </c>
      <c r="AK359">
        <v>-6.5174112319946289</v>
      </c>
      <c r="AL359">
        <v>-6.4070806503295898</v>
      </c>
      <c r="AM359">
        <v>-8.2919626235961914</v>
      </c>
      <c r="AN359">
        <v>-7.4294729232788086</v>
      </c>
      <c r="AO359">
        <v>-9.0585079193115234</v>
      </c>
      <c r="AP359">
        <v>-10.122722625732422</v>
      </c>
      <c r="AQ359">
        <v>-13.466830253601074</v>
      </c>
      <c r="AR359">
        <v>-13.603728294372559</v>
      </c>
      <c r="AS359">
        <v>-10.694080352783203</v>
      </c>
      <c r="AT359">
        <v>-10.416152000427246</v>
      </c>
      <c r="AU359">
        <v>12.621158599853516</v>
      </c>
      <c r="AV359">
        <v>59.601913452148438</v>
      </c>
      <c r="AW359">
        <v>63.760459899902344</v>
      </c>
      <c r="AX359">
        <v>63.545799255371094</v>
      </c>
      <c r="AY359">
        <v>61.296176910400391</v>
      </c>
      <c r="AZ359">
        <v>50.941650390625</v>
      </c>
      <c r="BA359">
        <v>30.855918884277344</v>
      </c>
      <c r="BB359">
        <v>15.515834808349609</v>
      </c>
      <c r="BC359">
        <v>9.6691322326660156</v>
      </c>
      <c r="BD359">
        <v>9.4457330703735352</v>
      </c>
      <c r="BE359">
        <v>4.8399238586425781</v>
      </c>
      <c r="BF359">
        <v>5.1848649978637695</v>
      </c>
      <c r="BG359">
        <v>-0.42760822176933289</v>
      </c>
      <c r="BH359">
        <v>0.18875721096992493</v>
      </c>
      <c r="BI359">
        <v>-1.4687832593917847</v>
      </c>
      <c r="BJ359">
        <v>-2.0647568702697754</v>
      </c>
      <c r="BK359">
        <v>-3.9108572006225586</v>
      </c>
      <c r="BL359">
        <v>-3.0361945629119873</v>
      </c>
      <c r="BM359">
        <v>-3.752310037612915</v>
      </c>
      <c r="BN359">
        <v>-4.7436232566833496</v>
      </c>
      <c r="BO359">
        <v>-7.5425429344177246</v>
      </c>
      <c r="BP359">
        <v>-6.8896293640136719</v>
      </c>
      <c r="BQ359">
        <v>-3.6332411766052246</v>
      </c>
      <c r="BR359">
        <v>-3.4137842655181885</v>
      </c>
      <c r="BS359">
        <v>21.265724182128906</v>
      </c>
      <c r="BT359">
        <v>72.180099487304688</v>
      </c>
      <c r="BU359">
        <v>76.457969665527344</v>
      </c>
      <c r="BV359">
        <v>76.96734619140625</v>
      </c>
      <c r="BW359">
        <v>74.645515441894531</v>
      </c>
      <c r="BX359">
        <v>64.530868530273437</v>
      </c>
      <c r="BY359">
        <v>42.653064727783203</v>
      </c>
      <c r="BZ359">
        <v>26.769012451171875</v>
      </c>
      <c r="CA359">
        <v>21.066522598266602</v>
      </c>
      <c r="CB359">
        <v>20.877750396728516</v>
      </c>
      <c r="CC359">
        <v>15.656128883361816</v>
      </c>
      <c r="CD359">
        <v>16.001945495605469</v>
      </c>
      <c r="CE359">
        <v>3.0760977268218994</v>
      </c>
      <c r="CF359">
        <v>3.7591722011566162</v>
      </c>
      <c r="CG359">
        <v>2.0278809070587158</v>
      </c>
      <c r="CH359">
        <v>0.94272309541702271</v>
      </c>
      <c r="CI359">
        <v>-0.87651681900024414</v>
      </c>
      <c r="CJ359">
        <v>6.5767918713390827E-3</v>
      </c>
      <c r="CK359">
        <v>-7.7253222465515137E-2</v>
      </c>
      <c r="CL359">
        <v>-1.0180752277374268</v>
      </c>
      <c r="CM359">
        <v>-3.4393997192382812</v>
      </c>
      <c r="CN359">
        <v>-2.2394645214080811</v>
      </c>
      <c r="CO359">
        <v>1.2570744752883911</v>
      </c>
      <c r="CP359">
        <v>1.4360342025756836</v>
      </c>
      <c r="CQ359">
        <v>27.252925872802734</v>
      </c>
      <c r="CR359">
        <v>80.891708374023437</v>
      </c>
      <c r="CS359">
        <v>85.252227783203125</v>
      </c>
      <c r="CT359">
        <v>86.263069152832031</v>
      </c>
      <c r="CU359">
        <v>83.891227722167969</v>
      </c>
      <c r="CV359">
        <v>73.942726135253906</v>
      </c>
      <c r="CW359">
        <v>50.82373046875</v>
      </c>
      <c r="CX359">
        <v>34.56292724609375</v>
      </c>
      <c r="CY359">
        <v>28.960319519042969</v>
      </c>
      <c r="CZ359">
        <v>28.7955322265625</v>
      </c>
      <c r="DA359">
        <v>23.14739990234375</v>
      </c>
      <c r="DB359">
        <v>23.49382209777832</v>
      </c>
      <c r="DC359">
        <v>6.5798039436340332</v>
      </c>
      <c r="DD359">
        <v>7.329587459564209</v>
      </c>
      <c r="DE359">
        <v>5.5245451927185059</v>
      </c>
      <c r="DF359">
        <v>3.9502031803131104</v>
      </c>
      <c r="DG359">
        <v>2.1578235626220703</v>
      </c>
      <c r="DH359">
        <v>3.0493481159210205</v>
      </c>
      <c r="DI359">
        <v>3.5978035926818848</v>
      </c>
      <c r="DJ359">
        <v>2.707472562789917</v>
      </c>
      <c r="DK359">
        <v>0.66374331712722778</v>
      </c>
      <c r="DL359">
        <v>2.4107003211975098</v>
      </c>
      <c r="DM359">
        <v>6.1473903656005859</v>
      </c>
      <c r="DN359">
        <v>6.2858529090881348</v>
      </c>
      <c r="DO359">
        <v>33.240127563476563</v>
      </c>
      <c r="DP359">
        <v>89.603317260742188</v>
      </c>
      <c r="DQ359">
        <v>94.046485900878906</v>
      </c>
      <c r="DR359">
        <v>95.558792114257813</v>
      </c>
      <c r="DS359">
        <v>93.136940002441406</v>
      </c>
      <c r="DT359">
        <v>83.354576110839844</v>
      </c>
      <c r="DU359">
        <v>58.994396209716797</v>
      </c>
      <c r="DV359">
        <v>42.356845855712891</v>
      </c>
      <c r="DW359">
        <v>36.854118347167969</v>
      </c>
      <c r="DX359">
        <v>36.713314056396484</v>
      </c>
      <c r="DY359">
        <v>30.638669967651367</v>
      </c>
      <c r="DZ359">
        <v>30.985698699951172</v>
      </c>
      <c r="EA359">
        <v>11.638598442077637</v>
      </c>
      <c r="EB359">
        <v>12.484699249267578</v>
      </c>
      <c r="EC359">
        <v>10.573172569274902</v>
      </c>
      <c r="ED359">
        <v>8.2925262451171875</v>
      </c>
      <c r="EE359">
        <v>6.5389289855957031</v>
      </c>
      <c r="EF359">
        <v>7.4426264762878418</v>
      </c>
      <c r="EG359">
        <v>8.9040021896362305</v>
      </c>
      <c r="EH359">
        <v>8.0865716934204102</v>
      </c>
      <c r="EI359">
        <v>6.5880303382873535</v>
      </c>
      <c r="EJ359">
        <v>9.1247997283935547</v>
      </c>
      <c r="EK359">
        <v>13.208229064941406</v>
      </c>
      <c r="EL359">
        <v>13.288220405578613</v>
      </c>
      <c r="EM359">
        <v>41.884693145751953</v>
      </c>
      <c r="EN359">
        <v>102.18150329589844</v>
      </c>
      <c r="EO359">
        <v>106.74398803710937</v>
      </c>
      <c r="EP359">
        <v>108.98033905029297</v>
      </c>
      <c r="EQ359">
        <v>106.48627471923828</v>
      </c>
      <c r="ER359">
        <v>96.943794250488281</v>
      </c>
      <c r="ES359">
        <v>70.791542053222656</v>
      </c>
      <c r="ET359">
        <v>53.610023498535156</v>
      </c>
      <c r="EU359">
        <v>48.251506805419922</v>
      </c>
      <c r="EV359">
        <v>48.145328521728516</v>
      </c>
      <c r="EW359">
        <v>41.454875946044922</v>
      </c>
      <c r="EX359">
        <v>41.802780151367188</v>
      </c>
      <c r="EY359">
        <v>77.216300964355469</v>
      </c>
      <c r="EZ359">
        <v>76.061164855957031</v>
      </c>
      <c r="FA359">
        <v>75.033119201660156</v>
      </c>
      <c r="FB359">
        <v>74.206733703613281</v>
      </c>
      <c r="FC359">
        <v>73.308059692382813</v>
      </c>
      <c r="FD359">
        <v>72.605949401855469</v>
      </c>
      <c r="FE359">
        <v>73.046127319335937</v>
      </c>
      <c r="FF359">
        <v>76.146102905273438</v>
      </c>
      <c r="FG359">
        <v>79.497825622558594</v>
      </c>
      <c r="FH359">
        <v>82.60565185546875</v>
      </c>
      <c r="FI359">
        <v>85.567153930664063</v>
      </c>
      <c r="FJ359">
        <v>87.994880676269531</v>
      </c>
      <c r="FK359">
        <v>90.361991882324219</v>
      </c>
      <c r="FL359">
        <v>92.103096008300781</v>
      </c>
      <c r="FM359">
        <v>92.214401245117187</v>
      </c>
      <c r="FN359">
        <v>91.3563232421875</v>
      </c>
      <c r="FO359">
        <v>90.977493286132812</v>
      </c>
      <c r="FP359">
        <v>89.69671630859375</v>
      </c>
      <c r="FQ359">
        <v>88.140663146972656</v>
      </c>
      <c r="FR359">
        <v>85.558372497558594</v>
      </c>
      <c r="FS359">
        <v>82.258781433105469</v>
      </c>
      <c r="FT359">
        <v>80.429054260253906</v>
      </c>
      <c r="FU359">
        <v>78.746490478515625</v>
      </c>
      <c r="FV359">
        <v>77.556747436523438</v>
      </c>
      <c r="FW359">
        <v>1</v>
      </c>
      <c r="FX359" s="60"/>
    </row>
    <row r="360" spans="1:180" x14ac:dyDescent="0.2">
      <c r="A360" t="s">
        <v>233</v>
      </c>
      <c r="B360" t="s">
        <v>217</v>
      </c>
      <c r="C360" t="s">
        <v>218</v>
      </c>
      <c r="D360" t="s">
        <v>43</v>
      </c>
      <c r="E360">
        <v>2015</v>
      </c>
      <c r="F360" t="s">
        <v>222</v>
      </c>
      <c r="G360" t="s">
        <v>10</v>
      </c>
      <c r="H360">
        <v>710</v>
      </c>
      <c r="K360">
        <v>590.21099216864786</v>
      </c>
      <c r="L360">
        <v>583.13203099807345</v>
      </c>
      <c r="M360">
        <v>577.13904175787536</v>
      </c>
      <c r="N360">
        <v>578.45884976693878</v>
      </c>
      <c r="O360">
        <v>590.00278322341103</v>
      </c>
      <c r="P360">
        <v>614.22057715156052</v>
      </c>
      <c r="Q360">
        <v>643.41989936959703</v>
      </c>
      <c r="R360">
        <v>673.35127953546248</v>
      </c>
      <c r="S360">
        <v>707.69103911539628</v>
      </c>
      <c r="T360">
        <v>729.03972442770066</v>
      </c>
      <c r="U360">
        <v>735.62893084814959</v>
      </c>
      <c r="V360">
        <v>733.19751227798383</v>
      </c>
      <c r="W360">
        <v>727.65104448862223</v>
      </c>
      <c r="X360">
        <v>730.29174661100581</v>
      </c>
      <c r="Y360">
        <v>726.7904367570942</v>
      </c>
      <c r="Z360">
        <v>711.53894563662743</v>
      </c>
      <c r="AA360">
        <v>696.98752178161635</v>
      </c>
      <c r="AB360">
        <v>673.59467522870295</v>
      </c>
      <c r="AC360">
        <v>644.59153160622554</v>
      </c>
      <c r="AD360">
        <v>635.57101765159359</v>
      </c>
      <c r="AE360">
        <v>632.73451942852751</v>
      </c>
      <c r="AF360">
        <v>626.51800679838152</v>
      </c>
      <c r="AG360">
        <v>611.9159624995674</v>
      </c>
      <c r="AH360">
        <v>601.10089301702192</v>
      </c>
      <c r="AI360">
        <v>-5.7574348449707031</v>
      </c>
      <c r="AJ360">
        <v>-4.9138960838317871</v>
      </c>
      <c r="AK360">
        <v>-7.2118844985961914</v>
      </c>
      <c r="AL360">
        <v>-6.9646844863891602</v>
      </c>
      <c r="AM360">
        <v>-9.514796257019043</v>
      </c>
      <c r="AN360">
        <v>-8.6821985244750977</v>
      </c>
      <c r="AO360">
        <v>-10.768863677978516</v>
      </c>
      <c r="AP360">
        <v>-12.833861351013184</v>
      </c>
      <c r="AQ360">
        <v>-17.338375091552734</v>
      </c>
      <c r="AR360">
        <v>-17.679531097412109</v>
      </c>
      <c r="AS360">
        <v>-14.612807273864746</v>
      </c>
      <c r="AT360">
        <v>-14.360040664672852</v>
      </c>
      <c r="AU360">
        <v>13.937490463256836</v>
      </c>
      <c r="AV360">
        <v>69.423927307128906</v>
      </c>
      <c r="AW360">
        <v>73.253387451171875</v>
      </c>
      <c r="AX360">
        <v>72.841667175292969</v>
      </c>
      <c r="AY360">
        <v>70.747703552246094</v>
      </c>
      <c r="AZ360">
        <v>59.291011810302734</v>
      </c>
      <c r="BA360">
        <v>36.080615997314453</v>
      </c>
      <c r="BB360">
        <v>16.604598999023438</v>
      </c>
      <c r="BC360">
        <v>9.3901128768920898</v>
      </c>
      <c r="BD360">
        <v>9.0797672271728516</v>
      </c>
      <c r="BE360">
        <v>4.356419563293457</v>
      </c>
      <c r="BF360">
        <v>4.6137232780456543</v>
      </c>
      <c r="BG360">
        <v>0.10506676882505417</v>
      </c>
      <c r="BH360">
        <v>1.0524305105209351</v>
      </c>
      <c r="BI360">
        <v>-1.1545721292495728</v>
      </c>
      <c r="BJ360">
        <v>-1.7989870309829712</v>
      </c>
      <c r="BK360">
        <v>-4.3391470909118652</v>
      </c>
      <c r="BL360">
        <v>-3.3371648788452148</v>
      </c>
      <c r="BM360">
        <v>-4.1770434379577637</v>
      </c>
      <c r="BN360">
        <v>-6.4642848968505859</v>
      </c>
      <c r="BO360">
        <v>-10.523214340209961</v>
      </c>
      <c r="BP360">
        <v>-9.98638916015625</v>
      </c>
      <c r="BQ360">
        <v>-6.5648336410522461</v>
      </c>
      <c r="BR360">
        <v>-6.4007205963134766</v>
      </c>
      <c r="BS360">
        <v>23.677833557128906</v>
      </c>
      <c r="BT360">
        <v>82.980438232421875</v>
      </c>
      <c r="BU360">
        <v>86.9163818359375</v>
      </c>
      <c r="BV360">
        <v>87.462142944335937</v>
      </c>
      <c r="BW360">
        <v>85.340019226074219</v>
      </c>
      <c r="BX360">
        <v>74.249671936035156</v>
      </c>
      <c r="BY360">
        <v>49.267692565917969</v>
      </c>
      <c r="BZ360">
        <v>29.735126495361328</v>
      </c>
      <c r="CA360">
        <v>22.35151481628418</v>
      </c>
      <c r="CB360">
        <v>22.064411163330078</v>
      </c>
      <c r="CC360">
        <v>16.51768684387207</v>
      </c>
      <c r="CD360">
        <v>16.79326057434082</v>
      </c>
      <c r="CE360">
        <v>4.1654176712036133</v>
      </c>
      <c r="CF360">
        <v>5.184689998626709</v>
      </c>
      <c r="CG360">
        <v>3.0407040119171143</v>
      </c>
      <c r="CH360">
        <v>1.7787593603134155</v>
      </c>
      <c r="CI360">
        <v>-0.75450813770294189</v>
      </c>
      <c r="CJ360">
        <v>0.36478894948959351</v>
      </c>
      <c r="CK360">
        <v>0.38843178749084473</v>
      </c>
      <c r="CL360">
        <v>-2.0527350902557373</v>
      </c>
      <c r="CM360">
        <v>-5.8030538558959961</v>
      </c>
      <c r="CN360">
        <v>-4.6581416130065918</v>
      </c>
      <c r="CO360">
        <v>-0.99083155393600464</v>
      </c>
      <c r="CP360">
        <v>-0.88811969757080078</v>
      </c>
      <c r="CQ360">
        <v>30.423967361450195</v>
      </c>
      <c r="CR360">
        <v>92.369644165039063</v>
      </c>
      <c r="CS360">
        <v>96.379325866699219</v>
      </c>
      <c r="CT360">
        <v>97.588241577148438</v>
      </c>
      <c r="CU360">
        <v>95.446609497070312</v>
      </c>
      <c r="CV360">
        <v>84.609992980957031</v>
      </c>
      <c r="CW360">
        <v>58.401023864746094</v>
      </c>
      <c r="CX360">
        <v>38.829292297363281</v>
      </c>
      <c r="CY360">
        <v>31.328540802001953</v>
      </c>
      <c r="CZ360">
        <v>31.057537078857422</v>
      </c>
      <c r="DA360">
        <v>24.940542221069336</v>
      </c>
      <c r="DB360">
        <v>25.228769302368164</v>
      </c>
      <c r="DC360">
        <v>8.22576904296875</v>
      </c>
      <c r="DD360">
        <v>9.3169498443603516</v>
      </c>
      <c r="DE360">
        <v>7.2359800338745117</v>
      </c>
      <c r="DF360">
        <v>5.3565058708190918</v>
      </c>
      <c r="DG360">
        <v>2.8301308155059814</v>
      </c>
      <c r="DH360">
        <v>4.0667428970336914</v>
      </c>
      <c r="DI360">
        <v>4.9539070129394531</v>
      </c>
      <c r="DJ360">
        <v>2.3588142395019531</v>
      </c>
      <c r="DK360">
        <v>-1.0828936100006104</v>
      </c>
      <c r="DL360">
        <v>0.67010551691055298</v>
      </c>
      <c r="DM360">
        <v>4.5831704139709473</v>
      </c>
      <c r="DN360">
        <v>4.624481201171875</v>
      </c>
      <c r="DO360">
        <v>37.170097351074219</v>
      </c>
      <c r="DP360">
        <v>101.75884246826172</v>
      </c>
      <c r="DQ360">
        <v>105.84226989746094</v>
      </c>
      <c r="DR360">
        <v>107.71434020996094</v>
      </c>
      <c r="DS360">
        <v>105.55319976806641</v>
      </c>
      <c r="DT360">
        <v>94.970314025878906</v>
      </c>
      <c r="DU360">
        <v>67.534355163574219</v>
      </c>
      <c r="DV360">
        <v>47.923454284667969</v>
      </c>
      <c r="DW360">
        <v>40.305568695068359</v>
      </c>
      <c r="DX360">
        <v>40.050662994384766</v>
      </c>
      <c r="DY360">
        <v>33.363399505615234</v>
      </c>
      <c r="DZ360">
        <v>33.664279937744141</v>
      </c>
      <c r="EA360">
        <v>14.08827018737793</v>
      </c>
      <c r="EB360">
        <v>15.283276557922363</v>
      </c>
      <c r="EC360">
        <v>13.293292045593262</v>
      </c>
      <c r="ED360">
        <v>10.52220344543457</v>
      </c>
      <c r="EE360">
        <v>8.0057802200317383</v>
      </c>
      <c r="EF360">
        <v>9.4117755889892578</v>
      </c>
      <c r="EG360">
        <v>11.545727729797363</v>
      </c>
      <c r="EH360">
        <v>8.7283916473388672</v>
      </c>
      <c r="EI360">
        <v>5.7322683334350586</v>
      </c>
      <c r="EJ360">
        <v>8.3632478713989258</v>
      </c>
      <c r="EK360">
        <v>12.631143569946289</v>
      </c>
      <c r="EL360">
        <v>12.58380126953125</v>
      </c>
      <c r="EM360">
        <v>46.910442352294922</v>
      </c>
      <c r="EN360">
        <v>115.31535339355469</v>
      </c>
      <c r="EO360">
        <v>119.50526428222656</v>
      </c>
      <c r="EP360">
        <v>122.33482360839844</v>
      </c>
      <c r="EQ360">
        <v>120.1455078125</v>
      </c>
      <c r="ER360">
        <v>109.92897796630859</v>
      </c>
      <c r="ES360">
        <v>80.721435546875</v>
      </c>
      <c r="ET360">
        <v>61.053985595703125</v>
      </c>
      <c r="EU360">
        <v>53.2669677734375</v>
      </c>
      <c r="EV360">
        <v>53.035308837890625</v>
      </c>
      <c r="EW360">
        <v>45.524665832519531</v>
      </c>
      <c r="EX360">
        <v>45.843814849853516</v>
      </c>
      <c r="EY360">
        <v>77.411575317382812</v>
      </c>
      <c r="EZ360">
        <v>76.275787353515625</v>
      </c>
      <c r="FA360">
        <v>75.58587646484375</v>
      </c>
      <c r="FB360">
        <v>74.635604858398437</v>
      </c>
      <c r="FC360">
        <v>73.865257263183594</v>
      </c>
      <c r="FD360">
        <v>73.020767211914062</v>
      </c>
      <c r="FE360">
        <v>72.8155517578125</v>
      </c>
      <c r="FF360">
        <v>74.5704345703125</v>
      </c>
      <c r="FG360">
        <v>79.285636901855469</v>
      </c>
      <c r="FH360">
        <v>83.895286560058594</v>
      </c>
      <c r="FI360">
        <v>87.455451965332031</v>
      </c>
      <c r="FJ360">
        <v>90.2423095703125</v>
      </c>
      <c r="FK360">
        <v>92.259483337402344</v>
      </c>
      <c r="FL360">
        <v>94.032272338867188</v>
      </c>
      <c r="FM360">
        <v>95.020896911621094</v>
      </c>
      <c r="FN360">
        <v>94.719627380371094</v>
      </c>
      <c r="FO360">
        <v>93.835311889648438</v>
      </c>
      <c r="FP360">
        <v>92.055526733398437</v>
      </c>
      <c r="FQ360">
        <v>89.515434265136719</v>
      </c>
      <c r="FR360">
        <v>85.634124755859375</v>
      </c>
      <c r="FS360">
        <v>82.691825866699219</v>
      </c>
      <c r="FT360">
        <v>81.198417663574219</v>
      </c>
      <c r="FU360">
        <v>79.510940551757813</v>
      </c>
      <c r="FV360">
        <v>78.269195556640625</v>
      </c>
      <c r="FW360">
        <v>1</v>
      </c>
      <c r="FX360" s="60"/>
    </row>
    <row r="361" spans="1:180" x14ac:dyDescent="0.2">
      <c r="A361" t="s">
        <v>233</v>
      </c>
      <c r="B361" t="s">
        <v>217</v>
      </c>
      <c r="C361" t="s">
        <v>218</v>
      </c>
      <c r="D361" t="s">
        <v>44</v>
      </c>
      <c r="E361">
        <v>2015</v>
      </c>
      <c r="F361" t="s">
        <v>222</v>
      </c>
      <c r="G361" t="s">
        <v>10</v>
      </c>
      <c r="H361">
        <v>710</v>
      </c>
      <c r="K361">
        <v>578.60198183426087</v>
      </c>
      <c r="L361">
        <v>572.04254194371845</v>
      </c>
      <c r="M361">
        <v>566.34868857806873</v>
      </c>
      <c r="N361">
        <v>568.69687509861819</v>
      </c>
      <c r="O361">
        <v>580.40970517528376</v>
      </c>
      <c r="P361">
        <v>605.55708792185669</v>
      </c>
      <c r="Q361">
        <v>636.8948643436504</v>
      </c>
      <c r="R361">
        <v>666.79844272593823</v>
      </c>
      <c r="S361">
        <v>698.86714021945454</v>
      </c>
      <c r="T361">
        <v>711.49029476018313</v>
      </c>
      <c r="U361">
        <v>713.19354312739756</v>
      </c>
      <c r="V361">
        <v>707.35771465410028</v>
      </c>
      <c r="W361">
        <v>700.77726309186346</v>
      </c>
      <c r="X361">
        <v>701.36172780838501</v>
      </c>
      <c r="Y361">
        <v>696.79274333426872</v>
      </c>
      <c r="Z361">
        <v>683.6216191621603</v>
      </c>
      <c r="AA361">
        <v>667.31500753853049</v>
      </c>
      <c r="AB361">
        <v>646.90184034343179</v>
      </c>
      <c r="AC361">
        <v>619.13690215474833</v>
      </c>
      <c r="AD361">
        <v>610.82929653596273</v>
      </c>
      <c r="AE361">
        <v>605.87381186866151</v>
      </c>
      <c r="AF361">
        <v>597.45135507981445</v>
      </c>
      <c r="AG361">
        <v>582.06116059295891</v>
      </c>
      <c r="AH361">
        <v>572.44397377598</v>
      </c>
      <c r="AI361">
        <v>-4.4225482940673828</v>
      </c>
      <c r="AJ361">
        <v>-3.7573072910308838</v>
      </c>
      <c r="AK361">
        <v>-5.8878087997436523</v>
      </c>
      <c r="AL361">
        <v>-5.9985246658325195</v>
      </c>
      <c r="AM361">
        <v>-8.1928014755249023</v>
      </c>
      <c r="AN361">
        <v>-7.4454445838928223</v>
      </c>
      <c r="AO361">
        <v>-9.3725299835205078</v>
      </c>
      <c r="AP361">
        <v>-11.714345932006836</v>
      </c>
      <c r="AQ361">
        <v>-15.902166366577148</v>
      </c>
      <c r="AR361">
        <v>-16.226242065429688</v>
      </c>
      <c r="AS361">
        <v>-13.122949600219727</v>
      </c>
      <c r="AT361">
        <v>-12.81149959564209</v>
      </c>
      <c r="AU361">
        <v>14.523059844970703</v>
      </c>
      <c r="AV361">
        <v>69.191925048828125</v>
      </c>
      <c r="AW361">
        <v>73.350265502929688</v>
      </c>
      <c r="AX361">
        <v>73.075027465820312</v>
      </c>
      <c r="AY361">
        <v>71.319427490234375</v>
      </c>
      <c r="AZ361">
        <v>61.392826080322266</v>
      </c>
      <c r="BA361">
        <v>38.558399200439453</v>
      </c>
      <c r="BB361">
        <v>19.951396942138672</v>
      </c>
      <c r="BC361">
        <v>12.959760665893555</v>
      </c>
      <c r="BD361">
        <v>12.963666915893555</v>
      </c>
      <c r="BE361">
        <v>8.1747522354125977</v>
      </c>
      <c r="BF361">
        <v>8.2145519256591797</v>
      </c>
      <c r="BG361">
        <v>0.90436649322509766</v>
      </c>
      <c r="BH361">
        <v>1.6397556066513062</v>
      </c>
      <c r="BI361">
        <v>-0.46823093295097351</v>
      </c>
      <c r="BJ361">
        <v>-1.2684260606765747</v>
      </c>
      <c r="BK361">
        <v>-3.4121072292327881</v>
      </c>
      <c r="BL361">
        <v>-2.5047895908355713</v>
      </c>
      <c r="BM361">
        <v>-3.561983585357666</v>
      </c>
      <c r="BN361">
        <v>-5.9679183959960938</v>
      </c>
      <c r="BO361">
        <v>-9.7112236022949219</v>
      </c>
      <c r="BP361">
        <v>-9.2173728942871094</v>
      </c>
      <c r="BQ361">
        <v>-5.7515873908996582</v>
      </c>
      <c r="BR361">
        <v>-5.5289769172668457</v>
      </c>
      <c r="BS361">
        <v>23.698741912841797</v>
      </c>
      <c r="BT361">
        <v>82.251266479492187</v>
      </c>
      <c r="BU361">
        <v>86.527030944824219</v>
      </c>
      <c r="BV361">
        <v>86.898750305175781</v>
      </c>
      <c r="BW361">
        <v>85.086013793945313</v>
      </c>
      <c r="BX361">
        <v>75.455459594726563</v>
      </c>
      <c r="BY361">
        <v>51.105247497558594</v>
      </c>
      <c r="BZ361">
        <v>32.310260772705078</v>
      </c>
      <c r="CA361">
        <v>25.025058746337891</v>
      </c>
      <c r="CB361">
        <v>24.976587295532227</v>
      </c>
      <c r="CC361">
        <v>19.55967903137207</v>
      </c>
      <c r="CD361">
        <v>19.673223495483398</v>
      </c>
      <c r="CE361">
        <v>4.5937714576721191</v>
      </c>
      <c r="CF361">
        <v>5.3777446746826172</v>
      </c>
      <c r="CG361">
        <v>3.2853522300720215</v>
      </c>
      <c r="CH361">
        <v>2.0076258182525635</v>
      </c>
      <c r="CI361">
        <v>-0.10101275146007538</v>
      </c>
      <c r="CJ361">
        <v>0.91709285974502563</v>
      </c>
      <c r="CK361">
        <v>0.46238341927528381</v>
      </c>
      <c r="CL361">
        <v>-1.9879604578018188</v>
      </c>
      <c r="CM361">
        <v>-5.4233956336975098</v>
      </c>
      <c r="CN361">
        <v>-4.3630523681640625</v>
      </c>
      <c r="CO361">
        <v>-0.64620447158813477</v>
      </c>
      <c r="CP361">
        <v>-0.4851243793964386</v>
      </c>
      <c r="CQ361">
        <v>30.053791046142578</v>
      </c>
      <c r="CR361">
        <v>91.296127319335937</v>
      </c>
      <c r="CS361">
        <v>95.653221130371094</v>
      </c>
      <c r="CT361">
        <v>96.4730224609375</v>
      </c>
      <c r="CU361">
        <v>94.620712280273437</v>
      </c>
      <c r="CV361">
        <v>85.1951904296875</v>
      </c>
      <c r="CW361">
        <v>59.795154571533203</v>
      </c>
      <c r="CX361">
        <v>40.869968414306641</v>
      </c>
      <c r="CY361">
        <v>33.381446838378906</v>
      </c>
      <c r="CZ361">
        <v>33.296699523925781</v>
      </c>
      <c r="DA361">
        <v>27.444843292236328</v>
      </c>
      <c r="DB361">
        <v>27.609464645385742</v>
      </c>
      <c r="DC361">
        <v>8.2831764221191406</v>
      </c>
      <c r="DD361">
        <v>9.1157341003417969</v>
      </c>
      <c r="DE361">
        <v>7.0389351844787598</v>
      </c>
      <c r="DF361">
        <v>5.2836775779724121</v>
      </c>
      <c r="DG361">
        <v>3.2100815773010254</v>
      </c>
      <c r="DH361">
        <v>4.3389754295349121</v>
      </c>
      <c r="DI361">
        <v>4.486750602722168</v>
      </c>
      <c r="DJ361">
        <v>1.9919974803924561</v>
      </c>
      <c r="DK361">
        <v>-1.1355676651000977</v>
      </c>
      <c r="DL361">
        <v>0.49126869440078735</v>
      </c>
      <c r="DM361">
        <v>4.4591784477233887</v>
      </c>
      <c r="DN361">
        <v>4.5587282180786133</v>
      </c>
      <c r="DO361">
        <v>36.408840179443359</v>
      </c>
      <c r="DP361">
        <v>100.34098815917969</v>
      </c>
      <c r="DQ361">
        <v>104.77940368652344</v>
      </c>
      <c r="DR361">
        <v>106.04728698730469</v>
      </c>
      <c r="DS361">
        <v>104.15541076660156</v>
      </c>
      <c r="DT361">
        <v>94.934928894042969</v>
      </c>
      <c r="DU361">
        <v>68.485061645507813</v>
      </c>
      <c r="DV361">
        <v>49.429679870605469</v>
      </c>
      <c r="DW361">
        <v>41.737834930419922</v>
      </c>
      <c r="DX361">
        <v>41.616809844970703</v>
      </c>
      <c r="DY361">
        <v>35.330009460449219</v>
      </c>
      <c r="DZ361">
        <v>35.545707702636719</v>
      </c>
      <c r="EA361">
        <v>13.610091209411621</v>
      </c>
      <c r="EB361">
        <v>14.512797355651855</v>
      </c>
      <c r="EC361">
        <v>12.458513259887695</v>
      </c>
      <c r="ED361">
        <v>10.013776779174805</v>
      </c>
      <c r="EE361">
        <v>7.9907760620117187</v>
      </c>
      <c r="EF361">
        <v>9.2796297073364258</v>
      </c>
      <c r="EG361">
        <v>10.297297477722168</v>
      </c>
      <c r="EH361">
        <v>7.7384247779846191</v>
      </c>
      <c r="EI361">
        <v>5.0553750991821289</v>
      </c>
      <c r="EJ361">
        <v>7.5001373291015625</v>
      </c>
      <c r="EK361">
        <v>11.830540657043457</v>
      </c>
      <c r="EL361">
        <v>11.841250419616699</v>
      </c>
      <c r="EM361">
        <v>45.584522247314453</v>
      </c>
      <c r="EN361">
        <v>113.40032958984375</v>
      </c>
      <c r="EO361">
        <v>117.9561767578125</v>
      </c>
      <c r="EP361">
        <v>119.87101745605469</v>
      </c>
      <c r="EQ361">
        <v>117.9219970703125</v>
      </c>
      <c r="ER361">
        <v>108.99755859375</v>
      </c>
      <c r="ES361">
        <v>81.031913757324219</v>
      </c>
      <c r="ET361">
        <v>61.788543701171875</v>
      </c>
      <c r="EU361">
        <v>53.803134918212891</v>
      </c>
      <c r="EV361">
        <v>53.629730224609375</v>
      </c>
      <c r="EW361">
        <v>46.714935302734375</v>
      </c>
      <c r="EX361">
        <v>47.004379272460938</v>
      </c>
      <c r="EY361">
        <v>80.044395446777344</v>
      </c>
      <c r="EZ361">
        <v>78.462486267089844</v>
      </c>
      <c r="FA361">
        <v>77.396255493164063</v>
      </c>
      <c r="FB361">
        <v>76.581687927246094</v>
      </c>
      <c r="FC361">
        <v>75.737548828125</v>
      </c>
      <c r="FD361">
        <v>75.063385009765625</v>
      </c>
      <c r="FE361">
        <v>74.989433288574219</v>
      </c>
      <c r="FF361">
        <v>76.418502807617187</v>
      </c>
      <c r="FG361">
        <v>79.797515869140625</v>
      </c>
      <c r="FH361">
        <v>82.507736206054687</v>
      </c>
      <c r="FI361">
        <v>85.260841369628906</v>
      </c>
      <c r="FJ361">
        <v>87.0997314453125</v>
      </c>
      <c r="FK361">
        <v>88.294868469238281</v>
      </c>
      <c r="FL361">
        <v>89.354461669921875</v>
      </c>
      <c r="FM361">
        <v>89.714347839355469</v>
      </c>
      <c r="FN361">
        <v>89.822463989257813</v>
      </c>
      <c r="FO361">
        <v>88.319938659667969</v>
      </c>
      <c r="FP361">
        <v>86.639266967773438</v>
      </c>
      <c r="FQ361">
        <v>83.709083557128906</v>
      </c>
      <c r="FR361">
        <v>79.880889892578125</v>
      </c>
      <c r="FS361">
        <v>77.22216796875</v>
      </c>
      <c r="FT361">
        <v>75.048484802246094</v>
      </c>
      <c r="FU361">
        <v>73.1768798828125</v>
      </c>
      <c r="FV361">
        <v>72.206169128417969</v>
      </c>
      <c r="FW361">
        <v>1</v>
      </c>
      <c r="FX361" s="60"/>
    </row>
    <row r="362" spans="1:180" x14ac:dyDescent="0.2">
      <c r="A362" t="s">
        <v>233</v>
      </c>
      <c r="B362" t="s">
        <v>217</v>
      </c>
      <c r="C362" t="s">
        <v>218</v>
      </c>
      <c r="D362" t="s">
        <v>45</v>
      </c>
      <c r="E362">
        <v>2015</v>
      </c>
      <c r="F362" t="s">
        <v>222</v>
      </c>
      <c r="G362" t="s">
        <v>10</v>
      </c>
      <c r="H362">
        <v>710</v>
      </c>
      <c r="K362">
        <v>554.7719879486383</v>
      </c>
      <c r="L362">
        <v>547.82097516849819</v>
      </c>
      <c r="M362">
        <v>542.18536031827944</v>
      </c>
      <c r="N362">
        <v>541.6969506113594</v>
      </c>
      <c r="O362">
        <v>553.03911951027499</v>
      </c>
      <c r="P362">
        <v>579.7528792565239</v>
      </c>
      <c r="Q362">
        <v>606.34159704206866</v>
      </c>
      <c r="R362">
        <v>625.94435880221931</v>
      </c>
      <c r="S362">
        <v>653.36027791776201</v>
      </c>
      <c r="T362">
        <v>675.4709080516576</v>
      </c>
      <c r="U362">
        <v>693.37616071266666</v>
      </c>
      <c r="V362">
        <v>698.30554389281338</v>
      </c>
      <c r="W362">
        <v>697.39638990100036</v>
      </c>
      <c r="X362">
        <v>699.58880232217496</v>
      </c>
      <c r="Y362">
        <v>695.68653165440412</v>
      </c>
      <c r="Z362">
        <v>680.57897899217141</v>
      </c>
      <c r="AA362">
        <v>666.65450850656998</v>
      </c>
      <c r="AB362">
        <v>645.80527932817097</v>
      </c>
      <c r="AC362">
        <v>614.93369896445893</v>
      </c>
      <c r="AD362">
        <v>607.11468472516799</v>
      </c>
      <c r="AE362">
        <v>601.77586615648079</v>
      </c>
      <c r="AF362">
        <v>591.45352908813334</v>
      </c>
      <c r="AG362">
        <v>576.04250190522248</v>
      </c>
      <c r="AH362">
        <v>566.76294466530624</v>
      </c>
      <c r="AI362">
        <v>-5.5452718734741211</v>
      </c>
      <c r="AJ362">
        <v>-4.3922362327575684</v>
      </c>
      <c r="AK362">
        <v>-6.5370316505432129</v>
      </c>
      <c r="AL362">
        <v>-6.2281937599182129</v>
      </c>
      <c r="AM362">
        <v>-8.6980276107788086</v>
      </c>
      <c r="AN362">
        <v>-8.1669511795043945</v>
      </c>
      <c r="AO362">
        <v>-9.8144693374633789</v>
      </c>
      <c r="AP362">
        <v>-11.108866691589355</v>
      </c>
      <c r="AQ362">
        <v>-15.021658897399902</v>
      </c>
      <c r="AR362">
        <v>-15.429183006286621</v>
      </c>
      <c r="AS362">
        <v>-12.48316764831543</v>
      </c>
      <c r="AT362">
        <v>-12.399158477783203</v>
      </c>
      <c r="AU362">
        <v>15.518340110778809</v>
      </c>
      <c r="AV362">
        <v>69.2655029296875</v>
      </c>
      <c r="AW362">
        <v>72.488052368164062</v>
      </c>
      <c r="AX362">
        <v>72.174072265625</v>
      </c>
      <c r="AY362">
        <v>69.970932006835938</v>
      </c>
      <c r="AZ362">
        <v>59.532546997070313</v>
      </c>
      <c r="BA362">
        <v>37.628025054931641</v>
      </c>
      <c r="BB362">
        <v>18.58106803894043</v>
      </c>
      <c r="BC362">
        <v>10.952049255371094</v>
      </c>
      <c r="BD362">
        <v>11.329445838928223</v>
      </c>
      <c r="BE362">
        <v>6.218017578125</v>
      </c>
      <c r="BF362">
        <v>5.8562865257263184</v>
      </c>
      <c r="BG362">
        <v>-2.1418198943138123E-2</v>
      </c>
      <c r="BH362">
        <v>1.1396982669830322</v>
      </c>
      <c r="BI362">
        <v>-0.89556485414505005</v>
      </c>
      <c r="BJ362">
        <v>-1.474799633026123</v>
      </c>
      <c r="BK362">
        <v>-3.9381325244903564</v>
      </c>
      <c r="BL362">
        <v>-3.2550482749938965</v>
      </c>
      <c r="BM362">
        <v>-3.8237264156341553</v>
      </c>
      <c r="BN362">
        <v>-5.3480958938598633</v>
      </c>
      <c r="BO362">
        <v>-8.7660131454467773</v>
      </c>
      <c r="BP362">
        <v>-8.3335428237915039</v>
      </c>
      <c r="BQ362">
        <v>-5.0023622512817383</v>
      </c>
      <c r="BR362">
        <v>-4.9290332794189453</v>
      </c>
      <c r="BS362">
        <v>25.082021713256836</v>
      </c>
      <c r="BT362">
        <v>82.833511352539062</v>
      </c>
      <c r="BU362">
        <v>86.196998596191406</v>
      </c>
      <c r="BV362">
        <v>86.84185791015625</v>
      </c>
      <c r="BW362">
        <v>84.716758728027344</v>
      </c>
      <c r="BX362">
        <v>74.823875427246094</v>
      </c>
      <c r="BY362">
        <v>51.075687408447266</v>
      </c>
      <c r="BZ362">
        <v>31.887351989746094</v>
      </c>
      <c r="CA362">
        <v>24.054441452026367</v>
      </c>
      <c r="CB362">
        <v>24.329757690429688</v>
      </c>
      <c r="CC362">
        <v>18.412572860717773</v>
      </c>
      <c r="CD362">
        <v>18.226076126098633</v>
      </c>
      <c r="CE362">
        <v>3.8043861389160156</v>
      </c>
      <c r="CF362">
        <v>4.9710988998413086</v>
      </c>
      <c r="CG362">
        <v>3.0116977691650391</v>
      </c>
      <c r="CH362">
        <v>1.8173867464065552</v>
      </c>
      <c r="CI362">
        <v>-0.64144343137741089</v>
      </c>
      <c r="CJ362">
        <v>0.14692078530788422</v>
      </c>
      <c r="CK362">
        <v>0.32544347643852234</v>
      </c>
      <c r="CL362">
        <v>-1.3582031726837158</v>
      </c>
      <c r="CM362">
        <v>-4.4333720207214355</v>
      </c>
      <c r="CN362">
        <v>-3.4191246032714844</v>
      </c>
      <c r="CO362">
        <v>0.17882022261619568</v>
      </c>
      <c r="CP362">
        <v>0.24475261569023132</v>
      </c>
      <c r="CQ362">
        <v>31.705799102783203</v>
      </c>
      <c r="CR362">
        <v>92.230682373046875</v>
      </c>
      <c r="CS362">
        <v>95.691764831542969</v>
      </c>
      <c r="CT362">
        <v>97.000724792480469</v>
      </c>
      <c r="CU362">
        <v>94.929672241210938</v>
      </c>
      <c r="CV362">
        <v>85.414596557617188</v>
      </c>
      <c r="CW362">
        <v>60.389499664306641</v>
      </c>
      <c r="CX362">
        <v>41.103244781494141</v>
      </c>
      <c r="CY362">
        <v>33.129119873046875</v>
      </c>
      <c r="CZ362">
        <v>33.333736419677734</v>
      </c>
      <c r="DA362">
        <v>26.858486175537109</v>
      </c>
      <c r="DB362">
        <v>26.793355941772461</v>
      </c>
      <c r="DC362">
        <v>7.630190372467041</v>
      </c>
      <c r="DD362">
        <v>8.8024997711181641</v>
      </c>
      <c r="DE362">
        <v>6.9189600944519043</v>
      </c>
      <c r="DF362">
        <v>5.1095728874206543</v>
      </c>
      <c r="DG362">
        <v>2.6552455425262451</v>
      </c>
      <c r="DH362">
        <v>3.5488898754119873</v>
      </c>
      <c r="DI362">
        <v>4.4746136665344238</v>
      </c>
      <c r="DJ362">
        <v>2.6316893100738525</v>
      </c>
      <c r="DK362">
        <v>-0.10073070228099823</v>
      </c>
      <c r="DL362">
        <v>1.4952939748764038</v>
      </c>
      <c r="DM362">
        <v>5.3600029945373535</v>
      </c>
      <c r="DN362">
        <v>5.4185385704040527</v>
      </c>
      <c r="DO362">
        <v>38.329574584960938</v>
      </c>
      <c r="DP362">
        <v>101.62784576416016</v>
      </c>
      <c r="DQ362">
        <v>105.18653869628906</v>
      </c>
      <c r="DR362">
        <v>107.15959167480469</v>
      </c>
      <c r="DS362">
        <v>105.14259338378906</v>
      </c>
      <c r="DT362">
        <v>96.005325317382813</v>
      </c>
      <c r="DU362">
        <v>69.70330810546875</v>
      </c>
      <c r="DV362">
        <v>50.319137573242187</v>
      </c>
      <c r="DW362">
        <v>42.20379638671875</v>
      </c>
      <c r="DX362">
        <v>42.337711334228516</v>
      </c>
      <c r="DY362">
        <v>35.304397583007813</v>
      </c>
      <c r="DZ362">
        <v>35.360633850097656</v>
      </c>
      <c r="EA362">
        <v>13.154044151306152</v>
      </c>
      <c r="EB362">
        <v>14.334434509277344</v>
      </c>
      <c r="EC362">
        <v>12.560426712036133</v>
      </c>
      <c r="ED362">
        <v>9.8629674911499023</v>
      </c>
      <c r="EE362">
        <v>7.4151411056518555</v>
      </c>
      <c r="EF362">
        <v>8.4607934951782227</v>
      </c>
      <c r="EG362">
        <v>10.46535587310791</v>
      </c>
      <c r="EH362">
        <v>8.392460823059082</v>
      </c>
      <c r="EI362">
        <v>6.1549148559570313</v>
      </c>
      <c r="EJ362">
        <v>8.5909337997436523</v>
      </c>
      <c r="EK362">
        <v>12.840807914733887</v>
      </c>
      <c r="EL362">
        <v>12.888664245605469</v>
      </c>
      <c r="EM362">
        <v>47.893257141113281</v>
      </c>
      <c r="EN362">
        <v>115.19586181640625</v>
      </c>
      <c r="EO362">
        <v>118.89548492431641</v>
      </c>
      <c r="EP362">
        <v>121.82737731933594</v>
      </c>
      <c r="EQ362">
        <v>119.88842010498047</v>
      </c>
      <c r="ER362">
        <v>111.29665374755859</v>
      </c>
      <c r="ES362">
        <v>83.150978088378906</v>
      </c>
      <c r="ET362">
        <v>63.625423431396484</v>
      </c>
      <c r="EU362">
        <v>55.306186676025391</v>
      </c>
      <c r="EV362">
        <v>55.338024139404297</v>
      </c>
      <c r="EW362">
        <v>47.498954772949219</v>
      </c>
      <c r="EX362">
        <v>47.730426788330078</v>
      </c>
      <c r="EY362">
        <v>67.763298034667969</v>
      </c>
      <c r="EZ362">
        <v>66.525131225585938</v>
      </c>
      <c r="FA362">
        <v>65.601791381835938</v>
      </c>
      <c r="FB362">
        <v>65.091827392578125</v>
      </c>
      <c r="FC362">
        <v>64.922256469726562</v>
      </c>
      <c r="FD362">
        <v>64.242874145507813</v>
      </c>
      <c r="FE362">
        <v>63.931282043457031</v>
      </c>
      <c r="FF362">
        <v>64.445793151855469</v>
      </c>
      <c r="FG362">
        <v>68.63629150390625</v>
      </c>
      <c r="FH362">
        <v>74.147247314453125</v>
      </c>
      <c r="FI362">
        <v>79.746688842773438</v>
      </c>
      <c r="FJ362">
        <v>84.107276916503906</v>
      </c>
      <c r="FK362">
        <v>86.672233581542969</v>
      </c>
      <c r="FL362">
        <v>88.248336791992188</v>
      </c>
      <c r="FM362">
        <v>88.896354675292969</v>
      </c>
      <c r="FN362">
        <v>88.488258361816406</v>
      </c>
      <c r="FO362">
        <v>87.487930297851563</v>
      </c>
      <c r="FP362">
        <v>85.066078186035156</v>
      </c>
      <c r="FQ362">
        <v>80.396835327148438</v>
      </c>
      <c r="FR362">
        <v>76.530265808105469</v>
      </c>
      <c r="FS362">
        <v>73.907173156738281</v>
      </c>
      <c r="FT362">
        <v>71.261993408203125</v>
      </c>
      <c r="FU362">
        <v>69.631378173828125</v>
      </c>
      <c r="FV362">
        <v>68.455535888671875</v>
      </c>
      <c r="FW362">
        <v>1</v>
      </c>
      <c r="FX362" s="60"/>
    </row>
    <row r="363" spans="1:180" x14ac:dyDescent="0.2">
      <c r="A363" t="s">
        <v>233</v>
      </c>
      <c r="B363" t="s">
        <v>217</v>
      </c>
      <c r="C363" t="s">
        <v>218</v>
      </c>
      <c r="D363" t="s">
        <v>46</v>
      </c>
      <c r="E363">
        <v>2015</v>
      </c>
      <c r="F363" t="s">
        <v>222</v>
      </c>
      <c r="G363" t="s">
        <v>10</v>
      </c>
      <c r="H363">
        <v>710</v>
      </c>
      <c r="K363">
        <v>591.01043703229857</v>
      </c>
      <c r="L363">
        <v>585.80411719923359</v>
      </c>
      <c r="M363">
        <v>579.8942611411926</v>
      </c>
      <c r="N363">
        <v>577.88873282681334</v>
      </c>
      <c r="O363">
        <v>586.54517247787373</v>
      </c>
      <c r="P363">
        <v>615.02057321492202</v>
      </c>
      <c r="Q363">
        <v>651.49346009165095</v>
      </c>
      <c r="R363">
        <v>669.92266032543705</v>
      </c>
      <c r="S363">
        <v>681.40642854824523</v>
      </c>
      <c r="T363">
        <v>697.06791361790749</v>
      </c>
      <c r="U363">
        <v>715.19832108977175</v>
      </c>
      <c r="V363">
        <v>722.12762987321719</v>
      </c>
      <c r="W363">
        <v>719.6300113596244</v>
      </c>
      <c r="X363">
        <v>721.68887327167045</v>
      </c>
      <c r="Y363">
        <v>718.21091205212633</v>
      </c>
      <c r="Z363">
        <v>704.22428383772649</v>
      </c>
      <c r="AA363">
        <v>695.61957967162948</v>
      </c>
      <c r="AB363">
        <v>676.97323903717711</v>
      </c>
      <c r="AC363">
        <v>649.00631704243972</v>
      </c>
      <c r="AD363">
        <v>639.78907934868914</v>
      </c>
      <c r="AE363">
        <v>637.64712833207057</v>
      </c>
      <c r="AF363">
        <v>626.83586257497177</v>
      </c>
      <c r="AG363">
        <v>609.71193150958777</v>
      </c>
      <c r="AH363">
        <v>597.85237347931957</v>
      </c>
      <c r="AI363">
        <v>-5.7586226463317871</v>
      </c>
      <c r="AJ363">
        <v>-5.7519950866699219</v>
      </c>
      <c r="AK363">
        <v>-5.16632080078125</v>
      </c>
      <c r="AL363">
        <v>-5.1990218162536621</v>
      </c>
      <c r="AM363">
        <v>-6.9823050498962402</v>
      </c>
      <c r="AN363">
        <v>-7.340662956237793</v>
      </c>
      <c r="AO363">
        <v>-7.126460075378418</v>
      </c>
      <c r="AP363">
        <v>-9.2374582290649414</v>
      </c>
      <c r="AQ363">
        <v>-7.249542236328125</v>
      </c>
      <c r="AR363">
        <v>-9.3480634689331055</v>
      </c>
      <c r="AS363">
        <v>-11.132820129394531</v>
      </c>
      <c r="AT363">
        <v>-14.261518478393555</v>
      </c>
      <c r="AU363">
        <v>-14.075950622558594</v>
      </c>
      <c r="AV363">
        <v>-12.141066551208496</v>
      </c>
      <c r="AW363">
        <v>-12.055069923400879</v>
      </c>
      <c r="AX363">
        <v>13.158751487731934</v>
      </c>
      <c r="AY363">
        <v>63.779560089111328</v>
      </c>
      <c r="AZ363">
        <v>66.298423767089844</v>
      </c>
      <c r="BA363">
        <v>65.542953491210938</v>
      </c>
      <c r="BB363">
        <v>65.239601135253906</v>
      </c>
      <c r="BC363">
        <v>56.960819244384766</v>
      </c>
      <c r="BD363">
        <v>33.502613067626953</v>
      </c>
      <c r="BE363">
        <v>15.592584609985352</v>
      </c>
      <c r="BF363">
        <v>6.5056185722351074</v>
      </c>
      <c r="BG363">
        <v>-0.36950662732124329</v>
      </c>
      <c r="BH363">
        <v>-0.30372613668441772</v>
      </c>
      <c r="BI363">
        <v>0.41142868995666504</v>
      </c>
      <c r="BJ363">
        <v>0.33780601620674133</v>
      </c>
      <c r="BK363">
        <v>-1.3577179908752441</v>
      </c>
      <c r="BL363">
        <v>-1.4959812164306641</v>
      </c>
      <c r="BM363">
        <v>-1.8156223297119141</v>
      </c>
      <c r="BN363">
        <v>-4.2150659561157227</v>
      </c>
      <c r="BO363">
        <v>-2.7396767139434814</v>
      </c>
      <c r="BP363">
        <v>-3.7860560417175293</v>
      </c>
      <c r="BQ363">
        <v>-5.6455903053283691</v>
      </c>
      <c r="BR363">
        <v>-8.3497152328491211</v>
      </c>
      <c r="BS363">
        <v>-7.627692699432373</v>
      </c>
      <c r="BT363">
        <v>-5.1275005340576172</v>
      </c>
      <c r="BU363">
        <v>-5.056541919708252</v>
      </c>
      <c r="BV363">
        <v>22.167524337768555</v>
      </c>
      <c r="BW363">
        <v>77.04315185546875</v>
      </c>
      <c r="BX363">
        <v>79.8048095703125</v>
      </c>
      <c r="BY363">
        <v>79.903755187988281</v>
      </c>
      <c r="BZ363">
        <v>79.530113220214844</v>
      </c>
      <c r="CA363">
        <v>71.884719848632813</v>
      </c>
      <c r="CB363">
        <v>46.812065124511719</v>
      </c>
      <c r="CC363">
        <v>28.795616149902344</v>
      </c>
      <c r="CD363">
        <v>19.653680801391602</v>
      </c>
      <c r="CE363">
        <v>3.3629786968231201</v>
      </c>
      <c r="CF363">
        <v>3.4697282314300537</v>
      </c>
      <c r="CG363">
        <v>4.2745609283447266</v>
      </c>
      <c r="CH363">
        <v>4.1725959777832031</v>
      </c>
      <c r="CI363">
        <v>2.5378537178039551</v>
      </c>
      <c r="CJ363">
        <v>2.5520274639129639</v>
      </c>
      <c r="CK363">
        <v>1.862647533416748</v>
      </c>
      <c r="CL363">
        <v>-0.73657220602035522</v>
      </c>
      <c r="CM363">
        <v>0.3838423490524292</v>
      </c>
      <c r="CN363">
        <v>6.6173233091831207E-2</v>
      </c>
      <c r="CO363">
        <v>-1.845151424407959</v>
      </c>
      <c r="CP363">
        <v>-4.2552180290222168</v>
      </c>
      <c r="CQ363">
        <v>-3.1616489887237549</v>
      </c>
      <c r="CR363">
        <v>-0.26992622017860413</v>
      </c>
      <c r="CS363">
        <v>-0.20938275754451752</v>
      </c>
      <c r="CT363">
        <v>28.406972885131836</v>
      </c>
      <c r="CU363">
        <v>86.229469299316406</v>
      </c>
      <c r="CV363">
        <v>89.159286499023438</v>
      </c>
      <c r="CW363">
        <v>89.850006103515625</v>
      </c>
      <c r="CX363">
        <v>89.427688598632812</v>
      </c>
      <c r="CY363">
        <v>82.220970153808594</v>
      </c>
      <c r="CZ363">
        <v>56.0301513671875</v>
      </c>
      <c r="DA363">
        <v>37.939994812011719</v>
      </c>
      <c r="DB363">
        <v>28.759988784790039</v>
      </c>
      <c r="DC363">
        <v>7.0954642295837402</v>
      </c>
      <c r="DD363">
        <v>7.2431826591491699</v>
      </c>
      <c r="DE363">
        <v>8.1376934051513672</v>
      </c>
      <c r="DF363">
        <v>8.0073862075805664</v>
      </c>
      <c r="DG363">
        <v>6.4334254264831543</v>
      </c>
      <c r="DH363">
        <v>6.6000361442565918</v>
      </c>
      <c r="DI363">
        <v>5.5409173965454102</v>
      </c>
      <c r="DJ363">
        <v>2.7419216632843018</v>
      </c>
      <c r="DK363">
        <v>3.5073614120483398</v>
      </c>
      <c r="DL363">
        <v>3.9184024333953857</v>
      </c>
      <c r="DM363">
        <v>1.9552874565124512</v>
      </c>
      <c r="DN363">
        <v>-0.16072054207324982</v>
      </c>
      <c r="DO363">
        <v>1.3043948411941528</v>
      </c>
      <c r="DP363">
        <v>4.5876479148864746</v>
      </c>
      <c r="DQ363">
        <v>4.6377763748168945</v>
      </c>
      <c r="DR363">
        <v>34.64642333984375</v>
      </c>
      <c r="DS363">
        <v>95.415794372558594</v>
      </c>
      <c r="DT363">
        <v>98.513771057128906</v>
      </c>
      <c r="DU363">
        <v>99.796257019042969</v>
      </c>
      <c r="DV363">
        <v>99.32525634765625</v>
      </c>
      <c r="DW363">
        <v>92.557220458984375</v>
      </c>
      <c r="DX363">
        <v>65.248237609863281</v>
      </c>
      <c r="DY363">
        <v>47.084373474121094</v>
      </c>
      <c r="DZ363">
        <v>37.866294860839844</v>
      </c>
      <c r="EA363">
        <v>12.484580039978027</v>
      </c>
      <c r="EB363">
        <v>12.691451072692871</v>
      </c>
      <c r="EC363">
        <v>13.715442657470703</v>
      </c>
      <c r="ED363">
        <v>13.544214248657227</v>
      </c>
      <c r="EE363">
        <v>12.058012962341309</v>
      </c>
      <c r="EF363">
        <v>12.444718360900879</v>
      </c>
      <c r="EG363">
        <v>10.851755142211914</v>
      </c>
      <c r="EH363">
        <v>7.7643141746520996</v>
      </c>
      <c r="EI363">
        <v>8.0172271728515625</v>
      </c>
      <c r="EJ363">
        <v>9.4804096221923828</v>
      </c>
      <c r="EK363">
        <v>7.4425177574157715</v>
      </c>
      <c r="EL363">
        <v>5.7510833740234375</v>
      </c>
      <c r="EM363">
        <v>7.752652645111084</v>
      </c>
      <c r="EN363">
        <v>11.601213455200195</v>
      </c>
      <c r="EO363">
        <v>11.636303901672363</v>
      </c>
      <c r="EP363">
        <v>43.655193328857422</v>
      </c>
      <c r="EQ363">
        <v>108.67938995361328</v>
      </c>
      <c r="ER363">
        <v>112.02015686035156</v>
      </c>
      <c r="ES363">
        <v>114.15705871582031</v>
      </c>
      <c r="ET363">
        <v>113.61576843261719</v>
      </c>
      <c r="EU363">
        <v>107.48112487792969</v>
      </c>
      <c r="EV363">
        <v>78.557693481445312</v>
      </c>
      <c r="EW363">
        <v>60.287403106689453</v>
      </c>
      <c r="EX363">
        <v>51.014358520507812</v>
      </c>
      <c r="EY363">
        <v>67.092399597167969</v>
      </c>
      <c r="EZ363">
        <v>66.490036010742188</v>
      </c>
      <c r="FA363">
        <v>67.000785827636719</v>
      </c>
      <c r="FB363">
        <v>65.453826904296875</v>
      </c>
      <c r="FC363">
        <v>64.932632446289063</v>
      </c>
      <c r="FD363">
        <v>63.631992340087891</v>
      </c>
      <c r="FE363">
        <v>64.272796630859375</v>
      </c>
      <c r="FF363">
        <v>64.331748962402344</v>
      </c>
      <c r="FG363">
        <v>65.346664428710938</v>
      </c>
      <c r="FH363">
        <v>69.380973815917969</v>
      </c>
      <c r="FI363">
        <v>74.108078002929688</v>
      </c>
      <c r="FJ363">
        <v>77.732444763183594</v>
      </c>
      <c r="FK363">
        <v>79.666053771972656</v>
      </c>
      <c r="FL363">
        <v>80.371635437011719</v>
      </c>
      <c r="FM363">
        <v>81.140838623046875</v>
      </c>
      <c r="FN363">
        <v>80.911972045898438</v>
      </c>
      <c r="FO363">
        <v>81.048912048339844</v>
      </c>
      <c r="FP363">
        <v>78.913032531738281</v>
      </c>
      <c r="FQ363">
        <v>75.449020385742187</v>
      </c>
      <c r="FR363">
        <v>72.597808837890625</v>
      </c>
      <c r="FS363">
        <v>71.156814575195313</v>
      </c>
      <c r="FT363">
        <v>69.339942932128906</v>
      </c>
      <c r="FU363">
        <v>67.049064636230469</v>
      </c>
      <c r="FV363">
        <v>65.679298400878906</v>
      </c>
      <c r="FW363">
        <v>1</v>
      </c>
      <c r="FX363" s="60"/>
    </row>
    <row r="364" spans="1:180" x14ac:dyDescent="0.2">
      <c r="A364" t="s">
        <v>233</v>
      </c>
      <c r="B364" t="s">
        <v>217</v>
      </c>
      <c r="C364" t="s">
        <v>218</v>
      </c>
      <c r="D364" t="s">
        <v>47</v>
      </c>
      <c r="E364">
        <v>2015</v>
      </c>
      <c r="F364" t="s">
        <v>222</v>
      </c>
      <c r="G364" t="s">
        <v>10</v>
      </c>
      <c r="H364">
        <v>710</v>
      </c>
      <c r="K364">
        <v>524.10760091598365</v>
      </c>
      <c r="L364">
        <v>518.64002648032215</v>
      </c>
      <c r="M364">
        <v>511.87800468214539</v>
      </c>
      <c r="N364">
        <v>513.71741583635549</v>
      </c>
      <c r="O364">
        <v>522.81631279672558</v>
      </c>
      <c r="P364">
        <v>550.11779745651461</v>
      </c>
      <c r="Q364">
        <v>582.72374965851418</v>
      </c>
      <c r="R364">
        <v>600.54153386707299</v>
      </c>
      <c r="S364">
        <v>610.03827521130324</v>
      </c>
      <c r="T364">
        <v>613.84464981919893</v>
      </c>
      <c r="U364">
        <v>618.34249776891374</v>
      </c>
      <c r="V364">
        <v>584.67066745274019</v>
      </c>
      <c r="W364">
        <v>595.39880554402851</v>
      </c>
      <c r="X364">
        <v>627.91315986804227</v>
      </c>
      <c r="Y364">
        <v>627.53027543702945</v>
      </c>
      <c r="Z364">
        <v>604.01034046190898</v>
      </c>
      <c r="AA364">
        <v>602.28297588501812</v>
      </c>
      <c r="AB364">
        <v>596.32785469927785</v>
      </c>
      <c r="AC364">
        <v>567.52781162319093</v>
      </c>
      <c r="AD364">
        <v>557.89282341647186</v>
      </c>
      <c r="AE364">
        <v>553.22365977709217</v>
      </c>
      <c r="AF364">
        <v>546.01503532593642</v>
      </c>
      <c r="AG364">
        <v>538.79999015760541</v>
      </c>
      <c r="AH364">
        <v>535.67665296742325</v>
      </c>
      <c r="AI364">
        <v>-5.6018390655517578</v>
      </c>
      <c r="AJ364">
        <v>-5.521550178527832</v>
      </c>
      <c r="AK364">
        <v>-4.7289085388183594</v>
      </c>
      <c r="AL364">
        <v>-4.7459278106689453</v>
      </c>
      <c r="AM364">
        <v>-6.3887510299682617</v>
      </c>
      <c r="AN364">
        <v>-6.459803581237793</v>
      </c>
      <c r="AO364">
        <v>-6.313786506652832</v>
      </c>
      <c r="AP364">
        <v>-7.740147590637207</v>
      </c>
      <c r="AQ364">
        <v>-6.5243210792541504</v>
      </c>
      <c r="AR364">
        <v>-8.0620145797729492</v>
      </c>
      <c r="AS364">
        <v>-8.7915706634521484</v>
      </c>
      <c r="AT364">
        <v>-10.405987739562988</v>
      </c>
      <c r="AU364">
        <v>-11.376248359680176</v>
      </c>
      <c r="AV364">
        <v>-9.9334583282470703</v>
      </c>
      <c r="AW364">
        <v>-8.8412742614746094</v>
      </c>
      <c r="AX364">
        <v>12.579638481140137</v>
      </c>
      <c r="AY364">
        <v>54.847843170166016</v>
      </c>
      <c r="AZ364">
        <v>57.499340057373047</v>
      </c>
      <c r="BA364">
        <v>51.101844787597656</v>
      </c>
      <c r="BB364">
        <v>53.297489166259766</v>
      </c>
      <c r="BC364">
        <v>47.517921447753906</v>
      </c>
      <c r="BD364">
        <v>28.446491241455078</v>
      </c>
      <c r="BE364">
        <v>14.455914497375488</v>
      </c>
      <c r="BF364">
        <v>8.8399772644042969</v>
      </c>
      <c r="BG364">
        <v>-0.56706815958023071</v>
      </c>
      <c r="BH364">
        <v>-0.55493521690368652</v>
      </c>
      <c r="BI364">
        <v>0.1889224648475647</v>
      </c>
      <c r="BJ364">
        <v>0.16762438416481018</v>
      </c>
      <c r="BK364">
        <v>-1.4412792921066284</v>
      </c>
      <c r="BL364">
        <v>-1.3085185289382935</v>
      </c>
      <c r="BM364">
        <v>-1.6423183679580688</v>
      </c>
      <c r="BN364">
        <v>-3.1858348846435547</v>
      </c>
      <c r="BO364">
        <v>-2.3863193988800049</v>
      </c>
      <c r="BP364">
        <v>-3.1433990001678467</v>
      </c>
      <c r="BQ364">
        <v>-3.8159337043762207</v>
      </c>
      <c r="BR364">
        <v>-5.6161937713623047</v>
      </c>
      <c r="BS364">
        <v>-5.9618797302246094</v>
      </c>
      <c r="BT364">
        <v>-3.882713794708252</v>
      </c>
      <c r="BU364">
        <v>-2.247873067855835</v>
      </c>
      <c r="BV364">
        <v>20.255525588989258</v>
      </c>
      <c r="BW364">
        <v>66.448768615722656</v>
      </c>
      <c r="BX364">
        <v>69.517074584960937</v>
      </c>
      <c r="BY364">
        <v>62.842678070068359</v>
      </c>
      <c r="BZ364">
        <v>65.226364135742188</v>
      </c>
      <c r="CA364">
        <v>60.218414306640625</v>
      </c>
      <c r="CB364">
        <v>39.524429321289063</v>
      </c>
      <c r="CC364">
        <v>25.526365280151367</v>
      </c>
      <c r="CD364">
        <v>20.188104629516602</v>
      </c>
      <c r="CE364">
        <v>2.9199986457824707</v>
      </c>
      <c r="CF364">
        <v>2.8849270343780518</v>
      </c>
      <c r="CG364">
        <v>3.5949971675872803</v>
      </c>
      <c r="CH364">
        <v>3.5707356929779053</v>
      </c>
      <c r="CI364">
        <v>1.9853247404098511</v>
      </c>
      <c r="CJ364">
        <v>2.2592458724975586</v>
      </c>
      <c r="CK364">
        <v>1.5931264162063599</v>
      </c>
      <c r="CL364">
        <v>-3.1531542539596558E-2</v>
      </c>
      <c r="CM364">
        <v>0.47964805364608765</v>
      </c>
      <c r="CN364">
        <v>0.26321879029273987</v>
      </c>
      <c r="CO364">
        <v>-0.36982250213623047</v>
      </c>
      <c r="CP364">
        <v>-2.2987973690032959</v>
      </c>
      <c r="CQ364">
        <v>-2.2119042873382568</v>
      </c>
      <c r="CR364">
        <v>0.30801355838775635</v>
      </c>
      <c r="CS364">
        <v>2.3186967372894287</v>
      </c>
      <c r="CT364">
        <v>25.571821212768555</v>
      </c>
      <c r="CU364">
        <v>74.483535766601563</v>
      </c>
      <c r="CV364">
        <v>77.840522766113281</v>
      </c>
      <c r="CW364">
        <v>70.974342346191406</v>
      </c>
      <c r="CX364">
        <v>73.488265991210937</v>
      </c>
      <c r="CY364">
        <v>69.014739990234375</v>
      </c>
      <c r="CZ364">
        <v>47.196979522705078</v>
      </c>
      <c r="DA364">
        <v>33.1937255859375</v>
      </c>
      <c r="DB364">
        <v>28.047784805297852</v>
      </c>
      <c r="DC364">
        <v>6.4070658683776855</v>
      </c>
      <c r="DD364">
        <v>6.3247895240783691</v>
      </c>
      <c r="DE364">
        <v>7.0010719299316406</v>
      </c>
      <c r="DF364">
        <v>6.9738473892211914</v>
      </c>
      <c r="DG364">
        <v>5.411928653717041</v>
      </c>
      <c r="DH364">
        <v>5.8270106315612793</v>
      </c>
      <c r="DI364">
        <v>4.8285708427429199</v>
      </c>
      <c r="DJ364">
        <v>3.1227717399597168</v>
      </c>
      <c r="DK364">
        <v>3.3456153869628906</v>
      </c>
      <c r="DL364">
        <v>3.6698367595672607</v>
      </c>
      <c r="DM364">
        <v>3.0762887001037598</v>
      </c>
      <c r="DN364">
        <v>1.0185990333557129</v>
      </c>
      <c r="DO364">
        <v>1.5380710363388062</v>
      </c>
      <c r="DP364">
        <v>4.4987411499023437</v>
      </c>
      <c r="DQ364">
        <v>6.8852663040161133</v>
      </c>
      <c r="DR364">
        <v>30.888118743896484</v>
      </c>
      <c r="DS364">
        <v>82.518302917480469</v>
      </c>
      <c r="DT364">
        <v>86.163970947265625</v>
      </c>
      <c r="DU364">
        <v>79.106002807617188</v>
      </c>
      <c r="DV364">
        <v>81.750167846679688</v>
      </c>
      <c r="DW364">
        <v>77.811065673828125</v>
      </c>
      <c r="DX364">
        <v>54.869525909423828</v>
      </c>
      <c r="DY364">
        <v>40.861083984375</v>
      </c>
      <c r="DZ364">
        <v>35.907463073730469</v>
      </c>
      <c r="EA364">
        <v>11.441836357116699</v>
      </c>
      <c r="EB364">
        <v>11.291403770446777</v>
      </c>
      <c r="EC364">
        <v>11.918903350830078</v>
      </c>
      <c r="ED364">
        <v>11.887399673461914</v>
      </c>
      <c r="EE364">
        <v>10.359400749206543</v>
      </c>
      <c r="EF364">
        <v>10.97829532623291</v>
      </c>
      <c r="EG364">
        <v>9.5000391006469727</v>
      </c>
      <c r="EH364">
        <v>7.6770844459533691</v>
      </c>
      <c r="EI364">
        <v>7.4836173057556152</v>
      </c>
      <c r="EJ364">
        <v>8.5884523391723633</v>
      </c>
      <c r="EK364">
        <v>8.0519256591796875</v>
      </c>
      <c r="EL364">
        <v>5.8083925247192383</v>
      </c>
      <c r="EM364">
        <v>6.9524397850036621</v>
      </c>
      <c r="EN364">
        <v>10.54948616027832</v>
      </c>
      <c r="EO364">
        <v>13.478668212890625</v>
      </c>
      <c r="EP364">
        <v>38.564006805419922</v>
      </c>
      <c r="EQ364">
        <v>94.119224548339844</v>
      </c>
      <c r="ER364">
        <v>98.181709289550781</v>
      </c>
      <c r="ES364">
        <v>90.846832275390625</v>
      </c>
      <c r="ET364">
        <v>93.679046630859375</v>
      </c>
      <c r="EU364">
        <v>90.511558532714844</v>
      </c>
      <c r="EV364">
        <v>65.947463989257813</v>
      </c>
      <c r="EW364">
        <v>51.931533813476563</v>
      </c>
      <c r="EX364">
        <v>47.255592346191406</v>
      </c>
      <c r="EY364">
        <v>46.050552368164062</v>
      </c>
      <c r="EZ364">
        <v>46.211215972900391</v>
      </c>
      <c r="FA364">
        <v>46.459983825683594</v>
      </c>
      <c r="FB364">
        <v>45.736312866210938</v>
      </c>
      <c r="FC364">
        <v>45.478195190429688</v>
      </c>
      <c r="FD364">
        <v>45.342380523681641</v>
      </c>
      <c r="FE364">
        <v>45.367763519287109</v>
      </c>
      <c r="FF364">
        <v>45.527416229248047</v>
      </c>
      <c r="FG364">
        <v>45.90924072265625</v>
      </c>
      <c r="FH364">
        <v>46.945308685302734</v>
      </c>
      <c r="FI364">
        <v>47.919517517089844</v>
      </c>
      <c r="FJ364">
        <v>48.391613006591797</v>
      </c>
      <c r="FK364">
        <v>47.981666564941406</v>
      </c>
      <c r="FL364">
        <v>47.366634368896484</v>
      </c>
      <c r="FM364">
        <v>47.530323028564453</v>
      </c>
      <c r="FN364">
        <v>47.02423095703125</v>
      </c>
      <c r="FO364">
        <v>47.350269317626953</v>
      </c>
      <c r="FP364">
        <v>47.073810577392578</v>
      </c>
      <c r="FQ364">
        <v>46.635593414306641</v>
      </c>
      <c r="FR364">
        <v>45.661224365234375</v>
      </c>
      <c r="FS364">
        <v>44.633712768554688</v>
      </c>
      <c r="FT364">
        <v>43.947341918945313</v>
      </c>
      <c r="FU364">
        <v>43.445095062255859</v>
      </c>
      <c r="FV364">
        <v>42.799945831298828</v>
      </c>
      <c r="FW364">
        <v>1</v>
      </c>
      <c r="FX364" s="60"/>
    </row>
    <row r="365" spans="1:180" x14ac:dyDescent="0.2">
      <c r="A365" t="s">
        <v>233</v>
      </c>
      <c r="B365" t="s">
        <v>217</v>
      </c>
      <c r="C365" t="s">
        <v>218</v>
      </c>
      <c r="D365" t="s">
        <v>11</v>
      </c>
      <c r="E365">
        <v>2015</v>
      </c>
      <c r="F365" t="s">
        <v>222</v>
      </c>
      <c r="G365" t="s">
        <v>10</v>
      </c>
      <c r="H365">
        <v>710</v>
      </c>
      <c r="K365">
        <v>590.65477539673748</v>
      </c>
      <c r="L365">
        <v>583.65961194468377</v>
      </c>
      <c r="M365">
        <v>577.33763159326156</v>
      </c>
      <c r="N365">
        <v>578.3868853211867</v>
      </c>
      <c r="O365">
        <v>589.95023227575621</v>
      </c>
      <c r="P365">
        <v>614.72590345790911</v>
      </c>
      <c r="Q365">
        <v>645.14971676932623</v>
      </c>
      <c r="R365">
        <v>676.40500752903722</v>
      </c>
      <c r="S365">
        <v>708.65673315024719</v>
      </c>
      <c r="T365">
        <v>724.93851191119245</v>
      </c>
      <c r="U365">
        <v>729.98061234960642</v>
      </c>
      <c r="V365">
        <v>726.85850677521603</v>
      </c>
      <c r="W365">
        <v>721.14380191501971</v>
      </c>
      <c r="X365">
        <v>722.43564590936967</v>
      </c>
      <c r="Y365">
        <v>717.96091617122693</v>
      </c>
      <c r="Z365">
        <v>703.39753647462612</v>
      </c>
      <c r="AA365">
        <v>689.19478563337259</v>
      </c>
      <c r="AB365">
        <v>667.0710413382983</v>
      </c>
      <c r="AC365">
        <v>640.13880696024194</v>
      </c>
      <c r="AD365">
        <v>632.44848106003144</v>
      </c>
      <c r="AE365">
        <v>628.91787366553785</v>
      </c>
      <c r="AF365">
        <v>622.25701762308961</v>
      </c>
      <c r="AG365">
        <v>607.56515736201197</v>
      </c>
      <c r="AH365">
        <v>597.13641239937567</v>
      </c>
      <c r="AI365">
        <v>-5.7896180152893066</v>
      </c>
      <c r="AJ365">
        <v>-4.9537978172302246</v>
      </c>
      <c r="AK365">
        <v>-7.2587943077087402</v>
      </c>
      <c r="AL365">
        <v>-6.9611349105834961</v>
      </c>
      <c r="AM365">
        <v>-9.4488306045532227</v>
      </c>
      <c r="AN365">
        <v>-8.6453981399536133</v>
      </c>
      <c r="AO365">
        <v>-10.730252265930176</v>
      </c>
      <c r="AP365">
        <v>-13.002760887145996</v>
      </c>
      <c r="AQ365">
        <v>-17.461887359619141</v>
      </c>
      <c r="AR365">
        <v>-17.621913909912109</v>
      </c>
      <c r="AS365">
        <v>-14.623759269714355</v>
      </c>
      <c r="AT365">
        <v>-14.335051536560059</v>
      </c>
      <c r="AU365">
        <v>14.018330574035645</v>
      </c>
      <c r="AV365">
        <v>69.450172424316406</v>
      </c>
      <c r="AW365">
        <v>73.360435485839844</v>
      </c>
      <c r="AX365">
        <v>73.137481689453125</v>
      </c>
      <c r="AY365">
        <v>70.879646301269531</v>
      </c>
      <c r="AZ365">
        <v>59.505428314208984</v>
      </c>
      <c r="BA365">
        <v>36.410881042480469</v>
      </c>
      <c r="BB365">
        <v>16.848922729492187</v>
      </c>
      <c r="BC365">
        <v>9.64080810546875</v>
      </c>
      <c r="BD365">
        <v>9.4271554946899414</v>
      </c>
      <c r="BE365">
        <v>4.6580123901367188</v>
      </c>
      <c r="BF365">
        <v>4.8217382431030273</v>
      </c>
      <c r="BG365">
        <v>8.7369702756404877E-2</v>
      </c>
      <c r="BH365">
        <v>1.0275945663452148</v>
      </c>
      <c r="BI365">
        <v>-1.1770937442779541</v>
      </c>
      <c r="BJ365">
        <v>-1.7962486743927002</v>
      </c>
      <c r="BK365">
        <v>-4.2857885360717773</v>
      </c>
      <c r="BL365">
        <v>-3.3001132011413574</v>
      </c>
      <c r="BM365">
        <v>-4.1491737365722656</v>
      </c>
      <c r="BN365">
        <v>-6.6072545051574707</v>
      </c>
      <c r="BO365">
        <v>-10.636263847351074</v>
      </c>
      <c r="BP365">
        <v>-9.9375343322753906</v>
      </c>
      <c r="BQ365">
        <v>-6.5615053176879883</v>
      </c>
      <c r="BR365">
        <v>-6.3398594856262207</v>
      </c>
      <c r="BS365">
        <v>23.784208297729492</v>
      </c>
      <c r="BT365">
        <v>83.032508850097656</v>
      </c>
      <c r="BU365">
        <v>87.045539855957031</v>
      </c>
      <c r="BV365">
        <v>87.778861999511719</v>
      </c>
      <c r="BW365">
        <v>85.497840881347656</v>
      </c>
      <c r="BX365">
        <v>74.491897583007812</v>
      </c>
      <c r="BY365">
        <v>49.624576568603516</v>
      </c>
      <c r="BZ365">
        <v>29.998783111572266</v>
      </c>
      <c r="CA365">
        <v>22.597883224487305</v>
      </c>
      <c r="CB365">
        <v>22.398571014404297</v>
      </c>
      <c r="CC365">
        <v>16.792842864990234</v>
      </c>
      <c r="CD365">
        <v>16.981227874755859</v>
      </c>
      <c r="CE365">
        <v>4.1577534675598145</v>
      </c>
      <c r="CF365">
        <v>5.1702885627746582</v>
      </c>
      <c r="CG365">
        <v>3.0350735187530518</v>
      </c>
      <c r="CH365">
        <v>1.7809357643127441</v>
      </c>
      <c r="CI365">
        <v>-0.7098814845085144</v>
      </c>
      <c r="CJ365">
        <v>0.40201520919799805</v>
      </c>
      <c r="CK365">
        <v>0.40886116027832031</v>
      </c>
      <c r="CL365">
        <v>-2.1777462959289551</v>
      </c>
      <c r="CM365">
        <v>-5.9088582992553711</v>
      </c>
      <c r="CN365">
        <v>-4.6153569221496582</v>
      </c>
      <c r="CO365">
        <v>-0.97761350870132446</v>
      </c>
      <c r="CP365">
        <v>-0.8024132251739502</v>
      </c>
      <c r="CQ365">
        <v>30.548025131225586</v>
      </c>
      <c r="CR365">
        <v>92.439590454101563</v>
      </c>
      <c r="CS365">
        <v>96.5238037109375</v>
      </c>
      <c r="CT365">
        <v>97.91943359375</v>
      </c>
      <c r="CU365">
        <v>95.622360229492187</v>
      </c>
      <c r="CV365">
        <v>84.871482849121094</v>
      </c>
      <c r="CW365">
        <v>58.776340484619141</v>
      </c>
      <c r="CX365">
        <v>39.106338500976562</v>
      </c>
      <c r="CY365">
        <v>31.57191276550293</v>
      </c>
      <c r="CZ365">
        <v>31.382534027099609</v>
      </c>
      <c r="DA365">
        <v>25.1973876953125</v>
      </c>
      <c r="DB365">
        <v>25.402851104736328</v>
      </c>
      <c r="DC365">
        <v>8.2281370162963867</v>
      </c>
      <c r="DD365">
        <v>9.3129825592041016</v>
      </c>
      <c r="DE365">
        <v>7.2472405433654785</v>
      </c>
      <c r="DF365">
        <v>5.3581204414367676</v>
      </c>
      <c r="DG365">
        <v>2.866025447845459</v>
      </c>
      <c r="DH365">
        <v>4.1041436195373535</v>
      </c>
      <c r="DI365">
        <v>4.9668960571289062</v>
      </c>
      <c r="DJ365">
        <v>2.2517621517181396</v>
      </c>
      <c r="DK365">
        <v>-1.1814526319503784</v>
      </c>
      <c r="DL365">
        <v>0.70682066679000854</v>
      </c>
      <c r="DM365">
        <v>4.6062784194946289</v>
      </c>
      <c r="DN365">
        <v>4.7350330352783203</v>
      </c>
      <c r="DO365">
        <v>37.311840057373047</v>
      </c>
      <c r="DP365">
        <v>101.84667205810547</v>
      </c>
      <c r="DQ365">
        <v>106.00206756591797</v>
      </c>
      <c r="DR365">
        <v>108.06000518798828</v>
      </c>
      <c r="DS365">
        <v>105.74687957763672</v>
      </c>
      <c r="DT365">
        <v>95.251068115234375</v>
      </c>
      <c r="DU365">
        <v>67.928108215332031</v>
      </c>
      <c r="DV365">
        <v>48.213890075683594</v>
      </c>
      <c r="DW365">
        <v>40.545944213867188</v>
      </c>
      <c r="DX365">
        <v>40.366497039794922</v>
      </c>
      <c r="DY365">
        <v>33.601936340332031</v>
      </c>
      <c r="DZ365">
        <v>33.824478149414063</v>
      </c>
      <c r="EA365">
        <v>14.105125427246094</v>
      </c>
      <c r="EB365">
        <v>15.294375419616699</v>
      </c>
      <c r="EC365">
        <v>13.328941345214844</v>
      </c>
      <c r="ED365">
        <v>10.523006439208984</v>
      </c>
      <c r="EE365">
        <v>8.0290670394897461</v>
      </c>
      <c r="EF365">
        <v>9.4494285583496094</v>
      </c>
      <c r="EG365">
        <v>11.547974586486816</v>
      </c>
      <c r="EH365">
        <v>8.6472682952880859</v>
      </c>
      <c r="EI365">
        <v>5.6441702842712402</v>
      </c>
      <c r="EJ365">
        <v>8.3911991119384766</v>
      </c>
      <c r="EK365">
        <v>12.66853141784668</v>
      </c>
      <c r="EL365">
        <v>12.730225563049316</v>
      </c>
      <c r="EM365">
        <v>47.077716827392578</v>
      </c>
      <c r="EN365">
        <v>115.42900848388672</v>
      </c>
      <c r="EO365">
        <v>119.68717956542969</v>
      </c>
      <c r="EP365">
        <v>122.70137786865234</v>
      </c>
      <c r="EQ365">
        <v>120.36507415771484</v>
      </c>
      <c r="ER365">
        <v>110.23754119873047</v>
      </c>
      <c r="ES365">
        <v>81.141799926757813</v>
      </c>
      <c r="ET365">
        <v>61.363750457763672</v>
      </c>
      <c r="EU365">
        <v>53.503017425537109</v>
      </c>
      <c r="EV365">
        <v>53.337909698486328</v>
      </c>
      <c r="EW365">
        <v>45.736763000488281</v>
      </c>
      <c r="EX365">
        <v>45.983966827392578</v>
      </c>
      <c r="EY365">
        <v>78.0384521484375</v>
      </c>
      <c r="EZ365">
        <v>76.737075805664063</v>
      </c>
      <c r="FA365">
        <v>75.70135498046875</v>
      </c>
      <c r="FB365">
        <v>74.782524108886719</v>
      </c>
      <c r="FC365">
        <v>73.91253662109375</v>
      </c>
      <c r="FD365">
        <v>73.205703735351563</v>
      </c>
      <c r="FE365">
        <v>73.461204528808594</v>
      </c>
      <c r="FF365">
        <v>75.464492797851563</v>
      </c>
      <c r="FG365">
        <v>79.339614868164062</v>
      </c>
      <c r="FH365">
        <v>82.821754455566406</v>
      </c>
      <c r="FI365">
        <v>85.910865783691406</v>
      </c>
      <c r="FJ365">
        <v>88.359184265136719</v>
      </c>
      <c r="FK365">
        <v>90.159317016601563</v>
      </c>
      <c r="FL365">
        <v>91.651588439941406</v>
      </c>
      <c r="FM365">
        <v>92.242866516113281</v>
      </c>
      <c r="FN365">
        <v>91.928482055664063</v>
      </c>
      <c r="FO365">
        <v>91.066719055175781</v>
      </c>
      <c r="FP365">
        <v>89.431503295898437</v>
      </c>
      <c r="FQ365">
        <v>87.160858154296875</v>
      </c>
      <c r="FR365">
        <v>83.779815673828125</v>
      </c>
      <c r="FS365">
        <v>80.760604858398438</v>
      </c>
      <c r="FT365">
        <v>78.99560546875</v>
      </c>
      <c r="FU365">
        <v>77.424140930175781</v>
      </c>
      <c r="FV365">
        <v>76.236236572265625</v>
      </c>
      <c r="FW365">
        <v>1</v>
      </c>
      <c r="FX365" s="60"/>
    </row>
    <row r="366" spans="1:180" x14ac:dyDescent="0.2">
      <c r="A366" t="s">
        <v>233</v>
      </c>
      <c r="B366" t="s">
        <v>217</v>
      </c>
      <c r="C366" t="s">
        <v>218</v>
      </c>
      <c r="D366" t="s">
        <v>36</v>
      </c>
      <c r="E366">
        <v>2016</v>
      </c>
      <c r="F366" t="s">
        <v>221</v>
      </c>
      <c r="G366" t="s">
        <v>10</v>
      </c>
      <c r="H366">
        <v>710</v>
      </c>
      <c r="K366">
        <v>527.10900499897912</v>
      </c>
      <c r="L366">
        <v>521.12496246916703</v>
      </c>
      <c r="M366">
        <v>515.3029500388817</v>
      </c>
      <c r="N366">
        <v>517.2351619173055</v>
      </c>
      <c r="O366">
        <v>528.4789236793099</v>
      </c>
      <c r="P366">
        <v>556.94607643790368</v>
      </c>
      <c r="Q366">
        <v>589.95672599515228</v>
      </c>
      <c r="R366">
        <v>606.25634395724046</v>
      </c>
      <c r="S366">
        <v>614.99953387080734</v>
      </c>
      <c r="T366">
        <v>618.32146380710947</v>
      </c>
      <c r="U366">
        <v>623.07442945633215</v>
      </c>
      <c r="V366">
        <v>623.27704706645204</v>
      </c>
      <c r="W366">
        <v>618.34021174212592</v>
      </c>
      <c r="X366">
        <v>620.12611988618698</v>
      </c>
      <c r="Y366">
        <v>611.46641265485482</v>
      </c>
      <c r="Z366">
        <v>604.44717982246254</v>
      </c>
      <c r="AA366">
        <v>591.04207312357744</v>
      </c>
      <c r="AB366">
        <v>583.0173592170438</v>
      </c>
      <c r="AC366">
        <v>587.51772370932758</v>
      </c>
      <c r="AD366">
        <v>578.9977580408505</v>
      </c>
      <c r="AE366">
        <v>558.36187114629547</v>
      </c>
      <c r="AF366">
        <v>537.48011804770397</v>
      </c>
      <c r="AG366">
        <v>530.56867689207559</v>
      </c>
      <c r="AH366">
        <v>533.19587184790112</v>
      </c>
      <c r="AI366">
        <v>-5.244901180267334</v>
      </c>
      <c r="AJ366">
        <v>-5.2698788642883301</v>
      </c>
      <c r="AK366">
        <v>-4.6453399658203125</v>
      </c>
      <c r="AL366">
        <v>-4.6877255439758301</v>
      </c>
      <c r="AM366">
        <v>-6.2721471786499023</v>
      </c>
      <c r="AN366">
        <v>-6.5642704963684082</v>
      </c>
      <c r="AO366">
        <v>-6.3333454132080078</v>
      </c>
      <c r="AP366">
        <v>-7.580662727355957</v>
      </c>
      <c r="AQ366">
        <v>-5.8929686546325684</v>
      </c>
      <c r="AR366">
        <v>-7.4745059013366699</v>
      </c>
      <c r="AS366">
        <v>-7.5972599983215332</v>
      </c>
      <c r="AT366">
        <v>-9.4267416000366211</v>
      </c>
      <c r="AU366">
        <v>-9.9981184005737305</v>
      </c>
      <c r="AV366">
        <v>-8.5419712066650391</v>
      </c>
      <c r="AW366">
        <v>-8.5950098037719727</v>
      </c>
      <c r="AX366">
        <v>7.6450529098510742</v>
      </c>
      <c r="AY366">
        <v>46.828506469726563</v>
      </c>
      <c r="AZ366">
        <v>50.431880950927734</v>
      </c>
      <c r="BA366">
        <v>51.697418212890625</v>
      </c>
      <c r="BB366">
        <v>51.476032257080078</v>
      </c>
      <c r="BC366">
        <v>41.323040008544922</v>
      </c>
      <c r="BD366">
        <v>24.546642303466797</v>
      </c>
      <c r="BE366">
        <v>10.752926826477051</v>
      </c>
      <c r="BF366">
        <v>5.9074282646179199</v>
      </c>
      <c r="BG366">
        <v>-0.59414339065551758</v>
      </c>
      <c r="BH366">
        <v>-0.65140801668167114</v>
      </c>
      <c r="BI366">
        <v>0.104685939848423</v>
      </c>
      <c r="BJ366">
        <v>4.820641502737999E-2</v>
      </c>
      <c r="BK366">
        <v>-1.5018070936203003</v>
      </c>
      <c r="BL366">
        <v>-1.4410585165023804</v>
      </c>
      <c r="BM366">
        <v>-1.6794711351394653</v>
      </c>
      <c r="BN366">
        <v>-3.200812816619873</v>
      </c>
      <c r="BO366">
        <v>-2.1669309139251709</v>
      </c>
      <c r="BP366">
        <v>-3.0599451065063477</v>
      </c>
      <c r="BQ366">
        <v>-3.2167544364929199</v>
      </c>
      <c r="BR366">
        <v>-4.8165149688720703</v>
      </c>
      <c r="BS366">
        <v>-4.7872414588928223</v>
      </c>
      <c r="BT366">
        <v>-3.002671480178833</v>
      </c>
      <c r="BU366">
        <v>-3.0543580055236816</v>
      </c>
      <c r="BV366">
        <v>15.090605735778809</v>
      </c>
      <c r="BW366">
        <v>58.245262145996094</v>
      </c>
      <c r="BX366">
        <v>62.302749633789063</v>
      </c>
      <c r="BY366">
        <v>64.461212158203125</v>
      </c>
      <c r="BZ366">
        <v>64.155044555664063</v>
      </c>
      <c r="CA366">
        <v>54.282016754150391</v>
      </c>
      <c r="CB366">
        <v>35.749130249023438</v>
      </c>
      <c r="CC366">
        <v>21.624116897583008</v>
      </c>
      <c r="CD366">
        <v>17.071237564086914</v>
      </c>
      <c r="CE366">
        <v>2.6269571781158447</v>
      </c>
      <c r="CF366">
        <v>2.5473308563232422</v>
      </c>
      <c r="CG366">
        <v>3.3945395946502686</v>
      </c>
      <c r="CH366">
        <v>3.3282983303070068</v>
      </c>
      <c r="CI366">
        <v>1.802115797996521</v>
      </c>
      <c r="CJ366">
        <v>2.1072626113891602</v>
      </c>
      <c r="CK366">
        <v>1.543787956237793</v>
      </c>
      <c r="CL366">
        <v>-0.1673419326543808</v>
      </c>
      <c r="CM366">
        <v>0.41371151804924011</v>
      </c>
      <c r="CN366">
        <v>-2.4336068890988827E-3</v>
      </c>
      <c r="CO366">
        <v>-0.18282985687255859</v>
      </c>
      <c r="CP366">
        <v>-1.623485803604126</v>
      </c>
      <c r="CQ366">
        <v>-1.1782041788101196</v>
      </c>
      <c r="CR366">
        <v>0.83383059501647949</v>
      </c>
      <c r="CS366">
        <v>0.78308045864105225</v>
      </c>
      <c r="CT366">
        <v>20.247373580932617</v>
      </c>
      <c r="CU366">
        <v>66.1524658203125</v>
      </c>
      <c r="CV366">
        <v>70.52447509765625</v>
      </c>
      <c r="CW366">
        <v>73.301376342773438</v>
      </c>
      <c r="CX366">
        <v>72.936492919921875</v>
      </c>
      <c r="CY366">
        <v>63.257362365722656</v>
      </c>
      <c r="CZ366">
        <v>43.507938385009766</v>
      </c>
      <c r="DA366">
        <v>29.153469085693359</v>
      </c>
      <c r="DB366">
        <v>24.803256988525391</v>
      </c>
      <c r="DC366">
        <v>5.848057746887207</v>
      </c>
      <c r="DD366">
        <v>5.7460694313049316</v>
      </c>
      <c r="DE366">
        <v>6.6843929290771484</v>
      </c>
      <c r="DF366">
        <v>6.6083903312683105</v>
      </c>
      <c r="DG366">
        <v>5.1060385704040527</v>
      </c>
      <c r="DH366">
        <v>5.655583381652832</v>
      </c>
      <c r="DI366">
        <v>4.7670469284057617</v>
      </c>
      <c r="DJ366">
        <v>2.8661289215087891</v>
      </c>
      <c r="DK366">
        <v>2.9943540096282959</v>
      </c>
      <c r="DL366">
        <v>3.0550777912139893</v>
      </c>
      <c r="DM366">
        <v>2.8510947227478027</v>
      </c>
      <c r="DN366">
        <v>1.5695432424545288</v>
      </c>
      <c r="DO366">
        <v>2.430833101272583</v>
      </c>
      <c r="DP366">
        <v>4.6703329086303711</v>
      </c>
      <c r="DQ366">
        <v>4.620518684387207</v>
      </c>
      <c r="DR366">
        <v>25.404140472412109</v>
      </c>
      <c r="DS366">
        <v>74.059677124023438</v>
      </c>
      <c r="DT366">
        <v>78.746208190917969</v>
      </c>
      <c r="DU366">
        <v>82.14154052734375</v>
      </c>
      <c r="DV366">
        <v>81.717941284179688</v>
      </c>
      <c r="DW366">
        <v>72.232711791992188</v>
      </c>
      <c r="DX366">
        <v>51.266746520996094</v>
      </c>
      <c r="DY366">
        <v>36.682819366455078</v>
      </c>
      <c r="DZ366">
        <v>32.5352783203125</v>
      </c>
      <c r="EA366">
        <v>10.498815536499023</v>
      </c>
      <c r="EB366">
        <v>10.364540100097656</v>
      </c>
      <c r="EC366">
        <v>11.434419631958008</v>
      </c>
      <c r="ED366">
        <v>11.344322204589844</v>
      </c>
      <c r="EE366">
        <v>9.876378059387207</v>
      </c>
      <c r="EF366">
        <v>10.77879524230957</v>
      </c>
      <c r="EG366">
        <v>9.4209213256835937</v>
      </c>
      <c r="EH366">
        <v>7.245978832244873</v>
      </c>
      <c r="EI366">
        <v>6.7203917503356934</v>
      </c>
      <c r="EJ366">
        <v>7.4696388244628906</v>
      </c>
      <c r="EK366">
        <v>7.231600284576416</v>
      </c>
      <c r="EL366">
        <v>6.1797699928283691</v>
      </c>
      <c r="EM366">
        <v>7.6417098045349121</v>
      </c>
      <c r="EN366">
        <v>10.209632873535156</v>
      </c>
      <c r="EO366">
        <v>10.16117000579834</v>
      </c>
      <c r="EP366">
        <v>32.849693298339844</v>
      </c>
      <c r="EQ366">
        <v>85.476432800292969</v>
      </c>
      <c r="ER366">
        <v>90.617073059082031</v>
      </c>
      <c r="ES366">
        <v>94.90533447265625</v>
      </c>
      <c r="ET366">
        <v>94.396957397460938</v>
      </c>
      <c r="EU366">
        <v>85.191688537597656</v>
      </c>
      <c r="EV366">
        <v>62.469234466552734</v>
      </c>
      <c r="EW366">
        <v>47.554008483886719</v>
      </c>
      <c r="EX366">
        <v>43.699085235595703</v>
      </c>
      <c r="EY366">
        <v>45.594333648681641</v>
      </c>
      <c r="EZ366">
        <v>44.789081573486328</v>
      </c>
      <c r="FA366">
        <v>44.249767303466797</v>
      </c>
      <c r="FB366">
        <v>43.400566101074219</v>
      </c>
      <c r="FC366">
        <v>42.839244842529297</v>
      </c>
      <c r="FD366">
        <v>42.420330047607422</v>
      </c>
      <c r="FE366">
        <v>42.05859375</v>
      </c>
      <c r="FF366">
        <v>42.304611206054688</v>
      </c>
      <c r="FG366">
        <v>43.021148681640625</v>
      </c>
      <c r="FH366">
        <v>45.988151550292969</v>
      </c>
      <c r="FI366">
        <v>49.051734924316406</v>
      </c>
      <c r="FJ366">
        <v>51.641735076904297</v>
      </c>
      <c r="FK366">
        <v>53.195064544677734</v>
      </c>
      <c r="FL366">
        <v>53.445415496826172</v>
      </c>
      <c r="FM366">
        <v>53.442020416259766</v>
      </c>
      <c r="FN366">
        <v>52.730564117431641</v>
      </c>
      <c r="FO366">
        <v>50.403797149658203</v>
      </c>
      <c r="FP366">
        <v>48.609573364257813</v>
      </c>
      <c r="FQ366">
        <v>46.976871490478516</v>
      </c>
      <c r="FR366">
        <v>44.958023071289063</v>
      </c>
      <c r="FS366">
        <v>44.214176177978516</v>
      </c>
      <c r="FT366">
        <v>44.108707427978516</v>
      </c>
      <c r="FU366">
        <v>43.988933563232422</v>
      </c>
      <c r="FV366">
        <v>43.773445129394531</v>
      </c>
      <c r="FW366">
        <v>1</v>
      </c>
      <c r="FX366" s="60"/>
    </row>
    <row r="367" spans="1:180" x14ac:dyDescent="0.2">
      <c r="A367" t="s">
        <v>233</v>
      </c>
      <c r="B367" t="s">
        <v>217</v>
      </c>
      <c r="C367" t="s">
        <v>218</v>
      </c>
      <c r="D367" t="s">
        <v>37</v>
      </c>
      <c r="E367">
        <v>2016</v>
      </c>
      <c r="F367" t="s">
        <v>221</v>
      </c>
      <c r="G367" t="s">
        <v>10</v>
      </c>
      <c r="H367">
        <v>710</v>
      </c>
      <c r="K367">
        <v>575.59495110676937</v>
      </c>
      <c r="L367">
        <v>571.25798244910516</v>
      </c>
      <c r="M367">
        <v>562.29697171984196</v>
      </c>
      <c r="N367">
        <v>562.9338320392859</v>
      </c>
      <c r="O367">
        <v>575.29540353081393</v>
      </c>
      <c r="P367">
        <v>598.54161336607058</v>
      </c>
      <c r="Q367">
        <v>629.24592071534607</v>
      </c>
      <c r="R367">
        <v>648.16621161331136</v>
      </c>
      <c r="S367">
        <v>661.190504255826</v>
      </c>
      <c r="T367">
        <v>667.43766855400565</v>
      </c>
      <c r="U367">
        <v>670.77936413506893</v>
      </c>
      <c r="V367">
        <v>665.8709998472882</v>
      </c>
      <c r="W367">
        <v>666.5705815497995</v>
      </c>
      <c r="X367">
        <v>672.93723686857857</v>
      </c>
      <c r="Y367">
        <v>661.20586159210711</v>
      </c>
      <c r="Z367">
        <v>655.67303818720893</v>
      </c>
      <c r="AA367">
        <v>644.90802513516326</v>
      </c>
      <c r="AB367">
        <v>642.18876956174563</v>
      </c>
      <c r="AC367">
        <v>631.29218508141116</v>
      </c>
      <c r="AD367">
        <v>621.28529041800266</v>
      </c>
      <c r="AE367">
        <v>614.4374804815892</v>
      </c>
      <c r="AF367">
        <v>606.96467310478488</v>
      </c>
      <c r="AG367">
        <v>594.83842509196052</v>
      </c>
      <c r="AH367">
        <v>584.59130783487024</v>
      </c>
      <c r="AI367">
        <v>-4.4820914268493652</v>
      </c>
      <c r="AJ367">
        <v>-4.6142292022705078</v>
      </c>
      <c r="AK367">
        <v>-4.0209345817565918</v>
      </c>
      <c r="AL367">
        <v>-4.0731515884399414</v>
      </c>
      <c r="AM367">
        <v>-5.7850384712219238</v>
      </c>
      <c r="AN367">
        <v>-5.8938264846801758</v>
      </c>
      <c r="AO367">
        <v>-5.818138599395752</v>
      </c>
      <c r="AP367">
        <v>-7.4109468460083008</v>
      </c>
      <c r="AQ367">
        <v>-6.0881938934326172</v>
      </c>
      <c r="AR367">
        <v>-7.482750415802002</v>
      </c>
      <c r="AS367">
        <v>-9.5624551773071289</v>
      </c>
      <c r="AT367">
        <v>-13.39841365814209</v>
      </c>
      <c r="AU367">
        <v>-14.608366966247559</v>
      </c>
      <c r="AV367">
        <v>-13.637180328369141</v>
      </c>
      <c r="AW367">
        <v>-13.178112030029297</v>
      </c>
      <c r="AX367">
        <v>12.620561599731445</v>
      </c>
      <c r="AY367">
        <v>65.070030212402344</v>
      </c>
      <c r="AZ367">
        <v>67.915550231933594</v>
      </c>
      <c r="BA367">
        <v>70.989540100097656</v>
      </c>
      <c r="BB367">
        <v>71.374961853027344</v>
      </c>
      <c r="BC367">
        <v>62.963344573974609</v>
      </c>
      <c r="BD367">
        <v>37.831756591796875</v>
      </c>
      <c r="BE367">
        <v>18.837526321411133</v>
      </c>
      <c r="BF367">
        <v>11.248089790344238</v>
      </c>
      <c r="BG367">
        <v>0.43576508760452271</v>
      </c>
      <c r="BH367">
        <v>0.38921254873275757</v>
      </c>
      <c r="BI367">
        <v>1.0012649297714233</v>
      </c>
      <c r="BJ367">
        <v>0.94170188903808594</v>
      </c>
      <c r="BK367">
        <v>-0.72170484066009521</v>
      </c>
      <c r="BL367">
        <v>-0.62406915426254272</v>
      </c>
      <c r="BM367">
        <v>-0.90873390436172485</v>
      </c>
      <c r="BN367">
        <v>-2.5944654941558838</v>
      </c>
      <c r="BO367">
        <v>-1.6046854257583618</v>
      </c>
      <c r="BP367">
        <v>-2.4584038257598877</v>
      </c>
      <c r="BQ367">
        <v>-4.5350961685180664</v>
      </c>
      <c r="BR367">
        <v>-7.9635205268859863</v>
      </c>
      <c r="BS367">
        <v>-8.3741416931152344</v>
      </c>
      <c r="BT367">
        <v>-6.7538032531738281</v>
      </c>
      <c r="BU367">
        <v>-6.3330059051513672</v>
      </c>
      <c r="BV367">
        <v>21.684991836547852</v>
      </c>
      <c r="BW367">
        <v>78.322830200195313</v>
      </c>
      <c r="BX367">
        <v>81.477516174316406</v>
      </c>
      <c r="BY367">
        <v>85.178932189941406</v>
      </c>
      <c r="BZ367">
        <v>85.732666015625</v>
      </c>
      <c r="CA367">
        <v>77.662162780761719</v>
      </c>
      <c r="CB367">
        <v>50.831851959228516</v>
      </c>
      <c r="CC367">
        <v>31.328205108642578</v>
      </c>
      <c r="CD367">
        <v>23.349836349487305</v>
      </c>
      <c r="CE367">
        <v>3.8418574333190918</v>
      </c>
      <c r="CF367">
        <v>3.8545811176300049</v>
      </c>
      <c r="CG367">
        <v>4.4796247482299805</v>
      </c>
      <c r="CH367">
        <v>4.4149742126464844</v>
      </c>
      <c r="CI367">
        <v>2.785144567489624</v>
      </c>
      <c r="CJ367">
        <v>3.0257487297058105</v>
      </c>
      <c r="CK367">
        <v>2.4915049076080322</v>
      </c>
      <c r="CL367">
        <v>0.74141508340835571</v>
      </c>
      <c r="CM367">
        <v>1.5005788803100586</v>
      </c>
      <c r="CN367">
        <v>1.021443247795105</v>
      </c>
      <c r="CO367">
        <v>-1.0531623363494873</v>
      </c>
      <c r="CP367">
        <v>-4.1993303298950195</v>
      </c>
      <c r="CQ367">
        <v>-4.0563364028930664</v>
      </c>
      <c r="CR367">
        <v>-1.9863967895507812</v>
      </c>
      <c r="CS367">
        <v>-1.5921063423156738</v>
      </c>
      <c r="CT367">
        <v>27.962989807128906</v>
      </c>
      <c r="CU367">
        <v>87.501678466796875</v>
      </c>
      <c r="CV367">
        <v>90.870491027832031</v>
      </c>
      <c r="CW367">
        <v>95.006462097167969</v>
      </c>
      <c r="CX367">
        <v>95.676765441894531</v>
      </c>
      <c r="CY367">
        <v>87.842514038085938</v>
      </c>
      <c r="CZ367">
        <v>59.835681915283203</v>
      </c>
      <c r="DA367">
        <v>39.979213714599609</v>
      </c>
      <c r="DB367">
        <v>31.731468200683594</v>
      </c>
      <c r="DC367">
        <v>7.2479496002197266</v>
      </c>
      <c r="DD367">
        <v>7.3199496269226074</v>
      </c>
      <c r="DE367">
        <v>7.9579849243164062</v>
      </c>
      <c r="DF367">
        <v>7.8882465362548828</v>
      </c>
      <c r="DG367">
        <v>6.2919940948486328</v>
      </c>
      <c r="DH367">
        <v>6.6755666732788086</v>
      </c>
      <c r="DI367">
        <v>5.8917436599731445</v>
      </c>
      <c r="DJ367">
        <v>4.0772957801818848</v>
      </c>
      <c r="DK367">
        <v>4.6058430671691895</v>
      </c>
      <c r="DL367">
        <v>4.5012903213500977</v>
      </c>
      <c r="DM367">
        <v>2.4287714958190918</v>
      </c>
      <c r="DN367">
        <v>-0.43514025211334229</v>
      </c>
      <c r="DO367">
        <v>0.26146918535232544</v>
      </c>
      <c r="DP367">
        <v>2.7810096740722656</v>
      </c>
      <c r="DQ367">
        <v>3.1487932205200195</v>
      </c>
      <c r="DR367">
        <v>34.240985870361328</v>
      </c>
      <c r="DS367">
        <v>96.680526733398438</v>
      </c>
      <c r="DT367">
        <v>100.26346588134766</v>
      </c>
      <c r="DU367">
        <v>104.833984375</v>
      </c>
      <c r="DV367">
        <v>105.62086486816406</v>
      </c>
      <c r="DW367">
        <v>98.022872924804688</v>
      </c>
      <c r="DX367">
        <v>68.839508056640625</v>
      </c>
      <c r="DY367">
        <v>48.630218505859375</v>
      </c>
      <c r="DZ367">
        <v>40.113101959228516</v>
      </c>
      <c r="EA367">
        <v>12.165805816650391</v>
      </c>
      <c r="EB367">
        <v>12.323390960693359</v>
      </c>
      <c r="EC367">
        <v>12.980184555053711</v>
      </c>
      <c r="ED367">
        <v>12.90310001373291</v>
      </c>
      <c r="EE367">
        <v>11.355327606201172</v>
      </c>
      <c r="EF367">
        <v>11.945323944091797</v>
      </c>
      <c r="EG367">
        <v>10.801148414611816</v>
      </c>
      <c r="EH367">
        <v>8.8937768936157227</v>
      </c>
      <c r="EI367">
        <v>9.0893516540527344</v>
      </c>
      <c r="EJ367">
        <v>9.5256366729736328</v>
      </c>
      <c r="EK367">
        <v>7.4561309814453125</v>
      </c>
      <c r="EL367">
        <v>4.9997525215148926</v>
      </c>
      <c r="EM367">
        <v>6.495694637298584</v>
      </c>
      <c r="EN367">
        <v>9.6643877029418945</v>
      </c>
      <c r="EO367">
        <v>9.9938993453979492</v>
      </c>
      <c r="EP367">
        <v>43.305416107177734</v>
      </c>
      <c r="EQ367">
        <v>109.93332672119141</v>
      </c>
      <c r="ER367">
        <v>113.82542419433594</v>
      </c>
      <c r="ES367">
        <v>119.02337646484375</v>
      </c>
      <c r="ET367">
        <v>119.97856903076172</v>
      </c>
      <c r="EU367">
        <v>112.72168731689453</v>
      </c>
      <c r="EV367">
        <v>81.839599609375</v>
      </c>
      <c r="EW367">
        <v>61.120895385742187</v>
      </c>
      <c r="EX367">
        <v>52.214847564697266</v>
      </c>
      <c r="EY367">
        <v>57.049728393554688</v>
      </c>
      <c r="EZ367">
        <v>56.209484100341797</v>
      </c>
      <c r="FA367">
        <v>54.641712188720703</v>
      </c>
      <c r="FB367">
        <v>53.719921112060547</v>
      </c>
      <c r="FC367">
        <v>54.354419708251953</v>
      </c>
      <c r="FD367">
        <v>53.068302154541016</v>
      </c>
      <c r="FE367">
        <v>52.708316802978516</v>
      </c>
      <c r="FF367">
        <v>52.630546569824219</v>
      </c>
      <c r="FG367">
        <v>53.344326019287109</v>
      </c>
      <c r="FH367">
        <v>54.260211944580078</v>
      </c>
      <c r="FI367">
        <v>55.511451721191406</v>
      </c>
      <c r="FJ367">
        <v>55.07232666015625</v>
      </c>
      <c r="FK367">
        <v>56.852649688720703</v>
      </c>
      <c r="FL367">
        <v>56.792938232421875</v>
      </c>
      <c r="FM367">
        <v>56.7049560546875</v>
      </c>
      <c r="FN367">
        <v>55.201465606689453</v>
      </c>
      <c r="FO367">
        <v>53.052299499511719</v>
      </c>
      <c r="FP367">
        <v>52.289211273193359</v>
      </c>
      <c r="FQ367">
        <v>52.703739166259766</v>
      </c>
      <c r="FR367">
        <v>52.619663238525391</v>
      </c>
      <c r="FS367">
        <v>52.012550354003906</v>
      </c>
      <c r="FT367">
        <v>51.657844543457031</v>
      </c>
      <c r="FU367">
        <v>51.164600372314453</v>
      </c>
      <c r="FV367">
        <v>51.229194641113281</v>
      </c>
      <c r="FW367">
        <v>1</v>
      </c>
      <c r="FX367" s="60"/>
    </row>
    <row r="368" spans="1:180" x14ac:dyDescent="0.2">
      <c r="A368" t="s">
        <v>233</v>
      </c>
      <c r="B368" t="s">
        <v>217</v>
      </c>
      <c r="C368" t="s">
        <v>218</v>
      </c>
      <c r="D368" t="s">
        <v>38</v>
      </c>
      <c r="E368">
        <v>2016</v>
      </c>
      <c r="F368" t="s">
        <v>221</v>
      </c>
      <c r="G368" t="s">
        <v>10</v>
      </c>
      <c r="H368">
        <v>710</v>
      </c>
      <c r="K368">
        <v>535.74561310711647</v>
      </c>
      <c r="L368">
        <v>530.93454201190809</v>
      </c>
      <c r="M368">
        <v>525.26118113115194</v>
      </c>
      <c r="N368">
        <v>527.03108857275993</v>
      </c>
      <c r="O368">
        <v>537.33538245082207</v>
      </c>
      <c r="P368">
        <v>564.30981372736051</v>
      </c>
      <c r="Q368">
        <v>598.10413077852002</v>
      </c>
      <c r="R368">
        <v>615.56657717688677</v>
      </c>
      <c r="S368">
        <v>624.64015913295611</v>
      </c>
      <c r="T368">
        <v>626.37207015791614</v>
      </c>
      <c r="U368">
        <v>627.19813260717433</v>
      </c>
      <c r="V368">
        <v>627.05242756897064</v>
      </c>
      <c r="W368">
        <v>616.07563894093926</v>
      </c>
      <c r="X368">
        <v>613.67442547074711</v>
      </c>
      <c r="Y368">
        <v>611.0411767099813</v>
      </c>
      <c r="Z368">
        <v>605.64917310102635</v>
      </c>
      <c r="AA368">
        <v>601.61342332526374</v>
      </c>
      <c r="AB368">
        <v>600.78761421174056</v>
      </c>
      <c r="AC368">
        <v>586.3685696218256</v>
      </c>
      <c r="AD368">
        <v>573.89698058441661</v>
      </c>
      <c r="AE368">
        <v>566.76310780885069</v>
      </c>
      <c r="AF368">
        <v>558.02834318246562</v>
      </c>
      <c r="AG368">
        <v>552.73772657167206</v>
      </c>
      <c r="AH368">
        <v>552.33646870880602</v>
      </c>
      <c r="AI368">
        <v>-4.1890349388122559</v>
      </c>
      <c r="AJ368">
        <v>-4.2355599403381348</v>
      </c>
      <c r="AK368">
        <v>-3.8280570507049561</v>
      </c>
      <c r="AL368">
        <v>-3.8236403465270996</v>
      </c>
      <c r="AM368">
        <v>-5.1995029449462891</v>
      </c>
      <c r="AN368">
        <v>-5.5124335289001465</v>
      </c>
      <c r="AO368">
        <v>-5.737945556640625</v>
      </c>
      <c r="AP368">
        <v>-6.5250883102416992</v>
      </c>
      <c r="AQ368">
        <v>-5.2277727127075195</v>
      </c>
      <c r="AR368">
        <v>-6.7443075180053711</v>
      </c>
      <c r="AS368">
        <v>-8.3691720962524414</v>
      </c>
      <c r="AT368">
        <v>-11.60570240020752</v>
      </c>
      <c r="AU368">
        <v>-13.534102439880371</v>
      </c>
      <c r="AV368">
        <v>-12.922231674194336</v>
      </c>
      <c r="AW368">
        <v>-11.897499084472656</v>
      </c>
      <c r="AX368">
        <v>7.6477007865905762</v>
      </c>
      <c r="AY368">
        <v>49.116863250732422</v>
      </c>
      <c r="AZ368">
        <v>53.449882507324219</v>
      </c>
      <c r="BA368">
        <v>54.957992553710937</v>
      </c>
      <c r="BB368">
        <v>55.049972534179688</v>
      </c>
      <c r="BC368">
        <v>48.736770629882812</v>
      </c>
      <c r="BD368">
        <v>26.039936065673828</v>
      </c>
      <c r="BE368">
        <v>10.745035171508789</v>
      </c>
      <c r="BF368">
        <v>4.7514700889587402</v>
      </c>
      <c r="BG368">
        <v>0.11411076039075851</v>
      </c>
      <c r="BH368">
        <v>4.6254921704530716E-2</v>
      </c>
      <c r="BI368">
        <v>0.4552440345287323</v>
      </c>
      <c r="BJ368">
        <v>0.44383144378662109</v>
      </c>
      <c r="BK368">
        <v>-1.0156852006912231</v>
      </c>
      <c r="BL368">
        <v>-0.98184609413146973</v>
      </c>
      <c r="BM368">
        <v>-1.4441250562667847</v>
      </c>
      <c r="BN368">
        <v>-2.3159568309783936</v>
      </c>
      <c r="BO368">
        <v>-1.4459208250045776</v>
      </c>
      <c r="BP368">
        <v>-2.6454124450683594</v>
      </c>
      <c r="BQ368">
        <v>-4.1092863082885742</v>
      </c>
      <c r="BR368">
        <v>-6.8339853286743164</v>
      </c>
      <c r="BS368">
        <v>-8.2435617446899414</v>
      </c>
      <c r="BT368">
        <v>-7.1349496841430664</v>
      </c>
      <c r="BU368">
        <v>-5.8748135566711426</v>
      </c>
      <c r="BV368">
        <v>15.599472045898438</v>
      </c>
      <c r="BW368">
        <v>61.192672729492188</v>
      </c>
      <c r="BX368">
        <v>65.86407470703125</v>
      </c>
      <c r="BY368">
        <v>67.696769714355469</v>
      </c>
      <c r="BZ368">
        <v>67.642959594726563</v>
      </c>
      <c r="CA368">
        <v>61.675498962402344</v>
      </c>
      <c r="CB368">
        <v>37.374984741210937</v>
      </c>
      <c r="CC368">
        <v>21.822725296020508</v>
      </c>
      <c r="CD368">
        <v>15.623350143432617</v>
      </c>
      <c r="CE368">
        <v>3.0944564342498779</v>
      </c>
      <c r="CF368">
        <v>3.011826753616333</v>
      </c>
      <c r="CG368">
        <v>3.4218451976776123</v>
      </c>
      <c r="CH368">
        <v>3.3994693756103516</v>
      </c>
      <c r="CI368">
        <v>1.882014274597168</v>
      </c>
      <c r="CJ368">
        <v>2.1560249328613281</v>
      </c>
      <c r="CK368">
        <v>1.5297616720199585</v>
      </c>
      <c r="CL368">
        <v>0.59927481412887573</v>
      </c>
      <c r="CM368">
        <v>1.1733781099319458</v>
      </c>
      <c r="CN368">
        <v>0.19346991181373596</v>
      </c>
      <c r="CO368">
        <v>-1.1589024066925049</v>
      </c>
      <c r="CP368">
        <v>-3.5291085243225098</v>
      </c>
      <c r="CQ368">
        <v>-4.5793499946594238</v>
      </c>
      <c r="CR368">
        <v>-3.1266956329345703</v>
      </c>
      <c r="CS368">
        <v>-1.7035201787948608</v>
      </c>
      <c r="CT368">
        <v>21.106843948364258</v>
      </c>
      <c r="CU368">
        <v>69.556343078613281</v>
      </c>
      <c r="CV368">
        <v>74.462112426757813</v>
      </c>
      <c r="CW368">
        <v>76.519615173339844</v>
      </c>
      <c r="CX368">
        <v>76.364822387695312</v>
      </c>
      <c r="CY368">
        <v>70.636817932128906</v>
      </c>
      <c r="CZ368">
        <v>45.225605010986328</v>
      </c>
      <c r="DA368">
        <v>29.495100021362305</v>
      </c>
      <c r="DB368">
        <v>23.153181076049805</v>
      </c>
      <c r="DC368">
        <v>6.0748019218444824</v>
      </c>
      <c r="DD368">
        <v>5.9773983955383301</v>
      </c>
      <c r="DE368">
        <v>6.3884463310241699</v>
      </c>
      <c r="DF368">
        <v>6.355107307434082</v>
      </c>
      <c r="DG368">
        <v>4.7797136306762695</v>
      </c>
      <c r="DH368">
        <v>5.2938957214355469</v>
      </c>
      <c r="DI368">
        <v>4.5036487579345703</v>
      </c>
      <c r="DJ368">
        <v>3.5145065784454346</v>
      </c>
      <c r="DK368">
        <v>3.7926771640777588</v>
      </c>
      <c r="DL368">
        <v>3.0323522090911865</v>
      </c>
      <c r="DM368">
        <v>1.791481614112854</v>
      </c>
      <c r="DN368">
        <v>-0.2242317795753479</v>
      </c>
      <c r="DO368">
        <v>-0.91513770818710327</v>
      </c>
      <c r="DP368">
        <v>0.88155841827392578</v>
      </c>
      <c r="DQ368">
        <v>2.4677731990814209</v>
      </c>
      <c r="DR368">
        <v>26.614217758178711</v>
      </c>
      <c r="DS368">
        <v>77.920013427734375</v>
      </c>
      <c r="DT368">
        <v>83.060142517089844</v>
      </c>
      <c r="DU368">
        <v>85.342460632324219</v>
      </c>
      <c r="DV368">
        <v>85.086685180664063</v>
      </c>
      <c r="DW368">
        <v>79.59814453125</v>
      </c>
      <c r="DX368">
        <v>53.076229095458984</v>
      </c>
      <c r="DY368">
        <v>37.167476654052734</v>
      </c>
      <c r="DZ368">
        <v>30.683012008666992</v>
      </c>
      <c r="EA368">
        <v>10.377947807312012</v>
      </c>
      <c r="EB368">
        <v>10.259213447570801</v>
      </c>
      <c r="EC368">
        <v>10.671747207641602</v>
      </c>
      <c r="ED368">
        <v>10.622578620910645</v>
      </c>
      <c r="EE368">
        <v>8.963531494140625</v>
      </c>
      <c r="EF368">
        <v>9.8244829177856445</v>
      </c>
      <c r="EG368">
        <v>8.7974691390991211</v>
      </c>
      <c r="EH368">
        <v>7.7236380577087402</v>
      </c>
      <c r="EI368">
        <v>7.574528694152832</v>
      </c>
      <c r="EJ368">
        <v>7.1312475204467773</v>
      </c>
      <c r="EK368">
        <v>6.0513677597045898</v>
      </c>
      <c r="EL368">
        <v>4.5474853515625</v>
      </c>
      <c r="EM368">
        <v>4.3754029273986816</v>
      </c>
      <c r="EN368">
        <v>6.6688404083251953</v>
      </c>
      <c r="EO368">
        <v>8.4904584884643555</v>
      </c>
      <c r="EP368">
        <v>34.565990447998047</v>
      </c>
      <c r="EQ368">
        <v>89.995819091796875</v>
      </c>
      <c r="ER368">
        <v>95.474334716796875</v>
      </c>
      <c r="ES368">
        <v>98.08123779296875</v>
      </c>
      <c r="ET368">
        <v>97.679672241210938</v>
      </c>
      <c r="EU368">
        <v>92.536872863769531</v>
      </c>
      <c r="EV368">
        <v>64.411277770996094</v>
      </c>
      <c r="EW368">
        <v>48.245166778564453</v>
      </c>
      <c r="EX368">
        <v>41.554893493652344</v>
      </c>
      <c r="EY368">
        <v>46.364311218261719</v>
      </c>
      <c r="EZ368">
        <v>45.42559814453125</v>
      </c>
      <c r="FA368">
        <v>44.578556060791016</v>
      </c>
      <c r="FB368">
        <v>44.034957885742188</v>
      </c>
      <c r="FC368">
        <v>43.764373779296875</v>
      </c>
      <c r="FD368">
        <v>43.496135711669922</v>
      </c>
      <c r="FE368">
        <v>43.404411315917969</v>
      </c>
      <c r="FF368">
        <v>43.638957977294922</v>
      </c>
      <c r="FG368">
        <v>44.890064239501953</v>
      </c>
      <c r="FH368">
        <v>46.533767700195313</v>
      </c>
      <c r="FI368">
        <v>47.662300109863281</v>
      </c>
      <c r="FJ368">
        <v>47.869636535644531</v>
      </c>
      <c r="FK368">
        <v>46.959632873535156</v>
      </c>
      <c r="FL368">
        <v>46.717048645019531</v>
      </c>
      <c r="FM368">
        <v>48.488735198974609</v>
      </c>
      <c r="FN368">
        <v>48.913394927978516</v>
      </c>
      <c r="FO368">
        <v>48.303489685058594</v>
      </c>
      <c r="FP368">
        <v>47.528800964355469</v>
      </c>
      <c r="FQ368">
        <v>46.147048950195313</v>
      </c>
      <c r="FR368">
        <v>45.226673126220703</v>
      </c>
      <c r="FS368">
        <v>44.682968139648438</v>
      </c>
      <c r="FT368">
        <v>43.647575378417969</v>
      </c>
      <c r="FU368">
        <v>42.630073547363281</v>
      </c>
      <c r="FV368">
        <v>41.988822937011719</v>
      </c>
      <c r="FW368">
        <v>1</v>
      </c>
      <c r="FX368" s="60"/>
    </row>
    <row r="369" spans="1:180" x14ac:dyDescent="0.2">
      <c r="A369" t="s">
        <v>233</v>
      </c>
      <c r="B369" t="s">
        <v>217</v>
      </c>
      <c r="C369" t="s">
        <v>218</v>
      </c>
      <c r="D369" t="s">
        <v>39</v>
      </c>
      <c r="E369">
        <v>2016</v>
      </c>
      <c r="F369" t="s">
        <v>221</v>
      </c>
      <c r="G369" t="s">
        <v>10</v>
      </c>
      <c r="H369">
        <v>710</v>
      </c>
      <c r="K369">
        <v>583.66683598363318</v>
      </c>
      <c r="L369">
        <v>578.36707900402564</v>
      </c>
      <c r="M369">
        <v>572.42886858487157</v>
      </c>
      <c r="N369">
        <v>570.488926270462</v>
      </c>
      <c r="O369">
        <v>580.46767802356726</v>
      </c>
      <c r="P369">
        <v>607.33422461016903</v>
      </c>
      <c r="Q369">
        <v>638.24152384058755</v>
      </c>
      <c r="R369">
        <v>659.31921658967144</v>
      </c>
      <c r="S369">
        <v>680.64816488885037</v>
      </c>
      <c r="T369">
        <v>691.95153328746392</v>
      </c>
      <c r="U369">
        <v>700.1837356576774</v>
      </c>
      <c r="V369">
        <v>706.51263261211386</v>
      </c>
      <c r="W369">
        <v>705.12156303094798</v>
      </c>
      <c r="X369">
        <v>709.90208567041316</v>
      </c>
      <c r="Y369">
        <v>706.77359247889922</v>
      </c>
      <c r="Z369">
        <v>697.26204023465141</v>
      </c>
      <c r="AA369">
        <v>683.9815962849525</v>
      </c>
      <c r="AB369">
        <v>667.52908904644414</v>
      </c>
      <c r="AC369">
        <v>645.68605246756238</v>
      </c>
      <c r="AD369">
        <v>633.5752258017917</v>
      </c>
      <c r="AE369">
        <v>627.80028533281734</v>
      </c>
      <c r="AF369">
        <v>617.28795586533556</v>
      </c>
      <c r="AG369">
        <v>604.60344603275666</v>
      </c>
      <c r="AH369">
        <v>593.94887328743619</v>
      </c>
      <c r="AI369">
        <v>-5.0133028030395508</v>
      </c>
      <c r="AJ369">
        <v>-4.2720575332641602</v>
      </c>
      <c r="AK369">
        <v>-5.7478237152099609</v>
      </c>
      <c r="AL369">
        <v>-5.8796324729919434</v>
      </c>
      <c r="AM369">
        <v>-7.6274352073669434</v>
      </c>
      <c r="AN369">
        <v>-7.6684670448303223</v>
      </c>
      <c r="AO369">
        <v>-8.7442846298217773</v>
      </c>
      <c r="AP369">
        <v>-10.143540382385254</v>
      </c>
      <c r="AQ369">
        <v>-14.106001853942871</v>
      </c>
      <c r="AR369">
        <v>-15.479300498962402</v>
      </c>
      <c r="AS369">
        <v>-13.943551063537598</v>
      </c>
      <c r="AT369">
        <v>-13.992960929870605</v>
      </c>
      <c r="AU369">
        <v>12.720969200134277</v>
      </c>
      <c r="AV369">
        <v>66.25665283203125</v>
      </c>
      <c r="AW369">
        <v>70.47955322265625</v>
      </c>
      <c r="AX369">
        <v>71.652481079101563</v>
      </c>
      <c r="AY369">
        <v>71.277809143066406</v>
      </c>
      <c r="AZ369">
        <v>61.782527923583984</v>
      </c>
      <c r="BA369">
        <v>36.921512603759766</v>
      </c>
      <c r="BB369">
        <v>18.328435897827148</v>
      </c>
      <c r="BC369">
        <v>11.311017990112305</v>
      </c>
      <c r="BD369">
        <v>11.585491180419922</v>
      </c>
      <c r="BE369">
        <v>5.8457121849060059</v>
      </c>
      <c r="BF369">
        <v>5.9261531829833984</v>
      </c>
      <c r="BG369">
        <v>3.3826373517513275E-2</v>
      </c>
      <c r="BH369">
        <v>0.79395323991775513</v>
      </c>
      <c r="BI369">
        <v>-0.71502482891082764</v>
      </c>
      <c r="BJ369">
        <v>-1.5145612955093384</v>
      </c>
      <c r="BK369">
        <v>-3.1091361045837402</v>
      </c>
      <c r="BL369">
        <v>-2.87237548828125</v>
      </c>
      <c r="BM369">
        <v>-3.2359392642974854</v>
      </c>
      <c r="BN369">
        <v>-4.8118023872375488</v>
      </c>
      <c r="BO369">
        <v>-8.1937589645385742</v>
      </c>
      <c r="BP369">
        <v>-8.8571701049804687</v>
      </c>
      <c r="BQ369">
        <v>-6.7358851432800293</v>
      </c>
      <c r="BR369">
        <v>-6.7086973190307617</v>
      </c>
      <c r="BS369">
        <v>22.170267105102539</v>
      </c>
      <c r="BT369">
        <v>80.08172607421875</v>
      </c>
      <c r="BU369">
        <v>84.565444946289063</v>
      </c>
      <c r="BV369">
        <v>86.626518249511719</v>
      </c>
      <c r="BW369">
        <v>85.830551147460938</v>
      </c>
      <c r="BX369">
        <v>76.601600646972656</v>
      </c>
      <c r="BY369">
        <v>49.961639404296875</v>
      </c>
      <c r="BZ369">
        <v>30.914260864257812</v>
      </c>
      <c r="CA369">
        <v>23.303251266479492</v>
      </c>
      <c r="CB369">
        <v>23.462841033935547</v>
      </c>
      <c r="CC369">
        <v>17.079017639160156</v>
      </c>
      <c r="CD369">
        <v>17.129377365112305</v>
      </c>
      <c r="CE369">
        <v>3.5294525623321533</v>
      </c>
      <c r="CF369">
        <v>4.3026566505432129</v>
      </c>
      <c r="CG369">
        <v>2.7706763744354248</v>
      </c>
      <c r="CH369">
        <v>1.5086736679077148</v>
      </c>
      <c r="CI369">
        <v>2.0224010571837425E-2</v>
      </c>
      <c r="CJ369">
        <v>0.44938305020332336</v>
      </c>
      <c r="CK369">
        <v>0.57912391424179077</v>
      </c>
      <c r="CL369">
        <v>-1.1190575361251831</v>
      </c>
      <c r="CM369">
        <v>-4.0989575386047363</v>
      </c>
      <c r="CN369">
        <v>-4.2707023620605469</v>
      </c>
      <c r="CO369">
        <v>-1.7438775300979614</v>
      </c>
      <c r="CP369">
        <v>-1.6636389493942261</v>
      </c>
      <c r="CQ369">
        <v>28.714822769165039</v>
      </c>
      <c r="CR369">
        <v>89.656929016113281</v>
      </c>
      <c r="CS369">
        <v>94.3212890625</v>
      </c>
      <c r="CT369">
        <v>96.99749755859375</v>
      </c>
      <c r="CU369">
        <v>95.90972900390625</v>
      </c>
      <c r="CV369">
        <v>86.865249633789063</v>
      </c>
      <c r="CW369">
        <v>58.993190765380859</v>
      </c>
      <c r="CX369">
        <v>39.63116455078125</v>
      </c>
      <c r="CY369">
        <v>31.609035491943359</v>
      </c>
      <c r="CZ369">
        <v>31.689056396484375</v>
      </c>
      <c r="DA369">
        <v>24.859170913696289</v>
      </c>
      <c r="DB369">
        <v>24.888696670532227</v>
      </c>
      <c r="DC369">
        <v>7.0250787734985352</v>
      </c>
      <c r="DD369">
        <v>7.8113603591918945</v>
      </c>
      <c r="DE369">
        <v>6.2563772201538086</v>
      </c>
      <c r="DF369">
        <v>4.5319085121154785</v>
      </c>
      <c r="DG369">
        <v>3.1495842933654785</v>
      </c>
      <c r="DH369">
        <v>3.771141529083252</v>
      </c>
      <c r="DI369">
        <v>4.3941869735717773</v>
      </c>
      <c r="DJ369">
        <v>2.5736875534057617</v>
      </c>
      <c r="DK369">
        <v>-4.156116396188736E-3</v>
      </c>
      <c r="DL369">
        <v>0.31576523184776306</v>
      </c>
      <c r="DM369">
        <v>3.2481300830841064</v>
      </c>
      <c r="DN369">
        <v>3.3814194202423096</v>
      </c>
      <c r="DO369">
        <v>35.259376525878906</v>
      </c>
      <c r="DP369">
        <v>99.232131958007812</v>
      </c>
      <c r="DQ369">
        <v>104.07713317871094</v>
      </c>
      <c r="DR369">
        <v>107.36846923828125</v>
      </c>
      <c r="DS369">
        <v>105.98890686035156</v>
      </c>
      <c r="DT369">
        <v>97.128898620605469</v>
      </c>
      <c r="DU369">
        <v>68.024742126464844</v>
      </c>
      <c r="DV369">
        <v>48.348072052001953</v>
      </c>
      <c r="DW369">
        <v>39.914817810058594</v>
      </c>
      <c r="DX369">
        <v>39.915271759033203</v>
      </c>
      <c r="DY369">
        <v>32.639324188232422</v>
      </c>
      <c r="DZ369">
        <v>32.648017883300781</v>
      </c>
      <c r="EA369">
        <v>12.072208404541016</v>
      </c>
      <c r="EB369">
        <v>12.877370834350586</v>
      </c>
      <c r="EC369">
        <v>11.289175987243652</v>
      </c>
      <c r="ED369">
        <v>8.8969793319702148</v>
      </c>
      <c r="EE369">
        <v>7.6678833961486816</v>
      </c>
      <c r="EF369">
        <v>8.5672330856323242</v>
      </c>
      <c r="EG369">
        <v>9.9025325775146484</v>
      </c>
      <c r="EH369">
        <v>7.9054250717163086</v>
      </c>
      <c r="EI369">
        <v>5.9080867767333984</v>
      </c>
      <c r="EJ369">
        <v>6.9378957748413086</v>
      </c>
      <c r="EK369">
        <v>10.455796241760254</v>
      </c>
      <c r="EL369">
        <v>10.665682792663574</v>
      </c>
      <c r="EM369">
        <v>44.708675384521484</v>
      </c>
      <c r="EN369">
        <v>113.05720520019531</v>
      </c>
      <c r="EO369">
        <v>118.16302490234375</v>
      </c>
      <c r="EP369">
        <v>122.34251403808594</v>
      </c>
      <c r="EQ369">
        <v>120.54164886474609</v>
      </c>
      <c r="ER369">
        <v>111.94797515869141</v>
      </c>
      <c r="ES369">
        <v>81.064865112304688</v>
      </c>
      <c r="ET369">
        <v>60.933895111083984</v>
      </c>
      <c r="EU369">
        <v>51.907051086425781</v>
      </c>
      <c r="EV369">
        <v>51.792621612548828</v>
      </c>
      <c r="EW369">
        <v>43.872627258300781</v>
      </c>
      <c r="EX369">
        <v>43.851242065429687</v>
      </c>
      <c r="EY369">
        <v>60.983394622802734</v>
      </c>
      <c r="EZ369">
        <v>59.652194976806641</v>
      </c>
      <c r="FA369">
        <v>58.586509704589844</v>
      </c>
      <c r="FB369">
        <v>57.459693908691406</v>
      </c>
      <c r="FC369">
        <v>56.241928100585938</v>
      </c>
      <c r="FD369">
        <v>55.284271240234375</v>
      </c>
      <c r="FE369">
        <v>54.830242156982422</v>
      </c>
      <c r="FF369">
        <v>56.443687438964844</v>
      </c>
      <c r="FG369">
        <v>61.422523498535156</v>
      </c>
      <c r="FH369">
        <v>66.056831359863281</v>
      </c>
      <c r="FI369">
        <v>69.4610595703125</v>
      </c>
      <c r="FJ369">
        <v>72.341865539550781</v>
      </c>
      <c r="FK369">
        <v>74.779220581054688</v>
      </c>
      <c r="FL369">
        <v>76.53997802734375</v>
      </c>
      <c r="FM369">
        <v>77.59783935546875</v>
      </c>
      <c r="FN369">
        <v>78.174903869628906</v>
      </c>
      <c r="FO369">
        <v>77.658500671386719</v>
      </c>
      <c r="FP369">
        <v>76.935188293457031</v>
      </c>
      <c r="FQ369">
        <v>74.926101684570312</v>
      </c>
      <c r="FR369">
        <v>70.349174499511719</v>
      </c>
      <c r="FS369">
        <v>67.377395629882812</v>
      </c>
      <c r="FT369">
        <v>65.841163635253906</v>
      </c>
      <c r="FU369">
        <v>64.213485717773437</v>
      </c>
      <c r="FV369">
        <v>62.517196655273438</v>
      </c>
      <c r="FW369">
        <v>1</v>
      </c>
      <c r="FX369" s="60"/>
    </row>
    <row r="370" spans="1:180" x14ac:dyDescent="0.2">
      <c r="A370" t="s">
        <v>233</v>
      </c>
      <c r="B370" t="s">
        <v>217</v>
      </c>
      <c r="C370" t="s">
        <v>218</v>
      </c>
      <c r="D370" t="s">
        <v>40</v>
      </c>
      <c r="E370">
        <v>2016</v>
      </c>
      <c r="F370" t="s">
        <v>221</v>
      </c>
      <c r="G370" t="s">
        <v>10</v>
      </c>
      <c r="H370">
        <v>710</v>
      </c>
      <c r="K370">
        <v>549.87449545151378</v>
      </c>
      <c r="L370">
        <v>542.41120526937789</v>
      </c>
      <c r="M370">
        <v>535.49917428863898</v>
      </c>
      <c r="N370">
        <v>532.39297343334761</v>
      </c>
      <c r="O370">
        <v>541.23610461549424</v>
      </c>
      <c r="P370">
        <v>566.72003660902578</v>
      </c>
      <c r="Q370">
        <v>594.96767823304901</v>
      </c>
      <c r="R370">
        <v>622.8340846699266</v>
      </c>
      <c r="S370">
        <v>651.53026280345057</v>
      </c>
      <c r="T370">
        <v>669.68084930124496</v>
      </c>
      <c r="U370">
        <v>681.53708662453789</v>
      </c>
      <c r="V370">
        <v>684.51168397118136</v>
      </c>
      <c r="W370">
        <v>681.33617697087084</v>
      </c>
      <c r="X370">
        <v>682.57653957277421</v>
      </c>
      <c r="Y370">
        <v>678.60363864269243</v>
      </c>
      <c r="Z370">
        <v>666.12466567375611</v>
      </c>
      <c r="AA370">
        <v>655.36534589739904</v>
      </c>
      <c r="AB370">
        <v>640.67109791331586</v>
      </c>
      <c r="AC370">
        <v>615.78601836438156</v>
      </c>
      <c r="AD370">
        <v>606.93647221116271</v>
      </c>
      <c r="AE370">
        <v>600.13436623910957</v>
      </c>
      <c r="AF370">
        <v>591.04181274897451</v>
      </c>
      <c r="AG370">
        <v>576.96117608064287</v>
      </c>
      <c r="AH370">
        <v>567.22797400085278</v>
      </c>
      <c r="AI370">
        <v>-5.0328879356384277</v>
      </c>
      <c r="AJ370">
        <v>-4.0682005882263184</v>
      </c>
      <c r="AK370">
        <v>-5.7967605590820312</v>
      </c>
      <c r="AL370">
        <v>-5.9435858726501465</v>
      </c>
      <c r="AM370">
        <v>-7.9202637672424316</v>
      </c>
      <c r="AN370">
        <v>-7.4565730094909668</v>
      </c>
      <c r="AO370">
        <v>-8.5732736587524414</v>
      </c>
      <c r="AP370">
        <v>-10.282742500305176</v>
      </c>
      <c r="AQ370">
        <v>-14.188783645629883</v>
      </c>
      <c r="AR370">
        <v>-15.223998069763184</v>
      </c>
      <c r="AS370">
        <v>-12.870299339294434</v>
      </c>
      <c r="AT370">
        <v>-12.887543678283691</v>
      </c>
      <c r="AU370">
        <v>13.234859466552734</v>
      </c>
      <c r="AV370">
        <v>65.697151184082031</v>
      </c>
      <c r="AW370">
        <v>69.802658081054688</v>
      </c>
      <c r="AX370">
        <v>70.860626220703125</v>
      </c>
      <c r="AY370">
        <v>69.005622863769531</v>
      </c>
      <c r="AZ370">
        <v>58.651538848876953</v>
      </c>
      <c r="BA370">
        <v>36.950359344482422</v>
      </c>
      <c r="BB370">
        <v>19.239034652709961</v>
      </c>
      <c r="BC370">
        <v>12.932211875915527</v>
      </c>
      <c r="BD370">
        <v>12.869275093078613</v>
      </c>
      <c r="BE370">
        <v>7.6128954887390137</v>
      </c>
      <c r="BF370">
        <v>7.5253734588623047</v>
      </c>
      <c r="BG370">
        <v>0.13427738845348358</v>
      </c>
      <c r="BH370">
        <v>1.0518895387649536</v>
      </c>
      <c r="BI370">
        <v>-0.71911090612411499</v>
      </c>
      <c r="BJ370">
        <v>-1.5715051889419556</v>
      </c>
      <c r="BK370">
        <v>-3.3834593296051025</v>
      </c>
      <c r="BL370">
        <v>-2.7096476554870605</v>
      </c>
      <c r="BM370">
        <v>-3.0885756015777588</v>
      </c>
      <c r="BN370">
        <v>-4.8175487518310547</v>
      </c>
      <c r="BO370">
        <v>-8.1465892791748047</v>
      </c>
      <c r="BP370">
        <v>-8.4339227676391602</v>
      </c>
      <c r="BQ370">
        <v>-5.6158342361450195</v>
      </c>
      <c r="BR370">
        <v>-5.6835293769836426</v>
      </c>
      <c r="BS370">
        <v>22.285106658935547</v>
      </c>
      <c r="BT370">
        <v>78.732810974121094</v>
      </c>
      <c r="BU370">
        <v>82.933456420898437</v>
      </c>
      <c r="BV370">
        <v>84.623870849609375</v>
      </c>
      <c r="BW370">
        <v>82.681427001953125</v>
      </c>
      <c r="BX370">
        <v>72.719383239746094</v>
      </c>
      <c r="BY370">
        <v>49.33099365234375</v>
      </c>
      <c r="BZ370">
        <v>31.3248291015625</v>
      </c>
      <c r="CA370">
        <v>24.706581115722656</v>
      </c>
      <c r="CB370">
        <v>24.575708389282227</v>
      </c>
      <c r="CC370">
        <v>18.705074310302734</v>
      </c>
      <c r="CD370">
        <v>18.684446334838867</v>
      </c>
      <c r="CE370">
        <v>3.7130405902862549</v>
      </c>
      <c r="CF370">
        <v>4.598048210144043</v>
      </c>
      <c r="CG370">
        <v>2.7976536750793457</v>
      </c>
      <c r="CH370">
        <v>1.4565848112106323</v>
      </c>
      <c r="CI370">
        <v>-0.2412823885679245</v>
      </c>
      <c r="CJ370">
        <v>0.57805842161178589</v>
      </c>
      <c r="CK370">
        <v>0.71011000871658325</v>
      </c>
      <c r="CL370">
        <v>-1.0323721170425415</v>
      </c>
      <c r="CM370">
        <v>-3.9617846012115479</v>
      </c>
      <c r="CN370">
        <v>-3.7311367988586426</v>
      </c>
      <c r="CO370">
        <v>-0.59141379594802856</v>
      </c>
      <c r="CP370">
        <v>-0.69405090808868408</v>
      </c>
      <c r="CQ370">
        <v>28.553279876708984</v>
      </c>
      <c r="CR370">
        <v>87.761268615722656</v>
      </c>
      <c r="CS370">
        <v>92.027809143066406</v>
      </c>
      <c r="CT370">
        <v>94.15625</v>
      </c>
      <c r="CU370">
        <v>92.153251647949219</v>
      </c>
      <c r="CV370">
        <v>82.462730407714844</v>
      </c>
      <c r="CW370">
        <v>57.905780792236328</v>
      </c>
      <c r="CX370">
        <v>39.695415496826172</v>
      </c>
      <c r="CY370">
        <v>32.861473083496094</v>
      </c>
      <c r="CZ370">
        <v>32.683547973632813</v>
      </c>
      <c r="DA370">
        <v>26.387483596801758</v>
      </c>
      <c r="DB370">
        <v>26.413185119628906</v>
      </c>
      <c r="DC370">
        <v>7.2918033599853516</v>
      </c>
      <c r="DD370">
        <v>8.1442070007324219</v>
      </c>
      <c r="DE370">
        <v>6.3144183158874512</v>
      </c>
      <c r="DF370">
        <v>4.4846749305725098</v>
      </c>
      <c r="DG370">
        <v>2.9008946418762207</v>
      </c>
      <c r="DH370">
        <v>3.8657646179199219</v>
      </c>
      <c r="DI370">
        <v>4.5087957382202148</v>
      </c>
      <c r="DJ370">
        <v>2.7528042793273926</v>
      </c>
      <c r="DK370">
        <v>0.22302053868770599</v>
      </c>
      <c r="DL370">
        <v>0.97164857387542725</v>
      </c>
      <c r="DM370">
        <v>4.433006763458252</v>
      </c>
      <c r="DN370">
        <v>4.2954277992248535</v>
      </c>
      <c r="DO370">
        <v>34.821453094482422</v>
      </c>
      <c r="DP370">
        <v>96.789726257324219</v>
      </c>
      <c r="DQ370">
        <v>101.12215423583984</v>
      </c>
      <c r="DR370">
        <v>103.68862915039062</v>
      </c>
      <c r="DS370">
        <v>101.62506866455078</v>
      </c>
      <c r="DT370">
        <v>92.206069946289063</v>
      </c>
      <c r="DU370">
        <v>66.480567932128906</v>
      </c>
      <c r="DV370">
        <v>48.066001892089844</v>
      </c>
      <c r="DW370">
        <v>41.016368865966797</v>
      </c>
      <c r="DX370">
        <v>40.791389465332031</v>
      </c>
      <c r="DY370">
        <v>34.069892883300781</v>
      </c>
      <c r="DZ370">
        <v>34.141925811767578</v>
      </c>
      <c r="EA370">
        <v>12.458969116210937</v>
      </c>
      <c r="EB370">
        <v>13.264297485351563</v>
      </c>
      <c r="EC370">
        <v>11.392067909240723</v>
      </c>
      <c r="ED370">
        <v>8.856755256652832</v>
      </c>
      <c r="EE370">
        <v>7.4376988410949707</v>
      </c>
      <c r="EF370">
        <v>8.6126899719238281</v>
      </c>
      <c r="EG370">
        <v>9.9934940338134766</v>
      </c>
      <c r="EH370">
        <v>8.2179975509643555</v>
      </c>
      <c r="EI370">
        <v>6.2652144432067871</v>
      </c>
      <c r="EJ370">
        <v>7.7617239952087402</v>
      </c>
      <c r="EK370">
        <v>11.687472343444824</v>
      </c>
      <c r="EL370">
        <v>11.499442100524902</v>
      </c>
      <c r="EM370">
        <v>43.871700286865234</v>
      </c>
      <c r="EN370">
        <v>109.82538604736328</v>
      </c>
      <c r="EO370">
        <v>114.25295257568359</v>
      </c>
      <c r="EP370">
        <v>117.45187377929687</v>
      </c>
      <c r="EQ370">
        <v>115.30087280273437</v>
      </c>
      <c r="ER370">
        <v>106.27391815185547</v>
      </c>
      <c r="ES370">
        <v>78.861198425292969</v>
      </c>
      <c r="ET370">
        <v>60.151798248291016</v>
      </c>
      <c r="EU370">
        <v>52.790737152099609</v>
      </c>
      <c r="EV370">
        <v>52.497821807861328</v>
      </c>
      <c r="EW370">
        <v>45.162071228027344</v>
      </c>
      <c r="EX370">
        <v>45.300994873046875</v>
      </c>
      <c r="EY370">
        <v>65.450836181640625</v>
      </c>
      <c r="EZ370">
        <v>64.175117492675781</v>
      </c>
      <c r="FA370">
        <v>62.7047119140625</v>
      </c>
      <c r="FB370">
        <v>61.767845153808594</v>
      </c>
      <c r="FC370">
        <v>61.049396514892578</v>
      </c>
      <c r="FD370">
        <v>60.155536651611328</v>
      </c>
      <c r="FE370">
        <v>61.068279266357422</v>
      </c>
      <c r="FF370">
        <v>64.847640991210938</v>
      </c>
      <c r="FG370">
        <v>69.031005859375</v>
      </c>
      <c r="FH370">
        <v>73.26092529296875</v>
      </c>
      <c r="FI370">
        <v>76.976585388183594</v>
      </c>
      <c r="FJ370">
        <v>80.226524353027344</v>
      </c>
      <c r="FK370">
        <v>82.444862365722656</v>
      </c>
      <c r="FL370">
        <v>83.746292114257813</v>
      </c>
      <c r="FM370">
        <v>84.188499450683594</v>
      </c>
      <c r="FN370">
        <v>83.991714477539063</v>
      </c>
      <c r="FO370">
        <v>83.62860107421875</v>
      </c>
      <c r="FP370">
        <v>83.442375183105469</v>
      </c>
      <c r="FQ370">
        <v>81.289161682128906</v>
      </c>
      <c r="FR370">
        <v>77.146553039550781</v>
      </c>
      <c r="FS370">
        <v>73.612754821777344</v>
      </c>
      <c r="FT370">
        <v>71.347122192382813</v>
      </c>
      <c r="FU370">
        <v>70.105751037597656</v>
      </c>
      <c r="FV370">
        <v>68.723854064941406</v>
      </c>
      <c r="FW370">
        <v>1</v>
      </c>
      <c r="FX370" s="60"/>
    </row>
    <row r="371" spans="1:180" x14ac:dyDescent="0.2">
      <c r="A371" t="s">
        <v>233</v>
      </c>
      <c r="B371" t="s">
        <v>217</v>
      </c>
      <c r="C371" t="s">
        <v>218</v>
      </c>
      <c r="D371" t="s">
        <v>41</v>
      </c>
      <c r="E371">
        <v>2016</v>
      </c>
      <c r="F371" t="s">
        <v>221</v>
      </c>
      <c r="G371" t="s">
        <v>10</v>
      </c>
      <c r="H371">
        <v>710</v>
      </c>
      <c r="K371">
        <v>563.46751119749558</v>
      </c>
      <c r="L371">
        <v>555.46034303466774</v>
      </c>
      <c r="M371">
        <v>549.29923853421428</v>
      </c>
      <c r="N371">
        <v>546.62126419569461</v>
      </c>
      <c r="O371">
        <v>555.63370527752932</v>
      </c>
      <c r="P371">
        <v>582.04487934842427</v>
      </c>
      <c r="Q371">
        <v>608.61305551200758</v>
      </c>
      <c r="R371">
        <v>634.43956573180947</v>
      </c>
      <c r="S371">
        <v>661.76540822363609</v>
      </c>
      <c r="T371">
        <v>678.11292034492112</v>
      </c>
      <c r="U371">
        <v>687.9211911016464</v>
      </c>
      <c r="V371">
        <v>690.8223493922319</v>
      </c>
      <c r="W371">
        <v>691.53787808929314</v>
      </c>
      <c r="X371">
        <v>693.9194864133085</v>
      </c>
      <c r="Y371">
        <v>692.57207986073024</v>
      </c>
      <c r="Z371">
        <v>684.99460191070796</v>
      </c>
      <c r="AA371">
        <v>672.82998105810429</v>
      </c>
      <c r="AB371">
        <v>653.14501793349427</v>
      </c>
      <c r="AC371">
        <v>627.6905258369959</v>
      </c>
      <c r="AD371">
        <v>619.33142285046245</v>
      </c>
      <c r="AE371">
        <v>614.2595305282432</v>
      </c>
      <c r="AF371">
        <v>606.83333553178159</v>
      </c>
      <c r="AG371">
        <v>591.6435327958875</v>
      </c>
      <c r="AH371">
        <v>581.62026180136161</v>
      </c>
      <c r="AI371">
        <v>-5.1631808280944824</v>
      </c>
      <c r="AJ371">
        <v>-4.2897067070007324</v>
      </c>
      <c r="AK371">
        <v>-6.0607452392578125</v>
      </c>
      <c r="AL371">
        <v>-6.1288785934448242</v>
      </c>
      <c r="AM371">
        <v>-8.0738468170166016</v>
      </c>
      <c r="AN371">
        <v>-7.7218437194824219</v>
      </c>
      <c r="AO371">
        <v>-8.8200540542602539</v>
      </c>
      <c r="AP371">
        <v>-10.615365028381348</v>
      </c>
      <c r="AQ371">
        <v>-14.813435554504395</v>
      </c>
      <c r="AR371">
        <v>-16.069562911987305</v>
      </c>
      <c r="AS371">
        <v>-13.90495491027832</v>
      </c>
      <c r="AT371">
        <v>-13.598528861999512</v>
      </c>
      <c r="AU371">
        <v>14.777925491333008</v>
      </c>
      <c r="AV371">
        <v>70.572242736816406</v>
      </c>
      <c r="AW371">
        <v>74.371040344238281</v>
      </c>
      <c r="AX371">
        <v>75.519454956054688</v>
      </c>
      <c r="AY371">
        <v>72.235008239746094</v>
      </c>
      <c r="AZ371">
        <v>61.591682434082031</v>
      </c>
      <c r="BA371">
        <v>39.028186798095703</v>
      </c>
      <c r="BB371">
        <v>20.524713516235352</v>
      </c>
      <c r="BC371">
        <v>13.932675361633301</v>
      </c>
      <c r="BD371">
        <v>13.895423889160156</v>
      </c>
      <c r="BE371">
        <v>8.6810111999511719</v>
      </c>
      <c r="BF371">
        <v>8.4666357040405273</v>
      </c>
      <c r="BG371">
        <v>0.10704642534255981</v>
      </c>
      <c r="BH371">
        <v>0.89847612380981445</v>
      </c>
      <c r="BI371">
        <v>-0.85839164257049561</v>
      </c>
      <c r="BJ371">
        <v>-1.6132210493087769</v>
      </c>
      <c r="BK371">
        <v>-3.3989591598510742</v>
      </c>
      <c r="BL371">
        <v>-2.7284018993377686</v>
      </c>
      <c r="BM371">
        <v>-3.0648620128631592</v>
      </c>
      <c r="BN371">
        <v>-4.9373469352722168</v>
      </c>
      <c r="BO371">
        <v>-8.5419607162475586</v>
      </c>
      <c r="BP371">
        <v>-8.9119205474853516</v>
      </c>
      <c r="BQ371">
        <v>-6.169090747833252</v>
      </c>
      <c r="BR371">
        <v>-5.836092472076416</v>
      </c>
      <c r="BS371">
        <v>24.559194564819336</v>
      </c>
      <c r="BT371">
        <v>84.440078735351563</v>
      </c>
      <c r="BU371">
        <v>88.219429016113281</v>
      </c>
      <c r="BV371">
        <v>89.947395324707031</v>
      </c>
      <c r="BW371">
        <v>86.520301818847656</v>
      </c>
      <c r="BX371">
        <v>76.134544372558594</v>
      </c>
      <c r="BY371">
        <v>51.799285888671875</v>
      </c>
      <c r="BZ371">
        <v>32.898185729980469</v>
      </c>
      <c r="CA371">
        <v>25.788053512573242</v>
      </c>
      <c r="CB371">
        <v>25.741659164428711</v>
      </c>
      <c r="CC371">
        <v>19.855352401733398</v>
      </c>
      <c r="CD371">
        <v>19.659242630004883</v>
      </c>
      <c r="CE371">
        <v>3.7571897506713867</v>
      </c>
      <c r="CF371">
        <v>4.4917960166931152</v>
      </c>
      <c r="CG371">
        <v>2.7447426319122314</v>
      </c>
      <c r="CH371">
        <v>1.5143095254898071</v>
      </c>
      <c r="CI371">
        <v>-0.16114652156829834</v>
      </c>
      <c r="CJ371">
        <v>0.73004072904586792</v>
      </c>
      <c r="CK371">
        <v>0.9211660623550415</v>
      </c>
      <c r="CL371">
        <v>-1.004768967628479</v>
      </c>
      <c r="CM371">
        <v>-4.1983551979064941</v>
      </c>
      <c r="CN371">
        <v>-3.9545588493347168</v>
      </c>
      <c r="CO371">
        <v>-0.81125491857528687</v>
      </c>
      <c r="CP371">
        <v>-0.45985248684883118</v>
      </c>
      <c r="CQ371">
        <v>31.333671569824219</v>
      </c>
      <c r="CR371">
        <v>94.044891357421875</v>
      </c>
      <c r="CS371">
        <v>97.810775756835938</v>
      </c>
      <c r="CT371">
        <v>99.940147399902344</v>
      </c>
      <c r="CU371">
        <v>96.414253234863281</v>
      </c>
      <c r="CV371">
        <v>86.206893920898438</v>
      </c>
      <c r="CW371">
        <v>60.644512176513672</v>
      </c>
      <c r="CX371">
        <v>41.468013763427734</v>
      </c>
      <c r="CY371">
        <v>33.999053955078125</v>
      </c>
      <c r="CZ371">
        <v>33.946327209472656</v>
      </c>
      <c r="DA371">
        <v>27.594667434692383</v>
      </c>
      <c r="DB371">
        <v>27.41120719909668</v>
      </c>
      <c r="DC371">
        <v>7.4073333740234375</v>
      </c>
      <c r="DD371">
        <v>8.0851154327392578</v>
      </c>
      <c r="DE371">
        <v>6.347877025604248</v>
      </c>
      <c r="DF371">
        <v>4.6418399810791016</v>
      </c>
      <c r="DG371">
        <v>3.0766661167144775</v>
      </c>
      <c r="DH371">
        <v>4.1884832382202148</v>
      </c>
      <c r="DI371">
        <v>4.9071941375732422</v>
      </c>
      <c r="DJ371">
        <v>2.9278090000152588</v>
      </c>
      <c r="DK371">
        <v>0.1452496349811554</v>
      </c>
      <c r="DL371">
        <v>1.002802848815918</v>
      </c>
      <c r="DM371">
        <v>4.5465812683105469</v>
      </c>
      <c r="DN371">
        <v>4.9163875579833984</v>
      </c>
      <c r="DO371">
        <v>38.108146667480469</v>
      </c>
      <c r="DP371">
        <v>103.64971160888672</v>
      </c>
      <c r="DQ371">
        <v>107.40212249755859</v>
      </c>
      <c r="DR371">
        <v>109.93289184570312</v>
      </c>
      <c r="DS371">
        <v>106.30820465087891</v>
      </c>
      <c r="DT371">
        <v>96.27923583984375</v>
      </c>
      <c r="DU371">
        <v>69.489730834960938</v>
      </c>
      <c r="DV371">
        <v>50.037837982177734</v>
      </c>
      <c r="DW371">
        <v>42.210052490234375</v>
      </c>
      <c r="DX371">
        <v>42.150993347167969</v>
      </c>
      <c r="DY371">
        <v>35.333980560302734</v>
      </c>
      <c r="DZ371">
        <v>35.163173675537109</v>
      </c>
      <c r="EA371">
        <v>12.677560806274414</v>
      </c>
      <c r="EB371">
        <v>13.273298263549805</v>
      </c>
      <c r="EC371">
        <v>11.550230979919434</v>
      </c>
      <c r="ED371">
        <v>9.1574974060058594</v>
      </c>
      <c r="EE371">
        <v>7.7515535354614258</v>
      </c>
      <c r="EF371">
        <v>9.1819248199462891</v>
      </c>
      <c r="EG371">
        <v>10.662385940551758</v>
      </c>
      <c r="EH371">
        <v>8.6058273315429687</v>
      </c>
      <c r="EI371">
        <v>6.4167251586914062</v>
      </c>
      <c r="EJ371">
        <v>8.1604452133178711</v>
      </c>
      <c r="EK371">
        <v>12.282445907592773</v>
      </c>
      <c r="EL371">
        <v>12.678824424743652</v>
      </c>
      <c r="EM371">
        <v>47.889415740966797</v>
      </c>
      <c r="EN371">
        <v>117.51754760742187</v>
      </c>
      <c r="EO371">
        <v>121.25050354003906</v>
      </c>
      <c r="EP371">
        <v>124.36083221435547</v>
      </c>
      <c r="EQ371">
        <v>120.59349822998047</v>
      </c>
      <c r="ER371">
        <v>110.82209777832031</v>
      </c>
      <c r="ES371">
        <v>82.260833740234375</v>
      </c>
      <c r="ET371">
        <v>62.411308288574219</v>
      </c>
      <c r="EU371">
        <v>54.065433502197266</v>
      </c>
      <c r="EV371">
        <v>53.997230529785156</v>
      </c>
      <c r="EW371">
        <v>46.508323669433594</v>
      </c>
      <c r="EX371">
        <v>46.355777740478516</v>
      </c>
      <c r="EY371">
        <v>67.5643310546875</v>
      </c>
      <c r="EZ371">
        <v>65.802528381347656</v>
      </c>
      <c r="FA371">
        <v>64.652290344238281</v>
      </c>
      <c r="FB371">
        <v>63.829395294189453</v>
      </c>
      <c r="FC371">
        <v>63.026576995849609</v>
      </c>
      <c r="FD371">
        <v>62.304458618164063</v>
      </c>
      <c r="FE371">
        <v>62.917648315429688</v>
      </c>
      <c r="FF371">
        <v>65.648918151855469</v>
      </c>
      <c r="FG371">
        <v>69.818588256835938</v>
      </c>
      <c r="FH371">
        <v>73.600143432617188</v>
      </c>
      <c r="FI371">
        <v>77.01165771484375</v>
      </c>
      <c r="FJ371">
        <v>80.249732971191406</v>
      </c>
      <c r="FK371">
        <v>83.427383422851563</v>
      </c>
      <c r="FL371">
        <v>85.027290344238281</v>
      </c>
      <c r="FM371">
        <v>86.232330322265625</v>
      </c>
      <c r="FN371">
        <v>86.848014831542969</v>
      </c>
      <c r="FO371">
        <v>86.740516662597656</v>
      </c>
      <c r="FP371">
        <v>85.443611145019531</v>
      </c>
      <c r="FQ371">
        <v>83.082733154296875</v>
      </c>
      <c r="FR371">
        <v>79.559074401855469</v>
      </c>
      <c r="FS371">
        <v>75.93829345703125</v>
      </c>
      <c r="FT371">
        <v>74.006195068359375</v>
      </c>
      <c r="FU371">
        <v>72.703681945800781</v>
      </c>
      <c r="FV371">
        <v>71.27056884765625</v>
      </c>
      <c r="FW371">
        <v>1</v>
      </c>
      <c r="FX371" s="60"/>
    </row>
    <row r="372" spans="1:180" x14ac:dyDescent="0.2">
      <c r="A372" t="s">
        <v>233</v>
      </c>
      <c r="B372" t="s">
        <v>217</v>
      </c>
      <c r="C372" t="s">
        <v>218</v>
      </c>
      <c r="D372" t="s">
        <v>42</v>
      </c>
      <c r="E372">
        <v>2016</v>
      </c>
      <c r="F372" t="s">
        <v>221</v>
      </c>
      <c r="G372" t="s">
        <v>10</v>
      </c>
      <c r="H372">
        <v>710</v>
      </c>
      <c r="K372">
        <v>550.42487807161865</v>
      </c>
      <c r="L372">
        <v>543.17782934670367</v>
      </c>
      <c r="M372">
        <v>535.95666810465184</v>
      </c>
      <c r="N372">
        <v>534.07734881655142</v>
      </c>
      <c r="O372">
        <v>545.08612610913838</v>
      </c>
      <c r="P372">
        <v>571.30495248091779</v>
      </c>
      <c r="Q372">
        <v>601.09617044893776</v>
      </c>
      <c r="R372">
        <v>634.50074380808928</v>
      </c>
      <c r="S372">
        <v>668.93290163991401</v>
      </c>
      <c r="T372">
        <v>685.72216422978227</v>
      </c>
      <c r="U372">
        <v>689.5918855677221</v>
      </c>
      <c r="V372">
        <v>686.21994007254091</v>
      </c>
      <c r="W372">
        <v>682.86608677498418</v>
      </c>
      <c r="X372">
        <v>684.7302900761124</v>
      </c>
      <c r="Y372">
        <v>682.12871000095674</v>
      </c>
      <c r="Z372">
        <v>672.30054396910725</v>
      </c>
      <c r="AA372">
        <v>660.54966641993894</v>
      </c>
      <c r="AB372">
        <v>640.94755361375178</v>
      </c>
      <c r="AC372">
        <v>616.79794822887993</v>
      </c>
      <c r="AD372">
        <v>609.93465347332301</v>
      </c>
      <c r="AE372">
        <v>603.91583541913758</v>
      </c>
      <c r="AF372">
        <v>594.51786968110878</v>
      </c>
      <c r="AG372">
        <v>578.16764349390212</v>
      </c>
      <c r="AH372">
        <v>566.95814632181134</v>
      </c>
      <c r="AI372">
        <v>-5.5003671646118164</v>
      </c>
      <c r="AJ372">
        <v>-4.8482012748718262</v>
      </c>
      <c r="AK372">
        <v>-6.2801523208618164</v>
      </c>
      <c r="AL372">
        <v>-6.2197608947753906</v>
      </c>
      <c r="AM372">
        <v>-7.9485006332397461</v>
      </c>
      <c r="AN372">
        <v>-7.2270278930664062</v>
      </c>
      <c r="AO372">
        <v>-8.646240234375</v>
      </c>
      <c r="AP372">
        <v>-9.3573093414306641</v>
      </c>
      <c r="AQ372">
        <v>-12.853017807006836</v>
      </c>
      <c r="AR372">
        <v>-13.369098663330078</v>
      </c>
      <c r="AS372">
        <v>-10.638530731201172</v>
      </c>
      <c r="AT372">
        <v>-10.313149452209473</v>
      </c>
      <c r="AU372">
        <v>12.65510368347168</v>
      </c>
      <c r="AV372">
        <v>59.830326080322266</v>
      </c>
      <c r="AW372">
        <v>63.849739074707031</v>
      </c>
      <c r="AX372">
        <v>63.44366455078125</v>
      </c>
      <c r="AY372">
        <v>60.95343017578125</v>
      </c>
      <c r="AZ372">
        <v>50.765899658203125</v>
      </c>
      <c r="BA372">
        <v>30.683370590209961</v>
      </c>
      <c r="BB372">
        <v>15.585247039794922</v>
      </c>
      <c r="BC372">
        <v>9.7936229705810547</v>
      </c>
      <c r="BD372">
        <v>9.7388944625854492</v>
      </c>
      <c r="BE372">
        <v>5.0529689788818359</v>
      </c>
      <c r="BF372">
        <v>5.2288494110107422</v>
      </c>
      <c r="BG372">
        <v>-0.53962171077728271</v>
      </c>
      <c r="BH372">
        <v>0.11596726626157761</v>
      </c>
      <c r="BI372">
        <v>-1.4725519418716431</v>
      </c>
      <c r="BJ372">
        <v>-2.0913424491882324</v>
      </c>
      <c r="BK372">
        <v>-3.7109885215759277</v>
      </c>
      <c r="BL372">
        <v>-2.9265470504760742</v>
      </c>
      <c r="BM372">
        <v>-3.5270845890045166</v>
      </c>
      <c r="BN372">
        <v>-4.2333040237426758</v>
      </c>
      <c r="BO372">
        <v>-7.1013226509094238</v>
      </c>
      <c r="BP372">
        <v>-6.7842435836791992</v>
      </c>
      <c r="BQ372">
        <v>-3.675635814666748</v>
      </c>
      <c r="BR372">
        <v>-3.3805923461914062</v>
      </c>
      <c r="BS372">
        <v>21.286983489990234</v>
      </c>
      <c r="BT372">
        <v>72.434234619140625</v>
      </c>
      <c r="BU372">
        <v>76.553070068359375</v>
      </c>
      <c r="BV372">
        <v>76.885932922363281</v>
      </c>
      <c r="BW372">
        <v>74.310920715332031</v>
      </c>
      <c r="BX372">
        <v>64.358596801757813</v>
      </c>
      <c r="BY372">
        <v>42.497295379638672</v>
      </c>
      <c r="BZ372">
        <v>26.856449127197266</v>
      </c>
      <c r="CA372">
        <v>21.219491958618164</v>
      </c>
      <c r="CB372">
        <v>21.156501770019531</v>
      </c>
      <c r="CC372">
        <v>15.848329544067383</v>
      </c>
      <c r="CD372">
        <v>16.015447616577148</v>
      </c>
      <c r="CE372">
        <v>2.8961753845214844</v>
      </c>
      <c r="CF372">
        <v>3.5541350841522217</v>
      </c>
      <c r="CG372">
        <v>1.8571774959564209</v>
      </c>
      <c r="CH372">
        <v>0.76798790693283081</v>
      </c>
      <c r="CI372">
        <v>-0.77610063552856445</v>
      </c>
      <c r="CJ372">
        <v>5.195264145731926E-2</v>
      </c>
      <c r="CK372">
        <v>1.842694915831089E-2</v>
      </c>
      <c r="CL372">
        <v>-0.68443310260772705</v>
      </c>
      <c r="CM372">
        <v>-3.1177160739898682</v>
      </c>
      <c r="CN372">
        <v>-2.2235932350158691</v>
      </c>
      <c r="CO372">
        <v>1.1468439102172852</v>
      </c>
      <c r="CP372">
        <v>1.4208751916885376</v>
      </c>
      <c r="CQ372">
        <v>27.265396118164063</v>
      </c>
      <c r="CR372">
        <v>81.163665771484375</v>
      </c>
      <c r="CS372">
        <v>85.351364135742188</v>
      </c>
      <c r="CT372">
        <v>86.195999145507813</v>
      </c>
      <c r="CU372">
        <v>83.562286376953125</v>
      </c>
      <c r="CV372">
        <v>73.772850036621094</v>
      </c>
      <c r="CW372">
        <v>50.679580688476563</v>
      </c>
      <c r="CX372">
        <v>34.662849426269531</v>
      </c>
      <c r="CY372">
        <v>29.133016586303711</v>
      </c>
      <c r="CZ372">
        <v>29.064302444458008</v>
      </c>
      <c r="DA372">
        <v>23.325162887573242</v>
      </c>
      <c r="DB372">
        <v>23.486211776733398</v>
      </c>
      <c r="DC372">
        <v>6.331972599029541</v>
      </c>
      <c r="DD372">
        <v>6.9923028945922852</v>
      </c>
      <c r="DE372">
        <v>5.1869068145751953</v>
      </c>
      <c r="DF372">
        <v>3.6273181438446045</v>
      </c>
      <c r="DG372">
        <v>2.1587872505187988</v>
      </c>
      <c r="DH372">
        <v>3.0304524898529053</v>
      </c>
      <c r="DI372">
        <v>3.5639383792877197</v>
      </c>
      <c r="DJ372">
        <v>2.8644375801086426</v>
      </c>
      <c r="DK372">
        <v>0.86589038372039795</v>
      </c>
      <c r="DL372">
        <v>2.33705735206604</v>
      </c>
      <c r="DM372">
        <v>5.9693236351013184</v>
      </c>
      <c r="DN372">
        <v>6.2223429679870605</v>
      </c>
      <c r="DO372">
        <v>33.243808746337891</v>
      </c>
      <c r="DP372">
        <v>89.893096923828125</v>
      </c>
      <c r="DQ372">
        <v>94.149650573730469</v>
      </c>
      <c r="DR372">
        <v>95.506072998046875</v>
      </c>
      <c r="DS372">
        <v>92.813644409179688</v>
      </c>
      <c r="DT372">
        <v>83.187110900878906</v>
      </c>
      <c r="DU372">
        <v>58.861869812011719</v>
      </c>
      <c r="DV372">
        <v>42.469245910644531</v>
      </c>
      <c r="DW372">
        <v>37.046539306640625</v>
      </c>
      <c r="DX372">
        <v>36.972103118896484</v>
      </c>
      <c r="DY372">
        <v>30.801996231079102</v>
      </c>
      <c r="DZ372">
        <v>30.956977844238281</v>
      </c>
      <c r="EA372">
        <v>11.292717933654785</v>
      </c>
      <c r="EB372">
        <v>11.95647144317627</v>
      </c>
      <c r="EC372">
        <v>9.9945077896118164</v>
      </c>
      <c r="ED372">
        <v>7.7557368278503418</v>
      </c>
      <c r="EE372">
        <v>6.3962993621826172</v>
      </c>
      <c r="EF372">
        <v>7.3309330940246582</v>
      </c>
      <c r="EG372">
        <v>8.6830940246582031</v>
      </c>
      <c r="EH372">
        <v>7.9884433746337891</v>
      </c>
      <c r="EI372">
        <v>6.6175851821899414</v>
      </c>
      <c r="EJ372">
        <v>8.9219121932983398</v>
      </c>
      <c r="EK372">
        <v>12.932218551635742</v>
      </c>
      <c r="EL372">
        <v>13.154899597167969</v>
      </c>
      <c r="EM372">
        <v>41.875686645507813</v>
      </c>
      <c r="EN372">
        <v>102.49700927734375</v>
      </c>
      <c r="EO372">
        <v>106.85298156738281</v>
      </c>
      <c r="EP372">
        <v>108.94834136962891</v>
      </c>
      <c r="EQ372">
        <v>106.17113494873047</v>
      </c>
      <c r="ER372">
        <v>96.779800415039063</v>
      </c>
      <c r="ES372">
        <v>70.675796508789063</v>
      </c>
      <c r="ET372">
        <v>53.740447998046875</v>
      </c>
      <c r="EU372">
        <v>48.472408294677734</v>
      </c>
      <c r="EV372">
        <v>48.38970947265625</v>
      </c>
      <c r="EW372">
        <v>41.597358703613281</v>
      </c>
      <c r="EX372">
        <v>41.743576049804688</v>
      </c>
      <c r="EY372">
        <v>72.652008056640625</v>
      </c>
      <c r="EZ372">
        <v>71.292091369628906</v>
      </c>
      <c r="FA372">
        <v>69.551612854003906</v>
      </c>
      <c r="FB372">
        <v>68.324066162109375</v>
      </c>
      <c r="FC372">
        <v>67.744720458984375</v>
      </c>
      <c r="FD372">
        <v>67.027450561523438</v>
      </c>
      <c r="FE372">
        <v>67.6395263671875</v>
      </c>
      <c r="FF372">
        <v>71.490753173828125</v>
      </c>
      <c r="FG372">
        <v>76.097091674804688</v>
      </c>
      <c r="FH372">
        <v>79.837570190429688</v>
      </c>
      <c r="FI372">
        <v>82.301490783691406</v>
      </c>
      <c r="FJ372">
        <v>84.7056884765625</v>
      </c>
      <c r="FK372">
        <v>87.072296142578125</v>
      </c>
      <c r="FL372">
        <v>88.871658325195313</v>
      </c>
      <c r="FM372">
        <v>89.89202880859375</v>
      </c>
      <c r="FN372">
        <v>90.538589477539063</v>
      </c>
      <c r="FO372">
        <v>90.534324645996094</v>
      </c>
      <c r="FP372">
        <v>90.222343444824219</v>
      </c>
      <c r="FQ372">
        <v>89.284164428710938</v>
      </c>
      <c r="FR372">
        <v>86.603897094726563</v>
      </c>
      <c r="FS372">
        <v>82.185966491699219</v>
      </c>
      <c r="FT372">
        <v>78.93365478515625</v>
      </c>
      <c r="FU372">
        <v>76.405357360839844</v>
      </c>
      <c r="FV372">
        <v>74.91473388671875</v>
      </c>
      <c r="FW372">
        <v>1</v>
      </c>
      <c r="FX372" s="60"/>
    </row>
    <row r="373" spans="1:180" x14ac:dyDescent="0.2">
      <c r="A373" t="s">
        <v>233</v>
      </c>
      <c r="B373" t="s">
        <v>217</v>
      </c>
      <c r="C373" t="s">
        <v>218</v>
      </c>
      <c r="D373" t="s">
        <v>43</v>
      </c>
      <c r="E373">
        <v>2016</v>
      </c>
      <c r="F373" t="s">
        <v>221</v>
      </c>
      <c r="G373" t="s">
        <v>10</v>
      </c>
      <c r="H373">
        <v>710</v>
      </c>
      <c r="K373">
        <v>579.68417390803006</v>
      </c>
      <c r="L373">
        <v>573.16123084689286</v>
      </c>
      <c r="M373">
        <v>566.24642060370184</v>
      </c>
      <c r="N373">
        <v>566.18728891343426</v>
      </c>
      <c r="O373">
        <v>575.9898888058558</v>
      </c>
      <c r="P373">
        <v>600.86767594584899</v>
      </c>
      <c r="Q373">
        <v>629.6331591124474</v>
      </c>
      <c r="R373">
        <v>660.10312660508055</v>
      </c>
      <c r="S373">
        <v>693.70084444078157</v>
      </c>
      <c r="T373">
        <v>710.55422459297176</v>
      </c>
      <c r="U373">
        <v>719.85406535329253</v>
      </c>
      <c r="V373">
        <v>718.39043195740476</v>
      </c>
      <c r="W373">
        <v>715.55393453019485</v>
      </c>
      <c r="X373">
        <v>719.76592169682795</v>
      </c>
      <c r="Y373">
        <v>716.6039701032031</v>
      </c>
      <c r="Z373">
        <v>705.45443573796172</v>
      </c>
      <c r="AA373">
        <v>691.82077561983124</v>
      </c>
      <c r="AB373">
        <v>671.32011214179397</v>
      </c>
      <c r="AC373">
        <v>644.68417828253814</v>
      </c>
      <c r="AD373">
        <v>635.35027578513211</v>
      </c>
      <c r="AE373">
        <v>630.57316557971058</v>
      </c>
      <c r="AF373">
        <v>622.69955466361364</v>
      </c>
      <c r="AG373">
        <v>606.06790790152422</v>
      </c>
      <c r="AH373">
        <v>594.40743945632369</v>
      </c>
      <c r="AI373">
        <v>-5.746790885925293</v>
      </c>
      <c r="AJ373">
        <v>-4.7920594215393066</v>
      </c>
      <c r="AK373">
        <v>-7.0190486907958984</v>
      </c>
      <c r="AL373">
        <v>-6.7620944976806641</v>
      </c>
      <c r="AM373">
        <v>-9.1903419494628906</v>
      </c>
      <c r="AN373">
        <v>-8.4034976959228516</v>
      </c>
      <c r="AO373">
        <v>-10.219402313232422</v>
      </c>
      <c r="AP373">
        <v>-12.362427711486816</v>
      </c>
      <c r="AQ373">
        <v>-16.844205856323242</v>
      </c>
      <c r="AR373">
        <v>-17.224493026733398</v>
      </c>
      <c r="AS373">
        <v>-14.322067260742187</v>
      </c>
      <c r="AT373">
        <v>-14.084391593933105</v>
      </c>
      <c r="AU373">
        <v>13.996462821960449</v>
      </c>
      <c r="AV373">
        <v>69.827850341796875</v>
      </c>
      <c r="AW373">
        <v>73.619613647460938</v>
      </c>
      <c r="AX373">
        <v>73.22418212890625</v>
      </c>
      <c r="AY373">
        <v>70.97943115234375</v>
      </c>
      <c r="AZ373">
        <v>59.584312438964844</v>
      </c>
      <c r="BA373">
        <v>36.578170776367188</v>
      </c>
      <c r="BB373">
        <v>17.136310577392578</v>
      </c>
      <c r="BC373">
        <v>9.9443197250366211</v>
      </c>
      <c r="BD373">
        <v>9.7977790832519531</v>
      </c>
      <c r="BE373">
        <v>4.952949047088623</v>
      </c>
      <c r="BF373">
        <v>4.9988045692443848</v>
      </c>
      <c r="BG373">
        <v>9.1827698051929474E-3</v>
      </c>
      <c r="BH373">
        <v>1.0141404867172241</v>
      </c>
      <c r="BI373">
        <v>-1.1389648914337158</v>
      </c>
      <c r="BJ373">
        <v>-1.7423142194747925</v>
      </c>
      <c r="BK373">
        <v>-4.1247329711914062</v>
      </c>
      <c r="BL373">
        <v>-3.1639485359191895</v>
      </c>
      <c r="BM373">
        <v>-3.8535943031311035</v>
      </c>
      <c r="BN373">
        <v>-6.1337680816650391</v>
      </c>
      <c r="BO373">
        <v>-10.143546104431152</v>
      </c>
      <c r="BP373">
        <v>-9.7289352416992187</v>
      </c>
      <c r="BQ373">
        <v>-6.4330272674560547</v>
      </c>
      <c r="BR373">
        <v>-6.2649812698364258</v>
      </c>
      <c r="BS373">
        <v>23.681442260742188</v>
      </c>
      <c r="BT373">
        <v>83.365478515625</v>
      </c>
      <c r="BU373">
        <v>87.269905090332031</v>
      </c>
      <c r="BV373">
        <v>87.827415466308594</v>
      </c>
      <c r="BW373">
        <v>85.571342468261719</v>
      </c>
      <c r="BX373">
        <v>74.5924072265625</v>
      </c>
      <c r="BY373">
        <v>49.821048736572266</v>
      </c>
      <c r="BZ373">
        <v>30.325372695922852</v>
      </c>
      <c r="CA373">
        <v>22.932048797607422</v>
      </c>
      <c r="CB373">
        <v>22.785243988037109</v>
      </c>
      <c r="CC373">
        <v>17.109806060791016</v>
      </c>
      <c r="CD373">
        <v>17.174631118774414</v>
      </c>
      <c r="CE373">
        <v>3.9957525730133057</v>
      </c>
      <c r="CF373">
        <v>5.035496711730957</v>
      </c>
      <c r="CG373">
        <v>2.933563232421875</v>
      </c>
      <c r="CH373">
        <v>1.7343701124191284</v>
      </c>
      <c r="CI373">
        <v>-0.61630707979202271</v>
      </c>
      <c r="CJ373">
        <v>0.46494719386100769</v>
      </c>
      <c r="CK373">
        <v>0.55534458160400391</v>
      </c>
      <c r="CL373">
        <v>-1.8198173046112061</v>
      </c>
      <c r="CM373">
        <v>-5.502690315246582</v>
      </c>
      <c r="CN373">
        <v>-4.5375351905822754</v>
      </c>
      <c r="CO373">
        <v>-0.96910250186920166</v>
      </c>
      <c r="CP373">
        <v>-0.84928202629089355</v>
      </c>
      <c r="CQ373">
        <v>30.389230728149414</v>
      </c>
      <c r="CR373">
        <v>92.741607666015625</v>
      </c>
      <c r="CS373">
        <v>96.724052429199219</v>
      </c>
      <c r="CT373">
        <v>97.941566467285156</v>
      </c>
      <c r="CU373">
        <v>95.677658081054688</v>
      </c>
      <c r="CV373">
        <v>84.986961364746094</v>
      </c>
      <c r="CW373">
        <v>58.993022918701172</v>
      </c>
      <c r="CX373">
        <v>39.460075378417969</v>
      </c>
      <c r="CY373">
        <v>31.927309036254883</v>
      </c>
      <c r="CZ373">
        <v>31.780323028564453</v>
      </c>
      <c r="DA373">
        <v>25.529607772827148</v>
      </c>
      <c r="DB373">
        <v>25.607570648193359</v>
      </c>
      <c r="DC373">
        <v>7.9823222160339355</v>
      </c>
      <c r="DD373">
        <v>9.0568532943725586</v>
      </c>
      <c r="DE373">
        <v>7.0060911178588867</v>
      </c>
      <c r="DF373">
        <v>5.211054801940918</v>
      </c>
      <c r="DG373">
        <v>2.8921186923980713</v>
      </c>
      <c r="DH373">
        <v>4.0938429832458496</v>
      </c>
      <c r="DI373">
        <v>4.9642834663391113</v>
      </c>
      <c r="DJ373">
        <v>2.4941332340240479</v>
      </c>
      <c r="DK373">
        <v>-0.86183387041091919</v>
      </c>
      <c r="DL373">
        <v>0.6538652777671814</v>
      </c>
      <c r="DM373">
        <v>4.4948225021362305</v>
      </c>
      <c r="DN373">
        <v>4.5664172172546387</v>
      </c>
      <c r="DO373">
        <v>37.097019195556641</v>
      </c>
      <c r="DP373">
        <v>102.11772918701172</v>
      </c>
      <c r="DQ373">
        <v>106.17819976806641</v>
      </c>
      <c r="DR373">
        <v>108.05571746826172</v>
      </c>
      <c r="DS373">
        <v>105.78397369384766</v>
      </c>
      <c r="DT373">
        <v>95.381523132324219</v>
      </c>
      <c r="DU373">
        <v>68.165000915527344</v>
      </c>
      <c r="DV373">
        <v>48.594779968261719</v>
      </c>
      <c r="DW373">
        <v>40.922569274902344</v>
      </c>
      <c r="DX373">
        <v>40.775402069091797</v>
      </c>
      <c r="DY373">
        <v>33.949409484863281</v>
      </c>
      <c r="DZ373">
        <v>34.040512084960937</v>
      </c>
      <c r="EA373">
        <v>13.738296508789063</v>
      </c>
      <c r="EB373">
        <v>14.863053321838379</v>
      </c>
      <c r="EC373">
        <v>12.886175155639648</v>
      </c>
      <c r="ED373">
        <v>10.2308349609375</v>
      </c>
      <c r="EE373">
        <v>7.957728385925293</v>
      </c>
      <c r="EF373">
        <v>9.3333921432495117</v>
      </c>
      <c r="EG373">
        <v>11.33009147644043</v>
      </c>
      <c r="EH373">
        <v>8.7227926254272461</v>
      </c>
      <c r="EI373">
        <v>5.8388252258300781</v>
      </c>
      <c r="EJ373">
        <v>8.1494226455688477</v>
      </c>
      <c r="EK373">
        <v>12.383861541748047</v>
      </c>
      <c r="EL373">
        <v>12.38582706451416</v>
      </c>
      <c r="EM373">
        <v>46.781997680664063</v>
      </c>
      <c r="EN373">
        <v>115.65535736083984</v>
      </c>
      <c r="EO373">
        <v>119.8284912109375</v>
      </c>
      <c r="EP373">
        <v>122.65894317626953</v>
      </c>
      <c r="EQ373">
        <v>120.37588500976562</v>
      </c>
      <c r="ER373">
        <v>110.38961029052734</v>
      </c>
      <c r="ES373">
        <v>81.407882690429688</v>
      </c>
      <c r="ET373">
        <v>61.783843994140625</v>
      </c>
      <c r="EU373">
        <v>53.910297393798828</v>
      </c>
      <c r="EV373">
        <v>53.762866973876953</v>
      </c>
      <c r="EW373">
        <v>46.106266021728516</v>
      </c>
      <c r="EX373">
        <v>46.216339111328125</v>
      </c>
      <c r="EY373">
        <v>72.525932312011719</v>
      </c>
      <c r="EZ373">
        <v>71.405723571777344</v>
      </c>
      <c r="FA373">
        <v>70.059310913085937</v>
      </c>
      <c r="FB373">
        <v>69.735527038574219</v>
      </c>
      <c r="FC373">
        <v>68.283424377441406</v>
      </c>
      <c r="FD373">
        <v>67.409767150878906</v>
      </c>
      <c r="FE373">
        <v>67.541358947753906</v>
      </c>
      <c r="FF373">
        <v>70.980361938476562</v>
      </c>
      <c r="FG373">
        <v>75.53753662109375</v>
      </c>
      <c r="FH373">
        <v>79.386322021484375</v>
      </c>
      <c r="FI373">
        <v>83.432899475097656</v>
      </c>
      <c r="FJ373">
        <v>86.472908020019531</v>
      </c>
      <c r="FK373">
        <v>89.105514526367188</v>
      </c>
      <c r="FL373">
        <v>91.406951904296875</v>
      </c>
      <c r="FM373">
        <v>92.462776184082031</v>
      </c>
      <c r="FN373">
        <v>92.895744323730469</v>
      </c>
      <c r="FO373">
        <v>92.081123352050781</v>
      </c>
      <c r="FP373">
        <v>90.750198364257813</v>
      </c>
      <c r="FQ373">
        <v>88.605361938476563</v>
      </c>
      <c r="FR373">
        <v>84.593635559082031</v>
      </c>
      <c r="FS373">
        <v>81.179107666015625</v>
      </c>
      <c r="FT373">
        <v>79.086746215820313</v>
      </c>
      <c r="FU373">
        <v>76.955612182617187</v>
      </c>
      <c r="FV373">
        <v>75.008979797363281</v>
      </c>
      <c r="FW373">
        <v>1</v>
      </c>
      <c r="FX373" s="60"/>
    </row>
    <row r="374" spans="1:180" x14ac:dyDescent="0.2">
      <c r="A374" t="s">
        <v>233</v>
      </c>
      <c r="B374" t="s">
        <v>217</v>
      </c>
      <c r="C374" t="s">
        <v>218</v>
      </c>
      <c r="D374" t="s">
        <v>44</v>
      </c>
      <c r="E374">
        <v>2016</v>
      </c>
      <c r="F374" t="s">
        <v>221</v>
      </c>
      <c r="G374" t="s">
        <v>10</v>
      </c>
      <c r="H374">
        <v>710</v>
      </c>
      <c r="K374">
        <v>559.89073959955613</v>
      </c>
      <c r="L374">
        <v>552.57907703302146</v>
      </c>
      <c r="M374">
        <v>546.26098611305247</v>
      </c>
      <c r="N374">
        <v>546.40530476650031</v>
      </c>
      <c r="O374">
        <v>555.78270614958456</v>
      </c>
      <c r="P374">
        <v>582.76397432054887</v>
      </c>
      <c r="Q374">
        <v>610.30706662000125</v>
      </c>
      <c r="R374">
        <v>635.96143511377454</v>
      </c>
      <c r="S374">
        <v>674.42200568173234</v>
      </c>
      <c r="T374">
        <v>697.82875412099861</v>
      </c>
      <c r="U374">
        <v>709.91900620053298</v>
      </c>
      <c r="V374">
        <v>708.04876367403779</v>
      </c>
      <c r="W374">
        <v>703.4467690251056</v>
      </c>
      <c r="X374">
        <v>703.40521150489531</v>
      </c>
      <c r="Y374">
        <v>699.19709703878516</v>
      </c>
      <c r="Z374">
        <v>685.22768949369322</v>
      </c>
      <c r="AA374">
        <v>671.33491376208679</v>
      </c>
      <c r="AB374">
        <v>649.34204275483546</v>
      </c>
      <c r="AC374">
        <v>621.43318598487349</v>
      </c>
      <c r="AD374">
        <v>614.24198708121776</v>
      </c>
      <c r="AE374">
        <v>611.63784057834823</v>
      </c>
      <c r="AF374">
        <v>605.60286191048795</v>
      </c>
      <c r="AG374">
        <v>592.14574343690265</v>
      </c>
      <c r="AH374">
        <v>580.80047507923143</v>
      </c>
      <c r="AI374">
        <v>-4.3675684928894043</v>
      </c>
      <c r="AJ374">
        <v>-3.5579638481140137</v>
      </c>
      <c r="AK374">
        <v>-5.5004634857177734</v>
      </c>
      <c r="AL374">
        <v>-5.6479754447937012</v>
      </c>
      <c r="AM374">
        <v>-7.7419066429138184</v>
      </c>
      <c r="AN374">
        <v>-6.9325504302978516</v>
      </c>
      <c r="AO374">
        <v>-8.4103269577026367</v>
      </c>
      <c r="AP374">
        <v>-10.144503593444824</v>
      </c>
      <c r="AQ374">
        <v>-14.809182167053223</v>
      </c>
      <c r="AR374">
        <v>-15.828617095947266</v>
      </c>
      <c r="AS374">
        <v>-12.89478874206543</v>
      </c>
      <c r="AT374">
        <v>-12.577886581420898</v>
      </c>
      <c r="AU374">
        <v>14.808833122253418</v>
      </c>
      <c r="AV374">
        <v>70.187934875488281</v>
      </c>
      <c r="AW374">
        <v>74.235153198242188</v>
      </c>
      <c r="AX374">
        <v>73.433349609375</v>
      </c>
      <c r="AY374">
        <v>71.30230712890625</v>
      </c>
      <c r="AZ374">
        <v>61.095691680908203</v>
      </c>
      <c r="BA374">
        <v>38.404998779296875</v>
      </c>
      <c r="BB374">
        <v>19.808925628662109</v>
      </c>
      <c r="BC374">
        <v>12.801736831665039</v>
      </c>
      <c r="BD374">
        <v>12.523166656494141</v>
      </c>
      <c r="BE374">
        <v>7.3873395919799805</v>
      </c>
      <c r="BF374">
        <v>7.5982246398925781</v>
      </c>
      <c r="BG374">
        <v>0.7646554708480835</v>
      </c>
      <c r="BH374">
        <v>1.5288923978805542</v>
      </c>
      <c r="BI374">
        <v>-0.44190728664398193</v>
      </c>
      <c r="BJ374">
        <v>-1.180120587348938</v>
      </c>
      <c r="BK374">
        <v>-3.1114990711212158</v>
      </c>
      <c r="BL374">
        <v>-2.1647098064422607</v>
      </c>
      <c r="BM374">
        <v>-2.977003812789917</v>
      </c>
      <c r="BN374">
        <v>-4.8450231552124023</v>
      </c>
      <c r="BO374">
        <v>-8.9155797958374023</v>
      </c>
      <c r="BP374">
        <v>-9.1369028091430664</v>
      </c>
      <c r="BQ374">
        <v>-5.7099032402038574</v>
      </c>
      <c r="BR374">
        <v>-5.3938660621643066</v>
      </c>
      <c r="BS374">
        <v>23.96221923828125</v>
      </c>
      <c r="BT374">
        <v>83.235160827636719</v>
      </c>
      <c r="BU374">
        <v>87.417228698730469</v>
      </c>
      <c r="BV374">
        <v>87.239707946777344</v>
      </c>
      <c r="BW374">
        <v>85.022415161132813</v>
      </c>
      <c r="BX374">
        <v>75.11993408203125</v>
      </c>
      <c r="BY374">
        <v>50.928810119628906</v>
      </c>
      <c r="BZ374">
        <v>32.173736572265625</v>
      </c>
      <c r="CA374">
        <v>24.922004699707031</v>
      </c>
      <c r="CB374">
        <v>24.612386703491211</v>
      </c>
      <c r="CC374">
        <v>18.833921432495117</v>
      </c>
      <c r="CD374">
        <v>19.080947875976563</v>
      </c>
      <c r="CE374">
        <v>4.3192181587219238</v>
      </c>
      <c r="CF374">
        <v>5.0520334243774414</v>
      </c>
      <c r="CG374">
        <v>3.0616333484649658</v>
      </c>
      <c r="CH374">
        <v>1.9143021106719971</v>
      </c>
      <c r="CI374">
        <v>9.550708532333374E-2</v>
      </c>
      <c r="CJ374">
        <v>1.1374821662902832</v>
      </c>
      <c r="CK374">
        <v>0.78609961271286011</v>
      </c>
      <c r="CL374">
        <v>-1.174619197845459</v>
      </c>
      <c r="CM374">
        <v>-4.8336887359619141</v>
      </c>
      <c r="CN374">
        <v>-4.5022416114807129</v>
      </c>
      <c r="CO374">
        <v>-0.73367297649383545</v>
      </c>
      <c r="CP374">
        <v>-0.41823554039001465</v>
      </c>
      <c r="CQ374">
        <v>30.301826477050781</v>
      </c>
      <c r="CR374">
        <v>92.271629333496094</v>
      </c>
      <c r="CS374">
        <v>96.547096252441406</v>
      </c>
      <c r="CT374">
        <v>96.801956176757812</v>
      </c>
      <c r="CU374">
        <v>94.524917602539063</v>
      </c>
      <c r="CV374">
        <v>84.833084106445313</v>
      </c>
      <c r="CW374">
        <v>59.602764129638672</v>
      </c>
      <c r="CX374">
        <v>40.737564086914063</v>
      </c>
      <c r="CY374">
        <v>33.31646728515625</v>
      </c>
      <c r="CZ374">
        <v>32.985343933105469</v>
      </c>
      <c r="DA374">
        <v>26.761789321899414</v>
      </c>
      <c r="DB374">
        <v>27.033845901489258</v>
      </c>
      <c r="DC374">
        <v>7.8737807273864746</v>
      </c>
      <c r="DD374">
        <v>8.5751743316650391</v>
      </c>
      <c r="DE374">
        <v>6.5651741027832031</v>
      </c>
      <c r="DF374">
        <v>5.0087246894836426</v>
      </c>
      <c r="DG374">
        <v>3.3025131225585937</v>
      </c>
      <c r="DH374">
        <v>4.4396743774414062</v>
      </c>
      <c r="DI374">
        <v>4.5492029190063477</v>
      </c>
      <c r="DJ374">
        <v>2.4957847595214844</v>
      </c>
      <c r="DK374">
        <v>-0.75179725885391235</v>
      </c>
      <c r="DL374">
        <v>0.13241925835609436</v>
      </c>
      <c r="DM374">
        <v>4.2425570487976074</v>
      </c>
      <c r="DN374">
        <v>4.5573949813842773</v>
      </c>
      <c r="DO374">
        <v>36.641433715820313</v>
      </c>
      <c r="DP374">
        <v>101.30809783935547</v>
      </c>
      <c r="DQ374">
        <v>105.67696380615234</v>
      </c>
      <c r="DR374">
        <v>106.36420440673828</v>
      </c>
      <c r="DS374">
        <v>104.02742767333984</v>
      </c>
      <c r="DT374">
        <v>94.546234130859375</v>
      </c>
      <c r="DU374">
        <v>68.276718139648437</v>
      </c>
      <c r="DV374">
        <v>49.301395416259766</v>
      </c>
      <c r="DW374">
        <v>41.710926055908203</v>
      </c>
      <c r="DX374">
        <v>41.358299255371094</v>
      </c>
      <c r="DY374">
        <v>34.689655303955078</v>
      </c>
      <c r="DZ374">
        <v>34.986743927001953</v>
      </c>
      <c r="EA374">
        <v>13.006004333496094</v>
      </c>
      <c r="EB374">
        <v>13.662031173706055</v>
      </c>
      <c r="EC374">
        <v>11.623730659484863</v>
      </c>
      <c r="ED374">
        <v>9.4765796661376953</v>
      </c>
      <c r="EE374">
        <v>7.9329204559326172</v>
      </c>
      <c r="EF374">
        <v>9.207514762878418</v>
      </c>
      <c r="EG374">
        <v>9.9825267791748047</v>
      </c>
      <c r="EH374">
        <v>7.7952651977539062</v>
      </c>
      <c r="EI374">
        <v>5.1418056488037109</v>
      </c>
      <c r="EJ374">
        <v>6.8241333961486816</v>
      </c>
      <c r="EK374">
        <v>11.427443504333496</v>
      </c>
      <c r="EL374">
        <v>11.741415023803711</v>
      </c>
      <c r="EM374">
        <v>45.794822692871094</v>
      </c>
      <c r="EN374">
        <v>114.35532379150391</v>
      </c>
      <c r="EO374">
        <v>118.85904693603516</v>
      </c>
      <c r="EP374">
        <v>120.17056274414062</v>
      </c>
      <c r="EQ374">
        <v>117.74753570556641</v>
      </c>
      <c r="ER374">
        <v>108.57048034667969</v>
      </c>
      <c r="ES374">
        <v>80.800537109375</v>
      </c>
      <c r="ET374">
        <v>61.666202545166016</v>
      </c>
      <c r="EU374">
        <v>53.831195831298828</v>
      </c>
      <c r="EV374">
        <v>53.447517395019531</v>
      </c>
      <c r="EW374">
        <v>46.136238098144531</v>
      </c>
      <c r="EX374">
        <v>46.469467163085938</v>
      </c>
      <c r="EY374">
        <v>70.650444030761719</v>
      </c>
      <c r="EZ374">
        <v>69.204383850097656</v>
      </c>
      <c r="FA374">
        <v>68.272682189941406</v>
      </c>
      <c r="FB374">
        <v>68.428970336914063</v>
      </c>
      <c r="FC374">
        <v>67.11810302734375</v>
      </c>
      <c r="FD374">
        <v>66.802169799804688</v>
      </c>
      <c r="FE374">
        <v>66.482383728027344</v>
      </c>
      <c r="FF374">
        <v>68.756599426269531</v>
      </c>
      <c r="FG374">
        <v>74.931663513183594</v>
      </c>
      <c r="FH374">
        <v>80.594215393066406</v>
      </c>
      <c r="FI374">
        <v>85.439994812011719</v>
      </c>
      <c r="FJ374">
        <v>88.31298828125</v>
      </c>
      <c r="FK374">
        <v>90.300559997558594</v>
      </c>
      <c r="FL374">
        <v>91.122627258300781</v>
      </c>
      <c r="FM374">
        <v>91.372917175292969</v>
      </c>
      <c r="FN374">
        <v>91.056968688964844</v>
      </c>
      <c r="FO374">
        <v>90.308387756347656</v>
      </c>
      <c r="FP374">
        <v>88.107887268066406</v>
      </c>
      <c r="FQ374">
        <v>84.985008239746094</v>
      </c>
      <c r="FR374">
        <v>81.923828125</v>
      </c>
      <c r="FS374">
        <v>79.846511840820313</v>
      </c>
      <c r="FT374">
        <v>78.247795104980469</v>
      </c>
      <c r="FU374">
        <v>76.981895446777344</v>
      </c>
      <c r="FV374">
        <v>75.759605407714844</v>
      </c>
      <c r="FW374">
        <v>1</v>
      </c>
      <c r="FX374" s="60"/>
    </row>
    <row r="375" spans="1:180" x14ac:dyDescent="0.2">
      <c r="A375" t="s">
        <v>233</v>
      </c>
      <c r="B375" t="s">
        <v>217</v>
      </c>
      <c r="C375" t="s">
        <v>218</v>
      </c>
      <c r="D375" t="s">
        <v>45</v>
      </c>
      <c r="E375">
        <v>2016</v>
      </c>
      <c r="F375" t="s">
        <v>221</v>
      </c>
      <c r="G375" t="s">
        <v>10</v>
      </c>
      <c r="H375">
        <v>710</v>
      </c>
      <c r="K375">
        <v>558.72965709579046</v>
      </c>
      <c r="L375">
        <v>553.72545649705035</v>
      </c>
      <c r="M375">
        <v>547.5017798512572</v>
      </c>
      <c r="N375">
        <v>544.41663920914709</v>
      </c>
      <c r="O375">
        <v>554.66059036626348</v>
      </c>
      <c r="P375">
        <v>579.72641870778375</v>
      </c>
      <c r="Q375">
        <v>609.80617205677675</v>
      </c>
      <c r="R375">
        <v>630.72355704849349</v>
      </c>
      <c r="S375">
        <v>654.78795080202758</v>
      </c>
      <c r="T375">
        <v>675.14464086469934</v>
      </c>
      <c r="U375">
        <v>689.03079046743335</v>
      </c>
      <c r="V375">
        <v>688.69145952790643</v>
      </c>
      <c r="W375">
        <v>683.37339983829452</v>
      </c>
      <c r="X375">
        <v>684.46008939701028</v>
      </c>
      <c r="Y375">
        <v>682.64744528013875</v>
      </c>
      <c r="Z375">
        <v>667.109901844653</v>
      </c>
      <c r="AA375">
        <v>654.83718106975925</v>
      </c>
      <c r="AB375">
        <v>639.04058395327593</v>
      </c>
      <c r="AC375">
        <v>610.46185795130441</v>
      </c>
      <c r="AD375">
        <v>602.85719856443575</v>
      </c>
      <c r="AE375">
        <v>594.14419465645346</v>
      </c>
      <c r="AF375">
        <v>583.42227434310371</v>
      </c>
      <c r="AG375">
        <v>568.39260756914268</v>
      </c>
      <c r="AH375">
        <v>561.03927466716095</v>
      </c>
      <c r="AI375">
        <v>-5.2273092269897461</v>
      </c>
      <c r="AJ375">
        <v>-4.2029561996459961</v>
      </c>
      <c r="AK375">
        <v>-6.4472332000732422</v>
      </c>
      <c r="AL375">
        <v>-6.2809505462646484</v>
      </c>
      <c r="AM375">
        <v>-8.3713035583496094</v>
      </c>
      <c r="AN375">
        <v>-8.0824413299560547</v>
      </c>
      <c r="AO375">
        <v>-9.7169942855834961</v>
      </c>
      <c r="AP375">
        <v>-11.200198173522949</v>
      </c>
      <c r="AQ375">
        <v>-14.86660099029541</v>
      </c>
      <c r="AR375">
        <v>-15.255176544189453</v>
      </c>
      <c r="AS375">
        <v>-12.582956314086914</v>
      </c>
      <c r="AT375">
        <v>-12.581479072570801</v>
      </c>
      <c r="AU375">
        <v>14.686980247497559</v>
      </c>
      <c r="AV375">
        <v>68.395950317382813</v>
      </c>
      <c r="AW375">
        <v>71.189292907714844</v>
      </c>
      <c r="AX375">
        <v>71.219978332519531</v>
      </c>
      <c r="AY375">
        <v>70.066207885742187</v>
      </c>
      <c r="AZ375">
        <v>59.817760467529297</v>
      </c>
      <c r="BA375">
        <v>37.229820251464844</v>
      </c>
      <c r="BB375">
        <v>17.916059494018555</v>
      </c>
      <c r="BC375">
        <v>10.445891380310059</v>
      </c>
      <c r="BD375">
        <v>10.410829544067383</v>
      </c>
      <c r="BE375">
        <v>5.4445209503173828</v>
      </c>
      <c r="BF375">
        <v>5.1855020523071289</v>
      </c>
      <c r="BG375">
        <v>0.21131999790668488</v>
      </c>
      <c r="BH375">
        <v>1.2768746614456177</v>
      </c>
      <c r="BI375">
        <v>-0.87756383419036865</v>
      </c>
      <c r="BJ375">
        <v>-1.5892419815063477</v>
      </c>
      <c r="BK375">
        <v>-3.7624707221984863</v>
      </c>
      <c r="BL375">
        <v>-3.1944277286529541</v>
      </c>
      <c r="BM375">
        <v>-3.7744462490081787</v>
      </c>
      <c r="BN375">
        <v>-5.5260205268859863</v>
      </c>
      <c r="BO375">
        <v>-8.7744331359863281</v>
      </c>
      <c r="BP375">
        <v>-8.4024877548217773</v>
      </c>
      <c r="BQ375">
        <v>-5.3780198097229004</v>
      </c>
      <c r="BR375">
        <v>-5.4263343811035156</v>
      </c>
      <c r="BS375">
        <v>24.065027236938477</v>
      </c>
      <c r="BT375">
        <v>81.870620727539063</v>
      </c>
      <c r="BU375">
        <v>84.769615173339844</v>
      </c>
      <c r="BV375">
        <v>85.633369445800781</v>
      </c>
      <c r="BW375">
        <v>84.646446228027344</v>
      </c>
      <c r="BX375">
        <v>75.058036804199219</v>
      </c>
      <c r="BY375">
        <v>50.626033782958984</v>
      </c>
      <c r="BZ375">
        <v>31.148502349853516</v>
      </c>
      <c r="CA375">
        <v>23.346799850463867</v>
      </c>
      <c r="CB375">
        <v>23.153421401977539</v>
      </c>
      <c r="CC375">
        <v>17.422727584838867</v>
      </c>
      <c r="CD375">
        <v>17.422847747802734</v>
      </c>
      <c r="CE375">
        <v>3.9780981540679932</v>
      </c>
      <c r="CF375">
        <v>5.0721888542175293</v>
      </c>
      <c r="CG375">
        <v>2.9799723625183105</v>
      </c>
      <c r="CH375">
        <v>1.6602208614349365</v>
      </c>
      <c r="CI375">
        <v>-0.57040697336196899</v>
      </c>
      <c r="CJ375">
        <v>0.19099552929401398</v>
      </c>
      <c r="CK375">
        <v>0.34134450554847717</v>
      </c>
      <c r="CL375">
        <v>-1.5961021184921265</v>
      </c>
      <c r="CM375">
        <v>-4.5550165176391602</v>
      </c>
      <c r="CN375">
        <v>-3.6563358306884766</v>
      </c>
      <c r="CO375">
        <v>-0.38790279626846313</v>
      </c>
      <c r="CP375">
        <v>-0.47070300579071045</v>
      </c>
      <c r="CQ375">
        <v>30.560234069824219</v>
      </c>
      <c r="CR375">
        <v>91.203132629394531</v>
      </c>
      <c r="CS375">
        <v>94.175308227539063</v>
      </c>
      <c r="CT375">
        <v>95.616043090820313</v>
      </c>
      <c r="CU375">
        <v>94.744674682617188</v>
      </c>
      <c r="CV375">
        <v>85.613410949707031</v>
      </c>
      <c r="CW375">
        <v>59.904212951660156</v>
      </c>
      <c r="CX375">
        <v>40.313251495361328</v>
      </c>
      <c r="CY375">
        <v>32.281929016113281</v>
      </c>
      <c r="CZ375">
        <v>31.978902816772461</v>
      </c>
      <c r="DA375">
        <v>25.71879768371582</v>
      </c>
      <c r="DB375">
        <v>25.898397445678711</v>
      </c>
      <c r="DC375">
        <v>7.7448763847351074</v>
      </c>
      <c r="DD375">
        <v>8.8675031661987305</v>
      </c>
      <c r="DE375">
        <v>6.8375086784362793</v>
      </c>
      <c r="DF375">
        <v>4.9096837043762207</v>
      </c>
      <c r="DG375">
        <v>2.6216566562652588</v>
      </c>
      <c r="DH375">
        <v>3.5764188766479492</v>
      </c>
      <c r="DI375">
        <v>4.4571352005004883</v>
      </c>
      <c r="DJ375">
        <v>2.3338162899017334</v>
      </c>
      <c r="DK375">
        <v>-0.33559975028038025</v>
      </c>
      <c r="DL375">
        <v>1.0898159742355347</v>
      </c>
      <c r="DM375">
        <v>4.6022143363952637</v>
      </c>
      <c r="DN375">
        <v>4.4849281311035156</v>
      </c>
      <c r="DO375">
        <v>37.055438995361328</v>
      </c>
      <c r="DP375">
        <v>100.53564453125</v>
      </c>
      <c r="DQ375">
        <v>103.58099365234375</v>
      </c>
      <c r="DR375">
        <v>105.59871673583984</v>
      </c>
      <c r="DS375">
        <v>104.84290313720703</v>
      </c>
      <c r="DT375">
        <v>96.168785095214844</v>
      </c>
      <c r="DU375">
        <v>69.182388305664063</v>
      </c>
      <c r="DV375">
        <v>49.478000640869141</v>
      </c>
      <c r="DW375">
        <v>41.217060089111328</v>
      </c>
      <c r="DX375">
        <v>40.80438232421875</v>
      </c>
      <c r="DY375">
        <v>34.014869689941406</v>
      </c>
      <c r="DZ375">
        <v>34.373943328857422</v>
      </c>
      <c r="EA375">
        <v>13.183506011962891</v>
      </c>
      <c r="EB375">
        <v>14.347333908081055</v>
      </c>
      <c r="EC375">
        <v>12.407177925109863</v>
      </c>
      <c r="ED375">
        <v>9.6013917922973633</v>
      </c>
      <c r="EE375">
        <v>7.2304897308349609</v>
      </c>
      <c r="EF375">
        <v>8.4644327163696289</v>
      </c>
      <c r="EG375">
        <v>10.399683952331543</v>
      </c>
      <c r="EH375">
        <v>8.0079946517944336</v>
      </c>
      <c r="EI375">
        <v>5.7565679550170898</v>
      </c>
      <c r="EJ375">
        <v>7.9425053596496582</v>
      </c>
      <c r="EK375">
        <v>11.807150840759277</v>
      </c>
      <c r="EL375">
        <v>11.640072822570801</v>
      </c>
      <c r="EM375">
        <v>46.433486938476563</v>
      </c>
      <c r="EN375">
        <v>114.01031494140625</v>
      </c>
      <c r="EO375">
        <v>117.16131591796875</v>
      </c>
      <c r="EP375">
        <v>120.01211547851562</v>
      </c>
      <c r="EQ375">
        <v>119.42314147949219</v>
      </c>
      <c r="ER375">
        <v>111.40906524658203</v>
      </c>
      <c r="ES375">
        <v>82.578605651855469</v>
      </c>
      <c r="ET375">
        <v>62.710441589355469</v>
      </c>
      <c r="EU375">
        <v>54.117969512939453</v>
      </c>
      <c r="EV375">
        <v>53.546974182128906</v>
      </c>
      <c r="EW375">
        <v>45.993076324462891</v>
      </c>
      <c r="EX375">
        <v>46.611289978027344</v>
      </c>
      <c r="EY375">
        <v>67.316566467285156</v>
      </c>
      <c r="EZ375">
        <v>65.876251220703125</v>
      </c>
      <c r="FA375">
        <v>64.388893127441406</v>
      </c>
      <c r="FB375">
        <v>62.965908050537109</v>
      </c>
      <c r="FC375">
        <v>62.027297973632812</v>
      </c>
      <c r="FD375">
        <v>60.894943237304688</v>
      </c>
      <c r="FE375">
        <v>61.363460540771484</v>
      </c>
      <c r="FF375">
        <v>62.715408325195313</v>
      </c>
      <c r="FG375">
        <v>67.410957336425781</v>
      </c>
      <c r="FH375">
        <v>73.132637023925781</v>
      </c>
      <c r="FI375">
        <v>77.794776916503906</v>
      </c>
      <c r="FJ375">
        <v>81.09881591796875</v>
      </c>
      <c r="FK375">
        <v>82.281211853027344</v>
      </c>
      <c r="FL375">
        <v>83.304924011230469</v>
      </c>
      <c r="FM375">
        <v>84.378524780273438</v>
      </c>
      <c r="FN375">
        <v>84.329673767089844</v>
      </c>
      <c r="FO375">
        <v>83.426177978515625</v>
      </c>
      <c r="FP375">
        <v>81.844169616699219</v>
      </c>
      <c r="FQ375">
        <v>78.573623657226562</v>
      </c>
      <c r="FR375">
        <v>74.620109558105469</v>
      </c>
      <c r="FS375">
        <v>71.47998046875</v>
      </c>
      <c r="FT375">
        <v>68.857109069824219</v>
      </c>
      <c r="FU375">
        <v>66.873794555664063</v>
      </c>
      <c r="FV375">
        <v>65.502105712890625</v>
      </c>
      <c r="FW375">
        <v>1</v>
      </c>
      <c r="FX375" s="60"/>
    </row>
    <row r="376" spans="1:180" x14ac:dyDescent="0.2">
      <c r="A376" t="s">
        <v>233</v>
      </c>
      <c r="B376" t="s">
        <v>217</v>
      </c>
      <c r="C376" t="s">
        <v>218</v>
      </c>
      <c r="D376" t="s">
        <v>46</v>
      </c>
      <c r="E376">
        <v>2016</v>
      </c>
      <c r="F376" t="s">
        <v>221</v>
      </c>
      <c r="G376" t="s">
        <v>10</v>
      </c>
      <c r="H376">
        <v>710</v>
      </c>
      <c r="K376">
        <v>577.40048749461812</v>
      </c>
      <c r="L376">
        <v>571.64621435118079</v>
      </c>
      <c r="M376">
        <v>562.42672309304476</v>
      </c>
      <c r="N376">
        <v>561.4290994526682</v>
      </c>
      <c r="O376">
        <v>570.87629543144919</v>
      </c>
      <c r="P376">
        <v>600.6825023619939</v>
      </c>
      <c r="Q376">
        <v>633.22536596326381</v>
      </c>
      <c r="R376">
        <v>649.4788162355926</v>
      </c>
      <c r="S376">
        <v>668.15496776150849</v>
      </c>
      <c r="T376">
        <v>682.41913560098578</v>
      </c>
      <c r="U376">
        <v>697.10706662880034</v>
      </c>
      <c r="V376">
        <v>702.83790688386125</v>
      </c>
      <c r="W376">
        <v>702.13075396992519</v>
      </c>
      <c r="X376">
        <v>707.82397380725456</v>
      </c>
      <c r="Y376">
        <v>705.02996872376184</v>
      </c>
      <c r="Z376">
        <v>693.85155024139476</v>
      </c>
      <c r="AA376">
        <v>679.23831296821629</v>
      </c>
      <c r="AB376">
        <v>659.84060029897864</v>
      </c>
      <c r="AC376">
        <v>635.55468154301991</v>
      </c>
      <c r="AD376">
        <v>626.74548365938176</v>
      </c>
      <c r="AE376">
        <v>619.81407349883489</v>
      </c>
      <c r="AF376">
        <v>611.89115227264222</v>
      </c>
      <c r="AG376">
        <v>598.29779324867263</v>
      </c>
      <c r="AH376">
        <v>586.09560613154076</v>
      </c>
      <c r="AI376">
        <v>-6.0333051681518555</v>
      </c>
      <c r="AJ376">
        <v>-5.9555187225341797</v>
      </c>
      <c r="AK376">
        <v>-5.5001864433288574</v>
      </c>
      <c r="AL376">
        <v>-5.5204596519470215</v>
      </c>
      <c r="AM376">
        <v>-7.4156451225280762</v>
      </c>
      <c r="AN376">
        <v>-7.5002336502075195</v>
      </c>
      <c r="AO376">
        <v>-7.1144981384277344</v>
      </c>
      <c r="AP376">
        <v>-9.1782302856445312</v>
      </c>
      <c r="AQ376">
        <v>-7.4867963790893555</v>
      </c>
      <c r="AR376">
        <v>-9.4756059646606445</v>
      </c>
      <c r="AS376">
        <v>-11.290818214416504</v>
      </c>
      <c r="AT376">
        <v>-14.587898254394531</v>
      </c>
      <c r="AU376">
        <v>-14.716675758361816</v>
      </c>
      <c r="AV376">
        <v>-12.945240020751953</v>
      </c>
      <c r="AW376">
        <v>-12.888026237487793</v>
      </c>
      <c r="AX376">
        <v>12.227958679199219</v>
      </c>
      <c r="AY376">
        <v>60.926124572753906</v>
      </c>
      <c r="AZ376">
        <v>62.840190887451172</v>
      </c>
      <c r="BA376">
        <v>62.922340393066406</v>
      </c>
      <c r="BB376">
        <v>62.554950714111328</v>
      </c>
      <c r="BC376">
        <v>53.42071533203125</v>
      </c>
      <c r="BD376">
        <v>30.347005844116211</v>
      </c>
      <c r="BE376">
        <v>12.887495994567871</v>
      </c>
      <c r="BF376">
        <v>4.2950024604797363</v>
      </c>
      <c r="BG376">
        <v>-0.51712685823440552</v>
      </c>
      <c r="BH376">
        <v>-0.47713324427604675</v>
      </c>
      <c r="BI376">
        <v>0.12076503783464432</v>
      </c>
      <c r="BJ376">
        <v>5.1006853580474854E-2</v>
      </c>
      <c r="BK376">
        <v>-1.7689838409423828</v>
      </c>
      <c r="BL376">
        <v>-1.6484858989715576</v>
      </c>
      <c r="BM376">
        <v>-1.8918757438659668</v>
      </c>
      <c r="BN376">
        <v>-4.259892463684082</v>
      </c>
      <c r="BO376">
        <v>-2.970571756362915</v>
      </c>
      <c r="BP376">
        <v>-3.8979310989379883</v>
      </c>
      <c r="BQ376">
        <v>-5.8200650215148926</v>
      </c>
      <c r="BR376">
        <v>-8.7042264938354492</v>
      </c>
      <c r="BS376">
        <v>-8.2845973968505859</v>
      </c>
      <c r="BT376">
        <v>-5.8958230018615723</v>
      </c>
      <c r="BU376">
        <v>-5.8641796112060547</v>
      </c>
      <c r="BV376">
        <v>21.282155990600586</v>
      </c>
      <c r="BW376">
        <v>74.081169128417969</v>
      </c>
      <c r="BX376">
        <v>76.247024536132813</v>
      </c>
      <c r="BY376">
        <v>77.198280334472656</v>
      </c>
      <c r="BZ376">
        <v>76.838935852050781</v>
      </c>
      <c r="CA376">
        <v>68.270256042480469</v>
      </c>
      <c r="CB376">
        <v>43.564208984375</v>
      </c>
      <c r="CC376">
        <v>26.036708831787109</v>
      </c>
      <c r="CD376">
        <v>17.337257385253906</v>
      </c>
      <c r="CE376">
        <v>3.3033614158630371</v>
      </c>
      <c r="CF376">
        <v>3.3171799182891846</v>
      </c>
      <c r="CG376">
        <v>4.0138187408447266</v>
      </c>
      <c r="CH376">
        <v>3.9097874164581299</v>
      </c>
      <c r="CI376">
        <v>2.1418764591217041</v>
      </c>
      <c r="CJ376">
        <v>2.4044170379638672</v>
      </c>
      <c r="CK376">
        <v>1.7252964973449707</v>
      </c>
      <c r="CL376">
        <v>-0.85346686840057373</v>
      </c>
      <c r="CM376">
        <v>0.15735195577144623</v>
      </c>
      <c r="CN376">
        <v>-3.4850265830755234E-2</v>
      </c>
      <c r="CO376">
        <v>-2.0310378074645996</v>
      </c>
      <c r="CP376">
        <v>-4.6292128562927246</v>
      </c>
      <c r="CQ376">
        <v>-3.8297593593597412</v>
      </c>
      <c r="CR376">
        <v>-1.0134186744689941</v>
      </c>
      <c r="CS376">
        <v>-0.99948465824127197</v>
      </c>
      <c r="CT376">
        <v>27.553066253662109</v>
      </c>
      <c r="CU376">
        <v>83.192306518554688</v>
      </c>
      <c r="CV376">
        <v>85.532554626464844</v>
      </c>
      <c r="CW376">
        <v>87.085746765136719</v>
      </c>
      <c r="CX376">
        <v>86.731979370117188</v>
      </c>
      <c r="CY376">
        <v>78.555000305175781</v>
      </c>
      <c r="CZ376">
        <v>52.718402862548828</v>
      </c>
      <c r="DA376">
        <v>35.143814086914062</v>
      </c>
      <c r="DB376">
        <v>26.370283126831055</v>
      </c>
      <c r="DC376">
        <v>7.1238493919372559</v>
      </c>
      <c r="DD376">
        <v>7.1114931106567383</v>
      </c>
      <c r="DE376">
        <v>7.9068727493286133</v>
      </c>
      <c r="DF376">
        <v>7.7685680389404297</v>
      </c>
      <c r="DG376">
        <v>6.052736759185791</v>
      </c>
      <c r="DH376">
        <v>6.4573197364807129</v>
      </c>
      <c r="DI376">
        <v>5.3424687385559082</v>
      </c>
      <c r="DJ376">
        <v>2.5529587268829346</v>
      </c>
      <c r="DK376">
        <v>3.2852754592895508</v>
      </c>
      <c r="DL376">
        <v>3.828230619430542</v>
      </c>
      <c r="DM376">
        <v>1.7579890489578247</v>
      </c>
      <c r="DN376">
        <v>-0.55419963598251343</v>
      </c>
      <c r="DO376">
        <v>0.62507838010787964</v>
      </c>
      <c r="DP376">
        <v>3.8689858913421631</v>
      </c>
      <c r="DQ376">
        <v>3.8652100563049316</v>
      </c>
      <c r="DR376">
        <v>33.823974609375</v>
      </c>
      <c r="DS376">
        <v>92.303451538085938</v>
      </c>
      <c r="DT376">
        <v>94.818092346191406</v>
      </c>
      <c r="DU376">
        <v>96.973220825195313</v>
      </c>
      <c r="DV376">
        <v>96.625022888183594</v>
      </c>
      <c r="DW376">
        <v>88.839744567871094</v>
      </c>
      <c r="DX376">
        <v>61.872596740722656</v>
      </c>
      <c r="DY376">
        <v>44.250919342041016</v>
      </c>
      <c r="DZ376">
        <v>35.403308868408203</v>
      </c>
      <c r="EA376">
        <v>12.64002799987793</v>
      </c>
      <c r="EB376">
        <v>12.589878082275391</v>
      </c>
      <c r="EC376">
        <v>13.527823448181152</v>
      </c>
      <c r="ED376">
        <v>13.340034484863281</v>
      </c>
      <c r="EE376">
        <v>11.699398040771484</v>
      </c>
      <c r="EF376">
        <v>12.309067726135254</v>
      </c>
      <c r="EG376">
        <v>10.565091133117676</v>
      </c>
      <c r="EH376">
        <v>7.4712963104248047</v>
      </c>
      <c r="EI376">
        <v>7.8015003204345703</v>
      </c>
      <c r="EJ376">
        <v>9.4059057235717773</v>
      </c>
      <c r="EK376">
        <v>7.2287421226501465</v>
      </c>
      <c r="EL376">
        <v>5.329472541809082</v>
      </c>
      <c r="EM376">
        <v>7.0571565628051758</v>
      </c>
      <c r="EN376">
        <v>10.918402671813965</v>
      </c>
      <c r="EO376">
        <v>10.889056205749512</v>
      </c>
      <c r="EP376">
        <v>42.878173828125</v>
      </c>
      <c r="EQ376">
        <v>105.45849609375</v>
      </c>
      <c r="ER376">
        <v>108.22492980957031</v>
      </c>
      <c r="ES376">
        <v>111.24915313720703</v>
      </c>
      <c r="ET376">
        <v>110.90900421142578</v>
      </c>
      <c r="EU376">
        <v>103.68927764892578</v>
      </c>
      <c r="EV376">
        <v>75.089797973632813</v>
      </c>
      <c r="EW376">
        <v>57.400131225585938</v>
      </c>
      <c r="EX376">
        <v>48.445564270019531</v>
      </c>
      <c r="EY376">
        <v>60.3756103515625</v>
      </c>
      <c r="EZ376">
        <v>59.517940521240234</v>
      </c>
      <c r="FA376">
        <v>58.548686981201172</v>
      </c>
      <c r="FB376">
        <v>58.119438171386719</v>
      </c>
      <c r="FC376">
        <v>56.979515075683594</v>
      </c>
      <c r="FD376">
        <v>56.589363098144531</v>
      </c>
      <c r="FE376">
        <v>56.002918243408203</v>
      </c>
      <c r="FF376">
        <v>56.184219360351562</v>
      </c>
      <c r="FG376">
        <v>60.015380859375</v>
      </c>
      <c r="FH376">
        <v>64.614570617675781</v>
      </c>
      <c r="FI376">
        <v>70.109077453613281</v>
      </c>
      <c r="FJ376">
        <v>73.915840148925781</v>
      </c>
      <c r="FK376">
        <v>76.5364990234375</v>
      </c>
      <c r="FL376">
        <v>78.073982238769531</v>
      </c>
      <c r="FM376">
        <v>79.05780029296875</v>
      </c>
      <c r="FN376">
        <v>78.970054626464844</v>
      </c>
      <c r="FO376">
        <v>77.233802795410156</v>
      </c>
      <c r="FP376">
        <v>74.07147216796875</v>
      </c>
      <c r="FQ376">
        <v>70.121009826660156</v>
      </c>
      <c r="FR376">
        <v>67.366035461425781</v>
      </c>
      <c r="FS376">
        <v>65.050010681152344</v>
      </c>
      <c r="FT376">
        <v>62.922504425048828</v>
      </c>
      <c r="FU376">
        <v>61.463962554931641</v>
      </c>
      <c r="FV376">
        <v>59.665096282958984</v>
      </c>
      <c r="FW376">
        <v>1</v>
      </c>
      <c r="FX376" s="60"/>
    </row>
    <row r="377" spans="1:180" x14ac:dyDescent="0.2">
      <c r="A377" t="s">
        <v>233</v>
      </c>
      <c r="B377" t="s">
        <v>217</v>
      </c>
      <c r="C377" t="s">
        <v>218</v>
      </c>
      <c r="D377" t="s">
        <v>47</v>
      </c>
      <c r="E377">
        <v>2016</v>
      </c>
      <c r="F377" t="s">
        <v>221</v>
      </c>
      <c r="G377" t="s">
        <v>10</v>
      </c>
      <c r="H377">
        <v>710</v>
      </c>
      <c r="K377">
        <v>529.33535300674384</v>
      </c>
      <c r="L377">
        <v>522.41889276124857</v>
      </c>
      <c r="M377">
        <v>515.55981564701165</v>
      </c>
      <c r="N377">
        <v>516.65549861265617</v>
      </c>
      <c r="O377">
        <v>527.5166166674278</v>
      </c>
      <c r="P377">
        <v>555.43772178487222</v>
      </c>
      <c r="Q377">
        <v>586.81568022815168</v>
      </c>
      <c r="R377">
        <v>605.85117770215652</v>
      </c>
      <c r="S377">
        <v>617.64609560811675</v>
      </c>
      <c r="T377">
        <v>622.08173113042767</v>
      </c>
      <c r="U377">
        <v>622.283826532695</v>
      </c>
      <c r="V377">
        <v>622.92461877866583</v>
      </c>
      <c r="W377">
        <v>619.17811685861489</v>
      </c>
      <c r="X377">
        <v>618.2807269850141</v>
      </c>
      <c r="Y377">
        <v>611.60862611632319</v>
      </c>
      <c r="Z377">
        <v>606.13615554573835</v>
      </c>
      <c r="AA377">
        <v>601.48015262031436</v>
      </c>
      <c r="AB377">
        <v>596.13697575300421</v>
      </c>
      <c r="AC377">
        <v>581.96412291085562</v>
      </c>
      <c r="AD377">
        <v>569.78195800182027</v>
      </c>
      <c r="AE377">
        <v>564.30326418685456</v>
      </c>
      <c r="AF377">
        <v>557.03268480449367</v>
      </c>
      <c r="AG377">
        <v>550.68381726420307</v>
      </c>
      <c r="AH377">
        <v>542.8631860884808</v>
      </c>
      <c r="AI377">
        <v>-5.8814153671264648</v>
      </c>
      <c r="AJ377">
        <v>-5.8929619789123535</v>
      </c>
      <c r="AK377">
        <v>-5.2764754295349121</v>
      </c>
      <c r="AL377">
        <v>-5.2707962989807129</v>
      </c>
      <c r="AM377">
        <v>-6.9162216186523437</v>
      </c>
      <c r="AN377">
        <v>-6.9889540672302246</v>
      </c>
      <c r="AO377">
        <v>-6.732759952545166</v>
      </c>
      <c r="AP377">
        <v>-8.0378131866455078</v>
      </c>
      <c r="AQ377">
        <v>-6.9159083366394043</v>
      </c>
      <c r="AR377">
        <v>-8.505864143371582</v>
      </c>
      <c r="AS377">
        <v>-8.6218738555908203</v>
      </c>
      <c r="AT377">
        <v>-10.415092468261719</v>
      </c>
      <c r="AU377">
        <v>-10.38673210144043</v>
      </c>
      <c r="AV377">
        <v>-8.3015813827514648</v>
      </c>
      <c r="AW377">
        <v>-8.2757854461669922</v>
      </c>
      <c r="AX377">
        <v>12.690072059631348</v>
      </c>
      <c r="AY377">
        <v>55.744480133056641</v>
      </c>
      <c r="AZ377">
        <v>58.378067016601563</v>
      </c>
      <c r="BA377">
        <v>60.792285919189453</v>
      </c>
      <c r="BB377">
        <v>59.722965240478516</v>
      </c>
      <c r="BC377">
        <v>52.581768035888672</v>
      </c>
      <c r="BD377">
        <v>31.45201301574707</v>
      </c>
      <c r="BE377">
        <v>16.155458450317383</v>
      </c>
      <c r="BF377">
        <v>9.5092353820800781</v>
      </c>
      <c r="BG377">
        <v>-0.77603918313980103</v>
      </c>
      <c r="BH377">
        <v>-0.83237695693969727</v>
      </c>
      <c r="BI377">
        <v>-9.8393775522708893E-2</v>
      </c>
      <c r="BJ377">
        <v>-0.11964655667543411</v>
      </c>
      <c r="BK377">
        <v>-1.6407163143157959</v>
      </c>
      <c r="BL377">
        <v>-1.4663556814193726</v>
      </c>
      <c r="BM377">
        <v>-1.851171612739563</v>
      </c>
      <c r="BN377">
        <v>-3.4477546215057373</v>
      </c>
      <c r="BO377">
        <v>-2.6362466812133789</v>
      </c>
      <c r="BP377">
        <v>-3.3394296169281006</v>
      </c>
      <c r="BQ377">
        <v>-3.6019661426544189</v>
      </c>
      <c r="BR377">
        <v>-5.1229672431945801</v>
      </c>
      <c r="BS377">
        <v>-4.498021125793457</v>
      </c>
      <c r="BT377">
        <v>-2.1250669956207275</v>
      </c>
      <c r="BU377">
        <v>-2.1590714454650879</v>
      </c>
      <c r="BV377">
        <v>20.421863555908203</v>
      </c>
      <c r="BW377">
        <v>67.138458251953125</v>
      </c>
      <c r="BX377">
        <v>70.023826599121094</v>
      </c>
      <c r="BY377">
        <v>73.25762939453125</v>
      </c>
      <c r="BZ377">
        <v>72.389823913574219</v>
      </c>
      <c r="CA377">
        <v>65.736618041992188</v>
      </c>
      <c r="CB377">
        <v>42.864749908447266</v>
      </c>
      <c r="CC377">
        <v>27.634958267211914</v>
      </c>
      <c r="CD377">
        <v>21.290317535400391</v>
      </c>
      <c r="CE377">
        <v>2.7599287033081055</v>
      </c>
      <c r="CF377">
        <v>2.6725687980651855</v>
      </c>
      <c r="CG377">
        <v>3.4879298210144043</v>
      </c>
      <c r="CH377">
        <v>3.448023796081543</v>
      </c>
      <c r="CI377">
        <v>2.0130825042724609</v>
      </c>
      <c r="CJ377">
        <v>2.358579158782959</v>
      </c>
      <c r="CK377">
        <v>1.529801607131958</v>
      </c>
      <c r="CL377">
        <v>-0.26869386434555054</v>
      </c>
      <c r="CM377">
        <v>0.32783374190330505</v>
      </c>
      <c r="CN377">
        <v>0.23882684111595154</v>
      </c>
      <c r="CO377">
        <v>-0.12519377470016479</v>
      </c>
      <c r="CP377">
        <v>-1.4576574563980103</v>
      </c>
      <c r="CQ377">
        <v>-0.41951814293861389</v>
      </c>
      <c r="CR377">
        <v>2.1527683734893799</v>
      </c>
      <c r="CS377">
        <v>2.0773460865020752</v>
      </c>
      <c r="CT377">
        <v>25.776878356933594</v>
      </c>
      <c r="CU377">
        <v>75.029891967773438</v>
      </c>
      <c r="CV377">
        <v>78.089645385742187</v>
      </c>
      <c r="CW377">
        <v>81.891090393066406</v>
      </c>
      <c r="CX377">
        <v>81.162849426269531</v>
      </c>
      <c r="CY377">
        <v>74.847618103027344</v>
      </c>
      <c r="CZ377">
        <v>50.769176483154297</v>
      </c>
      <c r="DA377">
        <v>35.585624694824219</v>
      </c>
      <c r="DB377">
        <v>29.449859619140625</v>
      </c>
      <c r="DC377">
        <v>6.2958965301513672</v>
      </c>
      <c r="DD377">
        <v>6.1775145530700684</v>
      </c>
      <c r="DE377">
        <v>7.0742535591125488</v>
      </c>
      <c r="DF377">
        <v>7.0156941413879395</v>
      </c>
      <c r="DG377">
        <v>5.6668815612792969</v>
      </c>
      <c r="DH377">
        <v>6.1835141181945801</v>
      </c>
      <c r="DI377">
        <v>4.9107747077941895</v>
      </c>
      <c r="DJ377">
        <v>2.9103670120239258</v>
      </c>
      <c r="DK377">
        <v>3.2919142246246338</v>
      </c>
      <c r="DL377">
        <v>3.8170833587646484</v>
      </c>
      <c r="DM377">
        <v>3.3515787124633789</v>
      </c>
      <c r="DN377">
        <v>2.2076520919799805</v>
      </c>
      <c r="DO377">
        <v>3.658984899520874</v>
      </c>
      <c r="DP377">
        <v>6.4306035041809082</v>
      </c>
      <c r="DQ377">
        <v>6.3137636184692383</v>
      </c>
      <c r="DR377">
        <v>31.131895065307617</v>
      </c>
      <c r="DS377">
        <v>82.92132568359375</v>
      </c>
      <c r="DT377">
        <v>86.155464172363281</v>
      </c>
      <c r="DU377">
        <v>90.524559020996094</v>
      </c>
      <c r="DV377">
        <v>89.935874938964844</v>
      </c>
      <c r="DW377">
        <v>83.958625793457031</v>
      </c>
      <c r="DX377">
        <v>58.673603057861328</v>
      </c>
      <c r="DY377">
        <v>43.536289215087891</v>
      </c>
      <c r="DZ377">
        <v>37.609401702880859</v>
      </c>
      <c r="EA377">
        <v>11.401272773742676</v>
      </c>
      <c r="EB377">
        <v>11.238099098205566</v>
      </c>
      <c r="EC377">
        <v>12.252335548400879</v>
      </c>
      <c r="ED377">
        <v>12.166843414306641</v>
      </c>
      <c r="EE377">
        <v>10.942386627197266</v>
      </c>
      <c r="EF377">
        <v>11.706112861633301</v>
      </c>
      <c r="EG377">
        <v>9.792363166809082</v>
      </c>
      <c r="EH377">
        <v>7.5004258155822754</v>
      </c>
      <c r="EI377">
        <v>7.5715756416320801</v>
      </c>
      <c r="EJ377">
        <v>8.9835176467895508</v>
      </c>
      <c r="EK377">
        <v>8.371485710144043</v>
      </c>
      <c r="EL377">
        <v>7.4997773170471191</v>
      </c>
      <c r="EM377">
        <v>9.5476951599121094</v>
      </c>
      <c r="EN377">
        <v>12.607118606567383</v>
      </c>
      <c r="EO377">
        <v>12.430477142333984</v>
      </c>
      <c r="EP377">
        <v>38.863685607910156</v>
      </c>
      <c r="EQ377">
        <v>94.315299987792969</v>
      </c>
      <c r="ER377">
        <v>97.801223754882813</v>
      </c>
      <c r="ES377">
        <v>102.98989868164062</v>
      </c>
      <c r="ET377">
        <v>102.60272979736328</v>
      </c>
      <c r="EU377">
        <v>97.113471984863281</v>
      </c>
      <c r="EV377">
        <v>70.086341857910156</v>
      </c>
      <c r="EW377">
        <v>55.015789031982422</v>
      </c>
      <c r="EX377">
        <v>49.390483856201172</v>
      </c>
      <c r="EY377">
        <v>44.183242797851563</v>
      </c>
      <c r="EZ377">
        <v>44.283580780029297</v>
      </c>
      <c r="FA377">
        <v>44.130851745605469</v>
      </c>
      <c r="FB377">
        <v>43.566295623779297</v>
      </c>
      <c r="FC377">
        <v>42.881397247314453</v>
      </c>
      <c r="FD377">
        <v>42.648944854736328</v>
      </c>
      <c r="FE377">
        <v>42.062644958496094</v>
      </c>
      <c r="FF377">
        <v>41.298629760742187</v>
      </c>
      <c r="FG377">
        <v>42.154800415039062</v>
      </c>
      <c r="FH377">
        <v>44.421821594238281</v>
      </c>
      <c r="FI377">
        <v>46.759414672851563</v>
      </c>
      <c r="FJ377">
        <v>48.806747436523438</v>
      </c>
      <c r="FK377">
        <v>50.380058288574219</v>
      </c>
      <c r="FL377">
        <v>51.605518341064453</v>
      </c>
      <c r="FM377">
        <v>52.456058502197266</v>
      </c>
      <c r="FN377">
        <v>52.994758605957031</v>
      </c>
      <c r="FO377">
        <v>53.198451995849609</v>
      </c>
      <c r="FP377">
        <v>51.787345886230469</v>
      </c>
      <c r="FQ377">
        <v>49.540302276611328</v>
      </c>
      <c r="FR377">
        <v>47.767951965332031</v>
      </c>
      <c r="FS377">
        <v>46.507926940917969</v>
      </c>
      <c r="FT377">
        <v>45.025302886962891</v>
      </c>
      <c r="FU377">
        <v>43.325290679931641</v>
      </c>
      <c r="FV377">
        <v>42.809604644775391</v>
      </c>
      <c r="FW377">
        <v>1</v>
      </c>
      <c r="FX377" s="60"/>
    </row>
    <row r="378" spans="1:180" x14ac:dyDescent="0.2">
      <c r="A378" t="s">
        <v>233</v>
      </c>
      <c r="B378" t="s">
        <v>217</v>
      </c>
      <c r="C378" t="s">
        <v>218</v>
      </c>
      <c r="D378" t="s">
        <v>11</v>
      </c>
      <c r="E378">
        <v>2016</v>
      </c>
      <c r="F378" t="s">
        <v>221</v>
      </c>
      <c r="G378" t="s">
        <v>10</v>
      </c>
      <c r="H378">
        <v>710</v>
      </c>
      <c r="K378">
        <v>575.97848893011269</v>
      </c>
      <c r="L378">
        <v>568.59978807951984</v>
      </c>
      <c r="M378">
        <v>561.94526599818164</v>
      </c>
      <c r="N378">
        <v>560.81625411746518</v>
      </c>
      <c r="O378">
        <v>570.64817307082615</v>
      </c>
      <c r="P378">
        <v>596.7386779649479</v>
      </c>
      <c r="Q378">
        <v>624.88472438304666</v>
      </c>
      <c r="R378">
        <v>653.88425515182007</v>
      </c>
      <c r="S378">
        <v>687.44225889249924</v>
      </c>
      <c r="T378">
        <v>705.90757629667746</v>
      </c>
      <c r="U378">
        <v>714.63950180357256</v>
      </c>
      <c r="V378">
        <v>713.48648699220416</v>
      </c>
      <c r="W378">
        <v>710.7326834366952</v>
      </c>
      <c r="X378">
        <v>712.89407999272362</v>
      </c>
      <c r="Y378">
        <v>710.02712255476047</v>
      </c>
      <c r="Z378">
        <v>699.39555193618685</v>
      </c>
      <c r="AA378">
        <v>686.55563413581785</v>
      </c>
      <c r="AB378">
        <v>666.12431404726988</v>
      </c>
      <c r="AC378">
        <v>640.4521543421622</v>
      </c>
      <c r="AD378">
        <v>632.5243436646158</v>
      </c>
      <c r="AE378">
        <v>627.9048547439595</v>
      </c>
      <c r="AF378">
        <v>620.19301852355602</v>
      </c>
      <c r="AG378">
        <v>604.71631025894726</v>
      </c>
      <c r="AH378">
        <v>593.56835609611812</v>
      </c>
      <c r="AI378">
        <v>-5.802678108215332</v>
      </c>
      <c r="AJ378">
        <v>-4.8043856620788574</v>
      </c>
      <c r="AK378">
        <v>-6.9945740699768066</v>
      </c>
      <c r="AL378">
        <v>-6.7259745597839355</v>
      </c>
      <c r="AM378">
        <v>-9.1702632904052734</v>
      </c>
      <c r="AN378">
        <v>-8.3829975128173828</v>
      </c>
      <c r="AO378">
        <v>-10.077423095703125</v>
      </c>
      <c r="AP378">
        <v>-12.058633804321289</v>
      </c>
      <c r="AQ378">
        <v>-16.65593147277832</v>
      </c>
      <c r="AR378">
        <v>-17.153299331665039</v>
      </c>
      <c r="AS378">
        <v>-14.307829856872559</v>
      </c>
      <c r="AT378">
        <v>-13.970029830932617</v>
      </c>
      <c r="AU378">
        <v>14.291566848754883</v>
      </c>
      <c r="AV378">
        <v>70.275177001953125</v>
      </c>
      <c r="AW378">
        <v>74.006355285644531</v>
      </c>
      <c r="AX378">
        <v>73.620948791503906</v>
      </c>
      <c r="AY378">
        <v>71.017898559570313</v>
      </c>
      <c r="AZ378">
        <v>59.702838897705078</v>
      </c>
      <c r="BA378">
        <v>36.675472259521484</v>
      </c>
      <c r="BB378">
        <v>17.306797027587891</v>
      </c>
      <c r="BC378">
        <v>10.100435256958008</v>
      </c>
      <c r="BD378">
        <v>9.9611673355102539</v>
      </c>
      <c r="BE378">
        <v>4.9422597885131836</v>
      </c>
      <c r="BF378">
        <v>4.9820356369018555</v>
      </c>
      <c r="BG378">
        <v>-6.6072762012481689E-2</v>
      </c>
      <c r="BH378">
        <v>0.95568728446960449</v>
      </c>
      <c r="BI378">
        <v>-1.1668940782546997</v>
      </c>
      <c r="BJ378">
        <v>-1.7482280731201172</v>
      </c>
      <c r="BK378">
        <v>-4.1282567977905273</v>
      </c>
      <c r="BL378">
        <v>-3.1682991981506348</v>
      </c>
      <c r="BM378">
        <v>-3.7667956352233887</v>
      </c>
      <c r="BN378">
        <v>-5.9231123924255371</v>
      </c>
      <c r="BO378">
        <v>-9.9945535659790039</v>
      </c>
      <c r="BP378">
        <v>-9.653956413269043</v>
      </c>
      <c r="BQ378">
        <v>-6.3975529670715332</v>
      </c>
      <c r="BR378">
        <v>-6.0900931358337402</v>
      </c>
      <c r="BS378">
        <v>24.023252487182617</v>
      </c>
      <c r="BT378">
        <v>83.873001098632812</v>
      </c>
      <c r="BU378">
        <v>87.704246520996094</v>
      </c>
      <c r="BV378">
        <v>88.253715515136719</v>
      </c>
      <c r="BW378">
        <v>85.623382568359375</v>
      </c>
      <c r="BX378">
        <v>74.703468322753906</v>
      </c>
      <c r="BY378">
        <v>49.917484283447266</v>
      </c>
      <c r="BZ378">
        <v>30.494298934936523</v>
      </c>
      <c r="CA378">
        <v>23.084630966186523</v>
      </c>
      <c r="CB378">
        <v>22.938026428222656</v>
      </c>
      <c r="CC378">
        <v>17.074007034301758</v>
      </c>
      <c r="CD378">
        <v>17.13831901550293</v>
      </c>
      <c r="CE378">
        <v>3.9070827960968018</v>
      </c>
      <c r="CF378">
        <v>4.9450960159301758</v>
      </c>
      <c r="CG378">
        <v>2.8693394660949707</v>
      </c>
      <c r="CH378">
        <v>1.6993439197540283</v>
      </c>
      <c r="CI378">
        <v>-0.63617825508117676</v>
      </c>
      <c r="CJ378">
        <v>0.44338518381118774</v>
      </c>
      <c r="CK378">
        <v>0.60392552614212036</v>
      </c>
      <c r="CL378">
        <v>-1.6736689805984497</v>
      </c>
      <c r="CM378">
        <v>-5.3809046745300293</v>
      </c>
      <c r="CN378">
        <v>-4.4599332809448242</v>
      </c>
      <c r="CO378">
        <v>-0.9189189076423645</v>
      </c>
      <c r="CP378">
        <v>-0.6324724555015564</v>
      </c>
      <c r="CQ378">
        <v>30.763387680053711</v>
      </c>
      <c r="CR378">
        <v>93.290817260742187</v>
      </c>
      <c r="CS378">
        <v>97.191360473632812</v>
      </c>
      <c r="CT378">
        <v>98.388328552246094</v>
      </c>
      <c r="CU378">
        <v>95.739089965820312</v>
      </c>
      <c r="CV378">
        <v>85.092864990234375</v>
      </c>
      <c r="CW378">
        <v>59.088863372802734</v>
      </c>
      <c r="CX378">
        <v>39.627922058105469</v>
      </c>
      <c r="CY378">
        <v>32.077445983886719</v>
      </c>
      <c r="CZ378">
        <v>31.925758361816406</v>
      </c>
      <c r="DA378">
        <v>25.476419448852539</v>
      </c>
      <c r="DB378">
        <v>25.557722091674805</v>
      </c>
      <c r="DC378">
        <v>7.8802380561828613</v>
      </c>
      <c r="DD378">
        <v>8.9345054626464844</v>
      </c>
      <c r="DE378">
        <v>6.9055728912353516</v>
      </c>
      <c r="DF378">
        <v>5.1469159126281738</v>
      </c>
      <c r="DG378">
        <v>2.8559002876281738</v>
      </c>
      <c r="DH378">
        <v>4.0550694465637207</v>
      </c>
      <c r="DI378">
        <v>4.9746465682983398</v>
      </c>
      <c r="DJ378">
        <v>2.5757741928100586</v>
      </c>
      <c r="DK378">
        <v>-0.76725518703460693</v>
      </c>
      <c r="DL378">
        <v>0.73408973217010498</v>
      </c>
      <c r="DM378">
        <v>4.5597152709960938</v>
      </c>
      <c r="DN378">
        <v>4.8251481056213379</v>
      </c>
      <c r="DO378">
        <v>37.503524780273438</v>
      </c>
      <c r="DP378">
        <v>102.70863342285156</v>
      </c>
      <c r="DQ378">
        <v>106.67847442626953</v>
      </c>
      <c r="DR378">
        <v>108.52294158935547</v>
      </c>
      <c r="DS378">
        <v>105.85479736328125</v>
      </c>
      <c r="DT378">
        <v>95.482254028320313</v>
      </c>
      <c r="DU378">
        <v>68.260238647460938</v>
      </c>
      <c r="DV378">
        <v>48.761543273925781</v>
      </c>
      <c r="DW378">
        <v>41.070259094238281</v>
      </c>
      <c r="DX378">
        <v>40.913490295410156</v>
      </c>
      <c r="DY378">
        <v>33.878829956054687</v>
      </c>
      <c r="DZ378">
        <v>33.977127075195313</v>
      </c>
      <c r="EA378">
        <v>13.616843223571777</v>
      </c>
      <c r="EB378">
        <v>14.694578170776367</v>
      </c>
      <c r="EC378">
        <v>12.733253479003906</v>
      </c>
      <c r="ED378">
        <v>10.124662399291992</v>
      </c>
      <c r="EE378">
        <v>7.8979067802429199</v>
      </c>
      <c r="EF378">
        <v>9.2697677612304687</v>
      </c>
      <c r="EG378">
        <v>11.285274505615234</v>
      </c>
      <c r="EH378">
        <v>8.7112951278686523</v>
      </c>
      <c r="EI378">
        <v>5.8941216468811035</v>
      </c>
      <c r="EJ378">
        <v>8.233433723449707</v>
      </c>
      <c r="EK378">
        <v>12.469992637634277</v>
      </c>
      <c r="EL378">
        <v>12.705084800720215</v>
      </c>
      <c r="EM378">
        <v>47.235210418701172</v>
      </c>
      <c r="EN378">
        <v>116.30646514892578</v>
      </c>
      <c r="EO378">
        <v>120.37635803222656</v>
      </c>
      <c r="EP378">
        <v>123.15571594238281</v>
      </c>
      <c r="EQ378">
        <v>120.46028137207031</v>
      </c>
      <c r="ER378">
        <v>110.48289489746094</v>
      </c>
      <c r="ES378">
        <v>81.502250671386719</v>
      </c>
      <c r="ET378">
        <v>61.949043273925781</v>
      </c>
      <c r="EU378">
        <v>54.054454803466797</v>
      </c>
      <c r="EV378">
        <v>53.890350341796875</v>
      </c>
      <c r="EW378">
        <v>46.010578155517578</v>
      </c>
      <c r="EX378">
        <v>46.133411407470703</v>
      </c>
      <c r="EY378">
        <v>70.9183349609375</v>
      </c>
      <c r="EZ378">
        <v>69.484031677246094</v>
      </c>
      <c r="FA378">
        <v>68.191207885742188</v>
      </c>
      <c r="FB378">
        <v>67.650840759277344</v>
      </c>
      <c r="FC378">
        <v>66.584495544433594</v>
      </c>
      <c r="FD378">
        <v>65.911911010742187</v>
      </c>
      <c r="FE378">
        <v>66.153450012207031</v>
      </c>
      <c r="FF378">
        <v>69.210983276367188</v>
      </c>
      <c r="FG378">
        <v>74.077468872070313</v>
      </c>
      <c r="FH378">
        <v>78.35205078125</v>
      </c>
      <c r="FI378">
        <v>82.068397521972656</v>
      </c>
      <c r="FJ378">
        <v>84.979316711425781</v>
      </c>
      <c r="FK378">
        <v>87.532806396484375</v>
      </c>
      <c r="FL378">
        <v>89.174575805664063</v>
      </c>
      <c r="FM378">
        <v>90.074974060058594</v>
      </c>
      <c r="FN378">
        <v>90.435699462890625</v>
      </c>
      <c r="FO378">
        <v>90.033172607421875</v>
      </c>
      <c r="FP378">
        <v>88.760787963867188</v>
      </c>
      <c r="FQ378">
        <v>86.628219604492188</v>
      </c>
      <c r="FR378">
        <v>83.306907653808594</v>
      </c>
      <c r="FS378">
        <v>79.925872802734375</v>
      </c>
      <c r="FT378">
        <v>77.693634033203125</v>
      </c>
      <c r="FU378">
        <v>75.846298217773437</v>
      </c>
      <c r="FV378">
        <v>74.324081420898437</v>
      </c>
      <c r="FW378">
        <v>1</v>
      </c>
      <c r="FX378" s="60"/>
    </row>
    <row r="379" spans="1:180" x14ac:dyDescent="0.2">
      <c r="A379" t="s">
        <v>233</v>
      </c>
      <c r="B379" t="s">
        <v>217</v>
      </c>
      <c r="C379" t="s">
        <v>218</v>
      </c>
      <c r="D379" t="s">
        <v>36</v>
      </c>
      <c r="E379">
        <v>2016</v>
      </c>
      <c r="F379" t="s">
        <v>222</v>
      </c>
      <c r="G379" t="s">
        <v>10</v>
      </c>
      <c r="H379">
        <v>710</v>
      </c>
      <c r="K379">
        <v>526.0636297607316</v>
      </c>
      <c r="L379">
        <v>519.6934425844272</v>
      </c>
      <c r="M379">
        <v>515.70543862899376</v>
      </c>
      <c r="N379">
        <v>518.15558893441209</v>
      </c>
      <c r="O379">
        <v>528.2736354422949</v>
      </c>
      <c r="P379">
        <v>555.69813819276942</v>
      </c>
      <c r="Q379">
        <v>587.16765161892829</v>
      </c>
      <c r="R379">
        <v>604.85981834266374</v>
      </c>
      <c r="S379">
        <v>614.8734194359813</v>
      </c>
      <c r="T379">
        <v>613.03669892420635</v>
      </c>
      <c r="U379">
        <v>616.69881880165315</v>
      </c>
      <c r="V379">
        <v>607.89327367320993</v>
      </c>
      <c r="W379">
        <v>612.81086265707108</v>
      </c>
      <c r="X379">
        <v>616.15554595035087</v>
      </c>
      <c r="Y379">
        <v>608.32446162102997</v>
      </c>
      <c r="Z379">
        <v>599.02286497610021</v>
      </c>
      <c r="AA379">
        <v>596.21605621538458</v>
      </c>
      <c r="AB379">
        <v>594.80700653606016</v>
      </c>
      <c r="AC379">
        <v>574.42131278598481</v>
      </c>
      <c r="AD379">
        <v>564.56461490252855</v>
      </c>
      <c r="AE379">
        <v>557.1762115261256</v>
      </c>
      <c r="AF379">
        <v>545.79796595768437</v>
      </c>
      <c r="AG379">
        <v>539.30618130688129</v>
      </c>
      <c r="AH379">
        <v>537.35531325956708</v>
      </c>
      <c r="AI379">
        <v>-5.3667473793029785</v>
      </c>
      <c r="AJ379">
        <v>-5.4105510711669922</v>
      </c>
      <c r="AK379">
        <v>-4.7862253189086914</v>
      </c>
      <c r="AL379">
        <v>-4.7996077537536621</v>
      </c>
      <c r="AM379">
        <v>-6.3598370552062988</v>
      </c>
      <c r="AN379">
        <v>-6.6247425079345703</v>
      </c>
      <c r="AO379">
        <v>-6.3259334564208984</v>
      </c>
      <c r="AP379">
        <v>-7.3043956756591797</v>
      </c>
      <c r="AQ379">
        <v>-5.7248778343200684</v>
      </c>
      <c r="AR379">
        <v>-7.6087751388549805</v>
      </c>
      <c r="AS379">
        <v>-7.9945998191833496</v>
      </c>
      <c r="AT379">
        <v>-9.4687662124633789</v>
      </c>
      <c r="AU379">
        <v>-10.034831047058105</v>
      </c>
      <c r="AV379">
        <v>-8.3748855590820312</v>
      </c>
      <c r="AW379">
        <v>-8.3447141647338867</v>
      </c>
      <c r="AX379">
        <v>6.9961328506469727</v>
      </c>
      <c r="AY379">
        <v>44.926506042480469</v>
      </c>
      <c r="AZ379">
        <v>49.619007110595703</v>
      </c>
      <c r="BA379">
        <v>48.019336700439453</v>
      </c>
      <c r="BB379">
        <v>48.558525085449219</v>
      </c>
      <c r="BC379">
        <v>42.952686309814453</v>
      </c>
      <c r="BD379">
        <v>23.701658248901367</v>
      </c>
      <c r="BE379">
        <v>10.830470085144043</v>
      </c>
      <c r="BF379">
        <v>5.1072793006896973</v>
      </c>
      <c r="BG379">
        <v>-0.72973287105560303</v>
      </c>
      <c r="BH379">
        <v>-0.79389786720275879</v>
      </c>
      <c r="BI379">
        <v>-1.1718983761966228E-2</v>
      </c>
      <c r="BJ379">
        <v>-2.143554762005806E-2</v>
      </c>
      <c r="BK379">
        <v>-1.5697157382965088</v>
      </c>
      <c r="BL379">
        <v>-1.5245531797409058</v>
      </c>
      <c r="BM379">
        <v>-1.8087222576141357</v>
      </c>
      <c r="BN379">
        <v>-3.1026136875152588</v>
      </c>
      <c r="BO379">
        <v>-2.0741689205169678</v>
      </c>
      <c r="BP379">
        <v>-3.2390499114990234</v>
      </c>
      <c r="BQ379">
        <v>-3.5958437919616699</v>
      </c>
      <c r="BR379">
        <v>-4.8576788902282715</v>
      </c>
      <c r="BS379">
        <v>-4.7432518005371094</v>
      </c>
      <c r="BT379">
        <v>-2.7178258895874023</v>
      </c>
      <c r="BU379">
        <v>-2.7343218326568604</v>
      </c>
      <c r="BV379">
        <v>14.269179344177246</v>
      </c>
      <c r="BW379">
        <v>56.342605590820312</v>
      </c>
      <c r="BX379">
        <v>61.486282348632813</v>
      </c>
      <c r="BY379">
        <v>60.372097015380859</v>
      </c>
      <c r="BZ379">
        <v>60.9210205078125</v>
      </c>
      <c r="CA379">
        <v>55.940322875976563</v>
      </c>
      <c r="CB379">
        <v>34.88177490234375</v>
      </c>
      <c r="CC379">
        <v>21.781379699707031</v>
      </c>
      <c r="CD379">
        <v>16.397008895874023</v>
      </c>
      <c r="CE379">
        <v>2.481849193572998</v>
      </c>
      <c r="CF379">
        <v>2.4035820960998535</v>
      </c>
      <c r="CG379">
        <v>3.2950894832611084</v>
      </c>
      <c r="CH379">
        <v>3.2879118919372559</v>
      </c>
      <c r="CI379">
        <v>1.7479078769683838</v>
      </c>
      <c r="CJ379">
        <v>2.0078225135803223</v>
      </c>
      <c r="CK379">
        <v>1.3198845386505127</v>
      </c>
      <c r="CL379">
        <v>-0.19247235357761383</v>
      </c>
      <c r="CM379">
        <v>0.45430105924606323</v>
      </c>
      <c r="CN379">
        <v>-0.21259158849716187</v>
      </c>
      <c r="CO379">
        <v>-0.54927855730056763</v>
      </c>
      <c r="CP379">
        <v>-1.6640539169311523</v>
      </c>
      <c r="CQ379">
        <v>-1.0783200263977051</v>
      </c>
      <c r="CR379">
        <v>1.200236439704895</v>
      </c>
      <c r="CS379">
        <v>1.1514191627502441</v>
      </c>
      <c r="CT379">
        <v>19.306468963623047</v>
      </c>
      <c r="CU379">
        <v>64.249359130859375</v>
      </c>
      <c r="CV379">
        <v>69.705520629882813</v>
      </c>
      <c r="CW379">
        <v>68.927581787109375</v>
      </c>
      <c r="CX379">
        <v>69.483245849609375</v>
      </c>
      <c r="CY379">
        <v>64.935516357421875</v>
      </c>
      <c r="CZ379">
        <v>42.625087738037109</v>
      </c>
      <c r="DA379">
        <v>29.365947723388672</v>
      </c>
      <c r="DB379">
        <v>24.216241836547852</v>
      </c>
      <c r="DC379">
        <v>5.6934313774108887</v>
      </c>
      <c r="DD379">
        <v>5.6010622978210449</v>
      </c>
      <c r="DE379">
        <v>6.601898193359375</v>
      </c>
      <c r="DF379">
        <v>6.597259521484375</v>
      </c>
      <c r="DG379">
        <v>5.0655312538146973</v>
      </c>
      <c r="DH379">
        <v>5.5401978492736816</v>
      </c>
      <c r="DI379">
        <v>4.448491096496582</v>
      </c>
      <c r="DJ379">
        <v>2.7176690101623535</v>
      </c>
      <c r="DK379">
        <v>2.9827711582183838</v>
      </c>
      <c r="DL379">
        <v>2.8138668537139893</v>
      </c>
      <c r="DM379">
        <v>2.4972865581512451</v>
      </c>
      <c r="DN379">
        <v>1.5295710563659668</v>
      </c>
      <c r="DO379">
        <v>2.5866117477416992</v>
      </c>
      <c r="DP379">
        <v>5.1182990074157715</v>
      </c>
      <c r="DQ379">
        <v>5.0371599197387695</v>
      </c>
      <c r="DR379">
        <v>24.343759536743164</v>
      </c>
      <c r="DS379">
        <v>72.156120300292969</v>
      </c>
      <c r="DT379">
        <v>77.924758911132813</v>
      </c>
      <c r="DU379">
        <v>77.483062744140625</v>
      </c>
      <c r="DV379">
        <v>78.04547119140625</v>
      </c>
      <c r="DW379">
        <v>73.930717468261719</v>
      </c>
      <c r="DX379">
        <v>50.368404388427734</v>
      </c>
      <c r="DY379">
        <v>36.950515747070313</v>
      </c>
      <c r="DZ379">
        <v>32.035472869873047</v>
      </c>
      <c r="EA379">
        <v>10.330445289611816</v>
      </c>
      <c r="EB379">
        <v>10.217715263366699</v>
      </c>
      <c r="EC379">
        <v>11.37640380859375</v>
      </c>
      <c r="ED379">
        <v>11.375432014465332</v>
      </c>
      <c r="EE379">
        <v>9.8556528091430664</v>
      </c>
      <c r="EF379">
        <v>10.640387535095215</v>
      </c>
      <c r="EG379">
        <v>8.965703010559082</v>
      </c>
      <c r="EH379">
        <v>6.9194507598876953</v>
      </c>
      <c r="EI379">
        <v>6.6334800720214844</v>
      </c>
      <c r="EJ379">
        <v>7.1835918426513672</v>
      </c>
      <c r="EK379">
        <v>6.8960428237915039</v>
      </c>
      <c r="EL379">
        <v>6.1406583786010742</v>
      </c>
      <c r="EM379">
        <v>7.8781914710998535</v>
      </c>
      <c r="EN379">
        <v>10.775358200073242</v>
      </c>
      <c r="EO379">
        <v>10.647552490234375</v>
      </c>
      <c r="EP379">
        <v>31.616806030273438</v>
      </c>
      <c r="EQ379">
        <v>83.572219848632812</v>
      </c>
      <c r="ER379">
        <v>89.792030334472656</v>
      </c>
      <c r="ES379">
        <v>89.835823059082031</v>
      </c>
      <c r="ET379">
        <v>90.407966613769531</v>
      </c>
      <c r="EU379">
        <v>86.918350219726563</v>
      </c>
      <c r="EV379">
        <v>61.548519134521484</v>
      </c>
      <c r="EW379">
        <v>47.901424407958984</v>
      </c>
      <c r="EX379">
        <v>43.325202941894531</v>
      </c>
      <c r="EY379">
        <v>42.416343688964844</v>
      </c>
      <c r="EZ379">
        <v>41.895809173583984</v>
      </c>
      <c r="FA379">
        <v>41.593845367431641</v>
      </c>
      <c r="FB379">
        <v>41.307273864746094</v>
      </c>
      <c r="FC379">
        <v>40.900798797607422</v>
      </c>
      <c r="FD379">
        <v>40.410022735595703</v>
      </c>
      <c r="FE379">
        <v>40.031398773193359</v>
      </c>
      <c r="FF379">
        <v>40.028053283691406</v>
      </c>
      <c r="FG379">
        <v>40.073448181152344</v>
      </c>
      <c r="FH379">
        <v>41.641529083251953</v>
      </c>
      <c r="FI379">
        <v>43.819992065429688</v>
      </c>
      <c r="FJ379">
        <v>45.004730224609375</v>
      </c>
      <c r="FK379">
        <v>46.39923095703125</v>
      </c>
      <c r="FL379">
        <v>47.612117767333984</v>
      </c>
      <c r="FM379">
        <v>48.519752502441406</v>
      </c>
      <c r="FN379">
        <v>48.516971588134766</v>
      </c>
      <c r="FO379">
        <v>48.049522399902344</v>
      </c>
      <c r="FP379">
        <v>46.937389373779297</v>
      </c>
      <c r="FQ379">
        <v>45.276332855224609</v>
      </c>
      <c r="FR379">
        <v>43.978679656982422</v>
      </c>
      <c r="FS379">
        <v>42.838283538818359</v>
      </c>
      <c r="FT379">
        <v>42.004245758056641</v>
      </c>
      <c r="FU379">
        <v>41.3814697265625</v>
      </c>
      <c r="FV379">
        <v>41.294589996337891</v>
      </c>
      <c r="FW379">
        <v>1</v>
      </c>
      <c r="FX379" s="60"/>
    </row>
    <row r="380" spans="1:180" x14ac:dyDescent="0.2">
      <c r="A380" t="s">
        <v>233</v>
      </c>
      <c r="B380" t="s">
        <v>217</v>
      </c>
      <c r="C380" t="s">
        <v>218</v>
      </c>
      <c r="D380" t="s">
        <v>37</v>
      </c>
      <c r="E380">
        <v>2016</v>
      </c>
      <c r="F380" t="s">
        <v>222</v>
      </c>
      <c r="G380" t="s">
        <v>10</v>
      </c>
      <c r="H380">
        <v>710</v>
      </c>
      <c r="K380">
        <v>578.89834919118402</v>
      </c>
      <c r="L380">
        <v>573.84484403034605</v>
      </c>
      <c r="M380">
        <v>564.96472131982443</v>
      </c>
      <c r="N380">
        <v>566.33978502801733</v>
      </c>
      <c r="O380">
        <v>575.45667022493819</v>
      </c>
      <c r="P380">
        <v>604.45389870747658</v>
      </c>
      <c r="Q380">
        <v>635.18924160856045</v>
      </c>
      <c r="R380">
        <v>652.43703533096448</v>
      </c>
      <c r="S380">
        <v>663.34755367562911</v>
      </c>
      <c r="T380">
        <v>674.49127094551727</v>
      </c>
      <c r="U380">
        <v>686.3618455552853</v>
      </c>
      <c r="V380">
        <v>695.83254384486099</v>
      </c>
      <c r="W380">
        <v>696.20304406326522</v>
      </c>
      <c r="X380">
        <v>700.62590900616203</v>
      </c>
      <c r="Y380">
        <v>696.4950607083407</v>
      </c>
      <c r="Z380">
        <v>686.72023819440142</v>
      </c>
      <c r="AA380">
        <v>675.98870330585237</v>
      </c>
      <c r="AB380">
        <v>661.476912426122</v>
      </c>
      <c r="AC380">
        <v>639.47911320396656</v>
      </c>
      <c r="AD380">
        <v>630.63808928702679</v>
      </c>
      <c r="AE380">
        <v>625.87586521257663</v>
      </c>
      <c r="AF380">
        <v>615.84762751976689</v>
      </c>
      <c r="AG380">
        <v>604.6398254415916</v>
      </c>
      <c r="AH380">
        <v>591.83998870553444</v>
      </c>
      <c r="AI380">
        <v>-5.0295214653015137</v>
      </c>
      <c r="AJ380">
        <v>-4.9557409286499023</v>
      </c>
      <c r="AK380">
        <v>-4.1404571533203125</v>
      </c>
      <c r="AL380">
        <v>-4.1390271186828613</v>
      </c>
      <c r="AM380">
        <v>-5.9284133911132812</v>
      </c>
      <c r="AN380">
        <v>-6.3189234733581543</v>
      </c>
      <c r="AO380">
        <v>-6.1691436767578125</v>
      </c>
      <c r="AP380">
        <v>-7.8952336311340332</v>
      </c>
      <c r="AQ380">
        <v>-6.2017693519592285</v>
      </c>
      <c r="AR380">
        <v>-7.5803589820861816</v>
      </c>
      <c r="AS380">
        <v>-9.9654064178466797</v>
      </c>
      <c r="AT380">
        <v>-14.214022636413574</v>
      </c>
      <c r="AU380">
        <v>-15.576098442077637</v>
      </c>
      <c r="AV380">
        <v>-14.520273208618164</v>
      </c>
      <c r="AW380">
        <v>-14.620978355407715</v>
      </c>
      <c r="AX380">
        <v>12.160155296325684</v>
      </c>
      <c r="AY380">
        <v>66.680801391601563</v>
      </c>
      <c r="AZ380">
        <v>70.259307861328125</v>
      </c>
      <c r="BA380">
        <v>71.296791076660156</v>
      </c>
      <c r="BB380">
        <v>71.490882873535156</v>
      </c>
      <c r="BC380">
        <v>64.212104797363281</v>
      </c>
      <c r="BD380">
        <v>38.759029388427734</v>
      </c>
      <c r="BE380">
        <v>20.763404846191406</v>
      </c>
      <c r="BF380">
        <v>12.220781326293945</v>
      </c>
      <c r="BG380">
        <v>7.0760473608970642E-2</v>
      </c>
      <c r="BH380">
        <v>0.13182470202445984</v>
      </c>
      <c r="BI380">
        <v>0.94570642709732056</v>
      </c>
      <c r="BJ380">
        <v>0.9035646915435791</v>
      </c>
      <c r="BK380">
        <v>-0.84920281171798706</v>
      </c>
      <c r="BL380">
        <v>-0.84345453977584839</v>
      </c>
      <c r="BM380">
        <v>-1.0548399686813354</v>
      </c>
      <c r="BN380">
        <v>-2.9551184177398682</v>
      </c>
      <c r="BO380">
        <v>-1.7383689880371094</v>
      </c>
      <c r="BP380">
        <v>-2.5381247997283936</v>
      </c>
      <c r="BQ380">
        <v>-4.9413614273071289</v>
      </c>
      <c r="BR380">
        <v>-8.6750764846801758</v>
      </c>
      <c r="BS380">
        <v>-9.263056755065918</v>
      </c>
      <c r="BT380">
        <v>-7.4652161598205566</v>
      </c>
      <c r="BU380">
        <v>-7.5360479354858398</v>
      </c>
      <c r="BV380">
        <v>21.588268280029297</v>
      </c>
      <c r="BW380">
        <v>80.392250061035156</v>
      </c>
      <c r="BX380">
        <v>84.154335021972656</v>
      </c>
      <c r="BY380">
        <v>85.663719177246094</v>
      </c>
      <c r="BZ380">
        <v>85.772781372070313</v>
      </c>
      <c r="CA380">
        <v>78.885086059570312</v>
      </c>
      <c r="CB380">
        <v>51.883560180664063</v>
      </c>
      <c r="CC380">
        <v>33.649623870849609</v>
      </c>
      <c r="CD380">
        <v>24.446163177490234</v>
      </c>
      <c r="CE380">
        <v>3.6032001972198486</v>
      </c>
      <c r="CF380">
        <v>3.6554572582244873</v>
      </c>
      <c r="CG380">
        <v>4.4683680534362793</v>
      </c>
      <c r="CH380">
        <v>4.3960480690002441</v>
      </c>
      <c r="CI380">
        <v>2.6686429977416992</v>
      </c>
      <c r="CJ380">
        <v>2.9488387107849121</v>
      </c>
      <c r="CK380">
        <v>2.4873108863830566</v>
      </c>
      <c r="CL380">
        <v>0.46639010310173035</v>
      </c>
      <c r="CM380">
        <v>1.3529685735702515</v>
      </c>
      <c r="CN380">
        <v>0.95411115884780884</v>
      </c>
      <c r="CO380">
        <v>-1.4617234468460083</v>
      </c>
      <c r="CP380">
        <v>-4.8388185501098633</v>
      </c>
      <c r="CQ380">
        <v>-4.8906631469726562</v>
      </c>
      <c r="CR380">
        <v>-2.5789053440093994</v>
      </c>
      <c r="CS380">
        <v>-2.6290466785430908</v>
      </c>
      <c r="CT380">
        <v>28.11815071105957</v>
      </c>
      <c r="CU380">
        <v>89.888755798339844</v>
      </c>
      <c r="CV380">
        <v>93.777984619140625</v>
      </c>
      <c r="CW380">
        <v>95.614212036132813</v>
      </c>
      <c r="CX380">
        <v>95.664382934570313</v>
      </c>
      <c r="CY380">
        <v>89.04754638671875</v>
      </c>
      <c r="CZ380">
        <v>60.97357177734375</v>
      </c>
      <c r="DA380">
        <v>42.574581146240234</v>
      </c>
      <c r="DB380">
        <v>32.913425445556641</v>
      </c>
      <c r="DC380">
        <v>7.1356396675109863</v>
      </c>
      <c r="DD380">
        <v>7.1790895462036133</v>
      </c>
      <c r="DE380">
        <v>7.9910297393798828</v>
      </c>
      <c r="DF380">
        <v>7.8885316848754883</v>
      </c>
      <c r="DG380">
        <v>6.1864886283874512</v>
      </c>
      <c r="DH380">
        <v>6.7411317825317383</v>
      </c>
      <c r="DI380">
        <v>6.0294618606567383</v>
      </c>
      <c r="DJ380">
        <v>3.8878986835479736</v>
      </c>
      <c r="DK380">
        <v>4.4443058967590332</v>
      </c>
      <c r="DL380">
        <v>4.4463472366333008</v>
      </c>
      <c r="DM380">
        <v>2.0179147720336914</v>
      </c>
      <c r="DN380">
        <v>-1.0025614500045776</v>
      </c>
      <c r="DO380">
        <v>-0.51826941967010498</v>
      </c>
      <c r="DP380">
        <v>2.3074054718017578</v>
      </c>
      <c r="DQ380">
        <v>2.2779545783996582</v>
      </c>
      <c r="DR380">
        <v>34.648033142089844</v>
      </c>
      <c r="DS380">
        <v>99.385261535644531</v>
      </c>
      <c r="DT380">
        <v>103.40163421630859</v>
      </c>
      <c r="DU380">
        <v>105.56470489501953</v>
      </c>
      <c r="DV380">
        <v>105.55598449707031</v>
      </c>
      <c r="DW380">
        <v>99.210006713867188</v>
      </c>
      <c r="DX380">
        <v>70.063583374023438</v>
      </c>
      <c r="DY380">
        <v>51.499534606933594</v>
      </c>
      <c r="DZ380">
        <v>41.380687713623047</v>
      </c>
      <c r="EA380">
        <v>12.235921859741211</v>
      </c>
      <c r="EB380">
        <v>12.266654968261719</v>
      </c>
      <c r="EC380">
        <v>13.077193260192871</v>
      </c>
      <c r="ED380">
        <v>12.931123733520508</v>
      </c>
      <c r="EE380">
        <v>11.26569938659668</v>
      </c>
      <c r="EF380">
        <v>12.21660041809082</v>
      </c>
      <c r="EG380">
        <v>11.143765449523926</v>
      </c>
      <c r="EH380">
        <v>8.8280134201049805</v>
      </c>
      <c r="EI380">
        <v>8.9077062606811523</v>
      </c>
      <c r="EJ380">
        <v>9.488581657409668</v>
      </c>
      <c r="EK380">
        <v>7.041959285736084</v>
      </c>
      <c r="EL380">
        <v>4.5363850593566895</v>
      </c>
      <c r="EM380">
        <v>5.7947726249694824</v>
      </c>
      <c r="EN380">
        <v>9.362462043762207</v>
      </c>
      <c r="EO380">
        <v>9.3628854751586914</v>
      </c>
      <c r="EP380">
        <v>44.076145172119141</v>
      </c>
      <c r="EQ380">
        <v>113.09671020507812</v>
      </c>
      <c r="ER380">
        <v>117.29666137695312</v>
      </c>
      <c r="ES380">
        <v>119.93163299560547</v>
      </c>
      <c r="ET380">
        <v>119.83788299560547</v>
      </c>
      <c r="EU380">
        <v>113.88298797607422</v>
      </c>
      <c r="EV380">
        <v>83.1881103515625</v>
      </c>
      <c r="EW380">
        <v>64.385757446289063</v>
      </c>
      <c r="EX380">
        <v>53.606067657470703</v>
      </c>
      <c r="EY380">
        <v>58.385532379150391</v>
      </c>
      <c r="EZ380">
        <v>57.999660491943359</v>
      </c>
      <c r="FA380">
        <v>57.215644836425781</v>
      </c>
      <c r="FB380">
        <v>56.744552612304688</v>
      </c>
      <c r="FC380">
        <v>55.927722930908203</v>
      </c>
      <c r="FD380">
        <v>54.788425445556641</v>
      </c>
      <c r="FE380">
        <v>54.059867858886719</v>
      </c>
      <c r="FF380">
        <v>53.883880615234375</v>
      </c>
      <c r="FG380">
        <v>55.607082366943359</v>
      </c>
      <c r="FH380">
        <v>59.164020538330078</v>
      </c>
      <c r="FI380">
        <v>63.432674407958984</v>
      </c>
      <c r="FJ380">
        <v>68.17803955078125</v>
      </c>
      <c r="FK380">
        <v>71.305923461914063</v>
      </c>
      <c r="FL380">
        <v>73.087356567382813</v>
      </c>
      <c r="FM380">
        <v>74.090179443359375</v>
      </c>
      <c r="FN380">
        <v>74.712150573730469</v>
      </c>
      <c r="FO380">
        <v>74.346633911132813</v>
      </c>
      <c r="FP380">
        <v>73.008735656738281</v>
      </c>
      <c r="FQ380">
        <v>69.869369506835938</v>
      </c>
      <c r="FR380">
        <v>66.883262634277344</v>
      </c>
      <c r="FS380">
        <v>64.980125427246094</v>
      </c>
      <c r="FT380">
        <v>63.900493621826172</v>
      </c>
      <c r="FU380">
        <v>62.950904846191406</v>
      </c>
      <c r="FV380">
        <v>61.785919189453125</v>
      </c>
      <c r="FW380">
        <v>1</v>
      </c>
      <c r="FX380" s="60"/>
    </row>
    <row r="381" spans="1:180" x14ac:dyDescent="0.2">
      <c r="A381" t="s">
        <v>233</v>
      </c>
      <c r="B381" t="s">
        <v>217</v>
      </c>
      <c r="C381" t="s">
        <v>218</v>
      </c>
      <c r="D381" t="s">
        <v>38</v>
      </c>
      <c r="E381">
        <v>2016</v>
      </c>
      <c r="F381" t="s">
        <v>222</v>
      </c>
      <c r="G381" t="s">
        <v>10</v>
      </c>
      <c r="H381">
        <v>710</v>
      </c>
      <c r="K381">
        <v>550.27271255444077</v>
      </c>
      <c r="L381">
        <v>544.72358916601854</v>
      </c>
      <c r="M381">
        <v>537.06167551726651</v>
      </c>
      <c r="N381">
        <v>537.6195880037086</v>
      </c>
      <c r="O381">
        <v>548.04038318945379</v>
      </c>
      <c r="P381">
        <v>575.26107840002862</v>
      </c>
      <c r="Q381">
        <v>603.99358033968736</v>
      </c>
      <c r="R381">
        <v>624.60293372592378</v>
      </c>
      <c r="S381">
        <v>646.23386314915649</v>
      </c>
      <c r="T381">
        <v>662.75146001970575</v>
      </c>
      <c r="U381">
        <v>675.71879885940018</v>
      </c>
      <c r="V381">
        <v>684.75038031065901</v>
      </c>
      <c r="W381">
        <v>685.26900596846292</v>
      </c>
      <c r="X381">
        <v>691.58338475966332</v>
      </c>
      <c r="Y381">
        <v>690.0621797123614</v>
      </c>
      <c r="Z381">
        <v>677.33019539972815</v>
      </c>
      <c r="AA381">
        <v>662.96388724013048</v>
      </c>
      <c r="AB381">
        <v>643.57806058967503</v>
      </c>
      <c r="AC381">
        <v>617.286923866135</v>
      </c>
      <c r="AD381">
        <v>604.16137253367481</v>
      </c>
      <c r="AE381">
        <v>597.276757823239</v>
      </c>
      <c r="AF381">
        <v>585.79825324370893</v>
      </c>
      <c r="AG381">
        <v>570.71291920870215</v>
      </c>
      <c r="AH381">
        <v>557.80125483819393</v>
      </c>
      <c r="AI381">
        <v>-3.453183650970459</v>
      </c>
      <c r="AJ381">
        <v>-3.5316214561462402</v>
      </c>
      <c r="AK381">
        <v>-3.3425474166870117</v>
      </c>
      <c r="AL381">
        <v>-3.4317972660064697</v>
      </c>
      <c r="AM381">
        <v>-4.6468186378479004</v>
      </c>
      <c r="AN381">
        <v>-5.2502903938293457</v>
      </c>
      <c r="AO381">
        <v>-5.5578675270080566</v>
      </c>
      <c r="AP381">
        <v>-6.7485318183898926</v>
      </c>
      <c r="AQ381">
        <v>-4.9451994895935059</v>
      </c>
      <c r="AR381">
        <v>-6.467188835144043</v>
      </c>
      <c r="AS381">
        <v>-8.9477510452270508</v>
      </c>
      <c r="AT381">
        <v>-13.356732368469238</v>
      </c>
      <c r="AU381">
        <v>-14.997035980224609</v>
      </c>
      <c r="AV381">
        <v>-14.235888481140137</v>
      </c>
      <c r="AW381">
        <v>-14.302125930786133</v>
      </c>
      <c r="AX381">
        <v>9.6048336029052734</v>
      </c>
      <c r="AY381">
        <v>60.470272064208984</v>
      </c>
      <c r="AZ381">
        <v>63.468940734863281</v>
      </c>
      <c r="BA381">
        <v>63.225757598876953</v>
      </c>
      <c r="BB381">
        <v>62.784820556640625</v>
      </c>
      <c r="BC381">
        <v>55.336776733398437</v>
      </c>
      <c r="BD381">
        <v>32.022415161132813</v>
      </c>
      <c r="BE381">
        <v>15.273865699768066</v>
      </c>
      <c r="BF381">
        <v>8.3854398727416992</v>
      </c>
      <c r="BG381">
        <v>0.58093804121017456</v>
      </c>
      <c r="BH381">
        <v>0.55193179845809937</v>
      </c>
      <c r="BI381">
        <v>0.74391984939575195</v>
      </c>
      <c r="BJ381">
        <v>0.69035631418228149</v>
      </c>
      <c r="BK381">
        <v>-0.61560189723968506</v>
      </c>
      <c r="BL381">
        <v>-0.72852766513824463</v>
      </c>
      <c r="BM381">
        <v>-1.1732310056686401</v>
      </c>
      <c r="BN381">
        <v>-2.3876054286956787</v>
      </c>
      <c r="BO381">
        <v>-1.0547182559967041</v>
      </c>
      <c r="BP381">
        <v>-2.2551589012145996</v>
      </c>
      <c r="BQ381">
        <v>-4.6461210250854492</v>
      </c>
      <c r="BR381">
        <v>-8.3851461410522461</v>
      </c>
      <c r="BS381">
        <v>-9.3953208923339844</v>
      </c>
      <c r="BT381">
        <v>-7.7538957595825195</v>
      </c>
      <c r="BU381">
        <v>-7.7582592964172363</v>
      </c>
      <c r="BV381">
        <v>18.462461471557617</v>
      </c>
      <c r="BW381">
        <v>73.560905456542969</v>
      </c>
      <c r="BX381">
        <v>76.676055908203125</v>
      </c>
      <c r="BY381">
        <v>76.551200866699219</v>
      </c>
      <c r="BZ381">
        <v>75.652427673339844</v>
      </c>
      <c r="CA381">
        <v>68.39215087890625</v>
      </c>
      <c r="CB381">
        <v>43.807659149169922</v>
      </c>
      <c r="CC381">
        <v>26.67633056640625</v>
      </c>
      <c r="CD381">
        <v>18.970001220703125</v>
      </c>
      <c r="CE381">
        <v>3.3749585151672363</v>
      </c>
      <c r="CF381">
        <v>3.3801884651184082</v>
      </c>
      <c r="CG381">
        <v>3.5741946697235107</v>
      </c>
      <c r="CH381">
        <v>3.5453474521636963</v>
      </c>
      <c r="CI381">
        <v>2.1764063835144043</v>
      </c>
      <c r="CJ381">
        <v>2.4032316207885742</v>
      </c>
      <c r="CK381">
        <v>1.863554835319519</v>
      </c>
      <c r="CL381">
        <v>0.63275891542434692</v>
      </c>
      <c r="CM381">
        <v>1.6398171186447144</v>
      </c>
      <c r="CN381">
        <v>0.66208028793334961</v>
      </c>
      <c r="CO381">
        <v>-1.6668245792388916</v>
      </c>
      <c r="CP381">
        <v>-4.941840648651123</v>
      </c>
      <c r="CQ381">
        <v>-5.5155906677246094</v>
      </c>
      <c r="CR381">
        <v>-3.2644875049591064</v>
      </c>
      <c r="CS381">
        <v>-3.2259972095489502</v>
      </c>
      <c r="CT381">
        <v>24.597225189208984</v>
      </c>
      <c r="CU381">
        <v>82.62744140625</v>
      </c>
      <c r="CV381">
        <v>85.823265075683594</v>
      </c>
      <c r="CW381">
        <v>85.780364990234375</v>
      </c>
      <c r="CX381">
        <v>84.564491271972656</v>
      </c>
      <c r="CY381">
        <v>77.434257507324219</v>
      </c>
      <c r="CZ381">
        <v>51.970081329345703</v>
      </c>
      <c r="DA381">
        <v>34.573642730712891</v>
      </c>
      <c r="DB381">
        <v>26.300836563110352</v>
      </c>
      <c r="DC381">
        <v>6.1689791679382324</v>
      </c>
      <c r="DD381">
        <v>6.2084450721740723</v>
      </c>
      <c r="DE381">
        <v>6.4044694900512695</v>
      </c>
      <c r="DF381">
        <v>6.4003381729125977</v>
      </c>
      <c r="DG381">
        <v>4.9684147834777832</v>
      </c>
      <c r="DH381">
        <v>5.5349907875061035</v>
      </c>
      <c r="DI381">
        <v>4.9003405570983887</v>
      </c>
      <c r="DJ381">
        <v>3.653123140335083</v>
      </c>
      <c r="DK381">
        <v>4.3343524932861328</v>
      </c>
      <c r="DL381">
        <v>3.5793194770812988</v>
      </c>
      <c r="DM381">
        <v>1.3124716281890869</v>
      </c>
      <c r="DN381">
        <v>-1.4985353946685791</v>
      </c>
      <c r="DO381">
        <v>-1.6358603239059448</v>
      </c>
      <c r="DP381">
        <v>1.2249207496643066</v>
      </c>
      <c r="DQ381">
        <v>1.3062646389007568</v>
      </c>
      <c r="DR381">
        <v>30.731990814208984</v>
      </c>
      <c r="DS381">
        <v>91.6939697265625</v>
      </c>
      <c r="DT381">
        <v>94.970466613769531</v>
      </c>
      <c r="DU381">
        <v>95.009529113769531</v>
      </c>
      <c r="DV381">
        <v>93.476554870605469</v>
      </c>
      <c r="DW381">
        <v>86.476371765136719</v>
      </c>
      <c r="DX381">
        <v>60.13250732421875</v>
      </c>
      <c r="DY381">
        <v>42.470954895019531</v>
      </c>
      <c r="DZ381">
        <v>33.631671905517578</v>
      </c>
      <c r="EA381">
        <v>10.20310115814209</v>
      </c>
      <c r="EB381">
        <v>10.291997909545898</v>
      </c>
      <c r="EC381">
        <v>10.490936279296875</v>
      </c>
      <c r="ED381">
        <v>10.522492408752441</v>
      </c>
      <c r="EE381">
        <v>8.9996309280395508</v>
      </c>
      <c r="EF381">
        <v>10.056753158569336</v>
      </c>
      <c r="EG381">
        <v>9.2849769592285156</v>
      </c>
      <c r="EH381">
        <v>8.0140495300292969</v>
      </c>
      <c r="EI381">
        <v>8.2248334884643555</v>
      </c>
      <c r="EJ381">
        <v>7.7913494110107422</v>
      </c>
      <c r="EK381">
        <v>5.6141023635864258</v>
      </c>
      <c r="EL381">
        <v>3.473050594329834</v>
      </c>
      <c r="EM381">
        <v>3.9658541679382324</v>
      </c>
      <c r="EN381">
        <v>7.7069134712219238</v>
      </c>
      <c r="EO381">
        <v>7.8501310348510742</v>
      </c>
      <c r="EP381">
        <v>39.589618682861328</v>
      </c>
      <c r="EQ381">
        <v>104.78460693359375</v>
      </c>
      <c r="ER381">
        <v>108.17758178710937</v>
      </c>
      <c r="ES381">
        <v>108.33496856689453</v>
      </c>
      <c r="ET381">
        <v>106.34416198730469</v>
      </c>
      <c r="EU381">
        <v>99.531745910644531</v>
      </c>
      <c r="EV381">
        <v>71.917747497558594</v>
      </c>
      <c r="EW381">
        <v>53.873416900634766</v>
      </c>
      <c r="EX381">
        <v>44.216232299804688</v>
      </c>
      <c r="EY381">
        <v>64.23162841796875</v>
      </c>
      <c r="EZ381">
        <v>62.750129699707031</v>
      </c>
      <c r="FA381">
        <v>60.861862182617188</v>
      </c>
      <c r="FB381">
        <v>59.611106872558594</v>
      </c>
      <c r="FC381">
        <v>58.917327880859375</v>
      </c>
      <c r="FD381">
        <v>57.563236236572266</v>
      </c>
      <c r="FE381">
        <v>57.438308715820312</v>
      </c>
      <c r="FF381">
        <v>58.214389801025391</v>
      </c>
      <c r="FG381">
        <v>62.418476104736328</v>
      </c>
      <c r="FH381">
        <v>68.649009704589844</v>
      </c>
      <c r="FI381">
        <v>73.745948791503906</v>
      </c>
      <c r="FJ381">
        <v>77.958686828613281</v>
      </c>
      <c r="FK381">
        <v>81.168205261230469</v>
      </c>
      <c r="FL381">
        <v>82.993949890136719</v>
      </c>
      <c r="FM381">
        <v>84.0374755859375</v>
      </c>
      <c r="FN381">
        <v>83.981346130371094</v>
      </c>
      <c r="FO381">
        <v>82.830795288085938</v>
      </c>
      <c r="FP381">
        <v>80.882942199707031</v>
      </c>
      <c r="FQ381">
        <v>77.097366333007813</v>
      </c>
      <c r="FR381">
        <v>72.710647583007812</v>
      </c>
      <c r="FS381">
        <v>69.881317138671875</v>
      </c>
      <c r="FT381">
        <v>67.685874938964844</v>
      </c>
      <c r="FU381">
        <v>65.015609741210937</v>
      </c>
      <c r="FV381">
        <v>62.924968719482422</v>
      </c>
      <c r="FW381">
        <v>1</v>
      </c>
      <c r="FX381" s="60"/>
    </row>
    <row r="382" spans="1:180" x14ac:dyDescent="0.2">
      <c r="A382" t="s">
        <v>233</v>
      </c>
      <c r="B382" t="s">
        <v>217</v>
      </c>
      <c r="C382" t="s">
        <v>218</v>
      </c>
      <c r="D382" t="s">
        <v>39</v>
      </c>
      <c r="E382">
        <v>2016</v>
      </c>
      <c r="F382" t="s">
        <v>222</v>
      </c>
      <c r="G382" t="s">
        <v>10</v>
      </c>
      <c r="H382">
        <v>710</v>
      </c>
      <c r="K382">
        <v>585.01274227969577</v>
      </c>
      <c r="L382">
        <v>579.9263086180365</v>
      </c>
      <c r="M382">
        <v>574.47672180455424</v>
      </c>
      <c r="N382">
        <v>576.00649348209595</v>
      </c>
      <c r="O382">
        <v>586.23554759629758</v>
      </c>
      <c r="P382">
        <v>613.83417367498737</v>
      </c>
      <c r="Q382">
        <v>647.62483664825584</v>
      </c>
      <c r="R382">
        <v>676.35009629390913</v>
      </c>
      <c r="S382">
        <v>703.29756528635289</v>
      </c>
      <c r="T382">
        <v>715.36769308204623</v>
      </c>
      <c r="U382">
        <v>730.70689735698738</v>
      </c>
      <c r="V382">
        <v>735.90224883351834</v>
      </c>
      <c r="W382">
        <v>731.89607483338204</v>
      </c>
      <c r="X382">
        <v>736.3280148627224</v>
      </c>
      <c r="Y382">
        <v>735.2695205855839</v>
      </c>
      <c r="Z382">
        <v>725.90953736747508</v>
      </c>
      <c r="AA382">
        <v>714.21050361786172</v>
      </c>
      <c r="AB382">
        <v>692.38958341825457</v>
      </c>
      <c r="AC382">
        <v>664.64834858798747</v>
      </c>
      <c r="AD382">
        <v>653.23158660954687</v>
      </c>
      <c r="AE382">
        <v>647.03352966838281</v>
      </c>
      <c r="AF382">
        <v>633.17908867054223</v>
      </c>
      <c r="AG382">
        <v>615.84672322588722</v>
      </c>
      <c r="AH382">
        <v>602.95943847503167</v>
      </c>
      <c r="AI382">
        <v>-5.1822562217712402</v>
      </c>
      <c r="AJ382">
        <v>-4.4015016555786133</v>
      </c>
      <c r="AK382">
        <v>-6.0795526504516602</v>
      </c>
      <c r="AL382">
        <v>-6.184971809387207</v>
      </c>
      <c r="AM382">
        <v>-7.8226943016052246</v>
      </c>
      <c r="AN382">
        <v>-7.7273750305175781</v>
      </c>
      <c r="AO382">
        <v>-8.7694606781005859</v>
      </c>
      <c r="AP382">
        <v>-10.349461555480957</v>
      </c>
      <c r="AQ382">
        <v>-14.515131950378418</v>
      </c>
      <c r="AR382">
        <v>-15.855183601379395</v>
      </c>
      <c r="AS382">
        <v>-14.260626792907715</v>
      </c>
      <c r="AT382">
        <v>-13.815306663513184</v>
      </c>
      <c r="AU382">
        <v>14.18022346496582</v>
      </c>
      <c r="AV382">
        <v>70.805015563964844</v>
      </c>
      <c r="AW382">
        <v>75.373664855957031</v>
      </c>
      <c r="AX382">
        <v>77.108558654785156</v>
      </c>
      <c r="AY382">
        <v>77.820823669433594</v>
      </c>
      <c r="AZ382">
        <v>66.976875305175781</v>
      </c>
      <c r="BA382">
        <v>40.282695770263672</v>
      </c>
      <c r="BB382">
        <v>20.844036102294922</v>
      </c>
      <c r="BC382">
        <v>13.117730140686035</v>
      </c>
      <c r="BD382">
        <v>13.633415222167969</v>
      </c>
      <c r="BE382">
        <v>7.1320738792419434</v>
      </c>
      <c r="BF382">
        <v>6.8117976188659668</v>
      </c>
      <c r="BG382">
        <v>-5.2929572761058807E-2</v>
      </c>
      <c r="BH382">
        <v>0.80668783187866211</v>
      </c>
      <c r="BI382">
        <v>-0.84475350379943848</v>
      </c>
      <c r="BJ382">
        <v>-1.651523232460022</v>
      </c>
      <c r="BK382">
        <v>-3.2504260540008545</v>
      </c>
      <c r="BL382">
        <v>-2.9191069602966309</v>
      </c>
      <c r="BM382">
        <v>-3.253748893737793</v>
      </c>
      <c r="BN382">
        <v>-4.8845410346984863</v>
      </c>
      <c r="BO382">
        <v>-8.4845829010009766</v>
      </c>
      <c r="BP382">
        <v>-9.1817703247070312</v>
      </c>
      <c r="BQ382">
        <v>-6.9257302284240723</v>
      </c>
      <c r="BR382">
        <v>-6.449101448059082</v>
      </c>
      <c r="BS382">
        <v>23.81202507019043</v>
      </c>
      <c r="BT382">
        <v>84.9661865234375</v>
      </c>
      <c r="BU382">
        <v>89.8714599609375</v>
      </c>
      <c r="BV382">
        <v>92.5531005859375</v>
      </c>
      <c r="BW382">
        <v>92.85369873046875</v>
      </c>
      <c r="BX382">
        <v>82.237846374511719</v>
      </c>
      <c r="BY382">
        <v>53.571590423583984</v>
      </c>
      <c r="BZ382">
        <v>33.556453704833984</v>
      </c>
      <c r="CA382">
        <v>25.292499542236328</v>
      </c>
      <c r="CB382">
        <v>25.811115264892578</v>
      </c>
      <c r="CC382">
        <v>18.717947006225586</v>
      </c>
      <c r="CD382">
        <v>18.319549560546875</v>
      </c>
      <c r="CE382">
        <v>3.4996263980865479</v>
      </c>
      <c r="CF382">
        <v>4.4138641357421875</v>
      </c>
      <c r="CG382">
        <v>2.7808523178100586</v>
      </c>
      <c r="CH382">
        <v>1.4883294105529785</v>
      </c>
      <c r="CI382">
        <v>-8.3686895668506622E-2</v>
      </c>
      <c r="CJ382">
        <v>0.41108480095863342</v>
      </c>
      <c r="CK382">
        <v>0.56641626358032227</v>
      </c>
      <c r="CL382">
        <v>-1.0995540618896484</v>
      </c>
      <c r="CM382">
        <v>-4.3078422546386719</v>
      </c>
      <c r="CN382">
        <v>-4.5597848892211914</v>
      </c>
      <c r="CO382">
        <v>-1.8456031084060669</v>
      </c>
      <c r="CP382">
        <v>-1.3472896814346313</v>
      </c>
      <c r="CQ382">
        <v>30.482980728149414</v>
      </c>
      <c r="CR382">
        <v>94.774169921875</v>
      </c>
      <c r="CS382">
        <v>99.912582397460938</v>
      </c>
      <c r="CT382">
        <v>103.24994659423828</v>
      </c>
      <c r="CU382">
        <v>103.26542663574219</v>
      </c>
      <c r="CV382">
        <v>92.807540893554688</v>
      </c>
      <c r="CW382">
        <v>62.775440216064453</v>
      </c>
      <c r="CX382">
        <v>42.361030578613281</v>
      </c>
      <c r="CY382">
        <v>33.724708557128906</v>
      </c>
      <c r="CZ382">
        <v>34.245353698730469</v>
      </c>
      <c r="DA382">
        <v>26.742286682128906</v>
      </c>
      <c r="DB382">
        <v>26.289783477783203</v>
      </c>
      <c r="DC382">
        <v>7.0521821975708008</v>
      </c>
      <c r="DD382">
        <v>8.0210399627685547</v>
      </c>
      <c r="DE382">
        <v>6.4064583778381348</v>
      </c>
      <c r="DF382">
        <v>4.6281819343566895</v>
      </c>
      <c r="DG382">
        <v>3.083052396774292</v>
      </c>
      <c r="DH382">
        <v>3.7412765026092529</v>
      </c>
      <c r="DI382">
        <v>4.3865814208984375</v>
      </c>
      <c r="DJ382">
        <v>2.6854331493377686</v>
      </c>
      <c r="DK382">
        <v>-0.13110186159610748</v>
      </c>
      <c r="DL382">
        <v>6.2200866639614105E-2</v>
      </c>
      <c r="DM382">
        <v>3.2345237731933594</v>
      </c>
      <c r="DN382">
        <v>3.7545220851898193</v>
      </c>
      <c r="DO382">
        <v>37.153934478759766</v>
      </c>
      <c r="DP382">
        <v>104.58216094970703</v>
      </c>
      <c r="DQ382">
        <v>109.95371246337891</v>
      </c>
      <c r="DR382">
        <v>113.94679260253906</v>
      </c>
      <c r="DS382">
        <v>113.67715454101562</v>
      </c>
      <c r="DT382">
        <v>103.37724304199219</v>
      </c>
      <c r="DU382">
        <v>71.979293823242188</v>
      </c>
      <c r="DV382">
        <v>51.165611267089844</v>
      </c>
      <c r="DW382">
        <v>42.156917572021484</v>
      </c>
      <c r="DX382">
        <v>42.679588317871094</v>
      </c>
      <c r="DY382">
        <v>34.766628265380859</v>
      </c>
      <c r="DZ382">
        <v>34.260017395019531</v>
      </c>
      <c r="EA382">
        <v>12.181509017944336</v>
      </c>
      <c r="EB382">
        <v>13.229229927062988</v>
      </c>
      <c r="EC382">
        <v>11.641257286071777</v>
      </c>
      <c r="ED382">
        <v>9.1616306304931641</v>
      </c>
      <c r="EE382">
        <v>7.6553206443786621</v>
      </c>
      <c r="EF382">
        <v>8.5495443344116211</v>
      </c>
      <c r="EG382">
        <v>9.9022932052612305</v>
      </c>
      <c r="EH382">
        <v>8.1503534317016602</v>
      </c>
      <c r="EI382">
        <v>5.8994479179382324</v>
      </c>
      <c r="EJ382">
        <v>6.7356142997741699</v>
      </c>
      <c r="EK382">
        <v>10.56942081451416</v>
      </c>
      <c r="EL382">
        <v>11.1207275390625</v>
      </c>
      <c r="EM382">
        <v>46.785736083984375</v>
      </c>
      <c r="EN382">
        <v>118.74333190917969</v>
      </c>
      <c r="EO382">
        <v>124.45149993896484</v>
      </c>
      <c r="EP382">
        <v>129.39134216308594</v>
      </c>
      <c r="EQ382">
        <v>128.71002197265625</v>
      </c>
      <c r="ER382">
        <v>118.63821411132812</v>
      </c>
      <c r="ES382">
        <v>85.2681884765625</v>
      </c>
      <c r="ET382">
        <v>63.878028869628906</v>
      </c>
      <c r="EU382">
        <v>54.331684112548828</v>
      </c>
      <c r="EV382">
        <v>54.857288360595703</v>
      </c>
      <c r="EW382">
        <v>46.352500915527344</v>
      </c>
      <c r="EX382">
        <v>45.767768859863281</v>
      </c>
      <c r="EY382">
        <v>62.596446990966797</v>
      </c>
      <c r="EZ382">
        <v>61.179256439208984</v>
      </c>
      <c r="FA382">
        <v>60.126274108886719</v>
      </c>
      <c r="FB382">
        <v>59.379966735839844</v>
      </c>
      <c r="FC382">
        <v>59.1142578125</v>
      </c>
      <c r="FD382">
        <v>58.524967193603516</v>
      </c>
      <c r="FE382">
        <v>59.495876312255859</v>
      </c>
      <c r="FF382">
        <v>64.138710021972656</v>
      </c>
      <c r="FG382">
        <v>70.400123596191406</v>
      </c>
      <c r="FH382">
        <v>74.644783020019531</v>
      </c>
      <c r="FI382">
        <v>78.373641967773437</v>
      </c>
      <c r="FJ382">
        <v>80.793800354003906</v>
      </c>
      <c r="FK382">
        <v>82.097740173339844</v>
      </c>
      <c r="FL382">
        <v>83.322586059570313</v>
      </c>
      <c r="FM382">
        <v>84.676017761230469</v>
      </c>
      <c r="FN382">
        <v>85.407157897949219</v>
      </c>
      <c r="FO382">
        <v>85.301971435546875</v>
      </c>
      <c r="FP382">
        <v>83.845779418945313</v>
      </c>
      <c r="FQ382">
        <v>81.596702575683594</v>
      </c>
      <c r="FR382">
        <v>78.625831604003906</v>
      </c>
      <c r="FS382">
        <v>75.530349731445312</v>
      </c>
      <c r="FT382">
        <v>72.071464538574219</v>
      </c>
      <c r="FU382">
        <v>69.333473205566406</v>
      </c>
      <c r="FV382">
        <v>67.071258544921875</v>
      </c>
      <c r="FW382">
        <v>1</v>
      </c>
      <c r="FX382" s="60"/>
    </row>
    <row r="383" spans="1:180" x14ac:dyDescent="0.2">
      <c r="A383" t="s">
        <v>233</v>
      </c>
      <c r="B383" t="s">
        <v>217</v>
      </c>
      <c r="C383" t="s">
        <v>218</v>
      </c>
      <c r="D383" t="s">
        <v>40</v>
      </c>
      <c r="E383">
        <v>2016</v>
      </c>
      <c r="F383" t="s">
        <v>222</v>
      </c>
      <c r="G383" t="s">
        <v>10</v>
      </c>
      <c r="H383">
        <v>710</v>
      </c>
      <c r="K383">
        <v>566.75799219926421</v>
      </c>
      <c r="L383">
        <v>559.43839572712341</v>
      </c>
      <c r="M383">
        <v>553.45265650600686</v>
      </c>
      <c r="N383">
        <v>553.97882525978912</v>
      </c>
      <c r="O383">
        <v>564.68892807874386</v>
      </c>
      <c r="P383">
        <v>589.61622031184629</v>
      </c>
      <c r="Q383">
        <v>619.24579548176166</v>
      </c>
      <c r="R383">
        <v>654.16546472606342</v>
      </c>
      <c r="S383">
        <v>684.73376874120754</v>
      </c>
      <c r="T383">
        <v>699.97400193229942</v>
      </c>
      <c r="U383">
        <v>705.42496990681184</v>
      </c>
      <c r="V383">
        <v>702.79676613429297</v>
      </c>
      <c r="W383">
        <v>697.24028094391235</v>
      </c>
      <c r="X383">
        <v>697.11564350006574</v>
      </c>
      <c r="Y383">
        <v>693.09986399434445</v>
      </c>
      <c r="Z383">
        <v>681.31525900307122</v>
      </c>
      <c r="AA383">
        <v>664.76148259490412</v>
      </c>
      <c r="AB383">
        <v>643.9086444412635</v>
      </c>
      <c r="AC383">
        <v>618.30344659619959</v>
      </c>
      <c r="AD383">
        <v>609.41095666237163</v>
      </c>
      <c r="AE383">
        <v>603.16970503453706</v>
      </c>
      <c r="AF383">
        <v>595.17677051539067</v>
      </c>
      <c r="AG383">
        <v>579.99748421537333</v>
      </c>
      <c r="AH383">
        <v>570.93486991762961</v>
      </c>
      <c r="AI383">
        <v>-4.9903931617736816</v>
      </c>
      <c r="AJ383">
        <v>-4.1573023796081543</v>
      </c>
      <c r="AK383">
        <v>-5.9608626365661621</v>
      </c>
      <c r="AL383">
        <v>-6.1519203186035156</v>
      </c>
      <c r="AM383">
        <v>-8.2802944183349609</v>
      </c>
      <c r="AN383">
        <v>-7.6988124847412109</v>
      </c>
      <c r="AO383">
        <v>-9.3324041366577148</v>
      </c>
      <c r="AP383">
        <v>-11.434972763061523</v>
      </c>
      <c r="AQ383">
        <v>-15.393773078918457</v>
      </c>
      <c r="AR383">
        <v>-15.851901054382324</v>
      </c>
      <c r="AS383">
        <v>-13.175749778747559</v>
      </c>
      <c r="AT383">
        <v>-13.005949020385742</v>
      </c>
      <c r="AU383">
        <v>13.967812538146973</v>
      </c>
      <c r="AV383">
        <v>66.788337707519531</v>
      </c>
      <c r="AW383">
        <v>70.564231872558594</v>
      </c>
      <c r="AX383">
        <v>71.33612060546875</v>
      </c>
      <c r="AY383">
        <v>69.391387939453125</v>
      </c>
      <c r="AZ383">
        <v>59.101364135742188</v>
      </c>
      <c r="BA383">
        <v>37.594131469726562</v>
      </c>
      <c r="BB383">
        <v>19.60651969909668</v>
      </c>
      <c r="BC383">
        <v>13.136921882629395</v>
      </c>
      <c r="BD383">
        <v>13.268234252929687</v>
      </c>
      <c r="BE383">
        <v>7.9623255729675293</v>
      </c>
      <c r="BF383">
        <v>7.7287836074829102</v>
      </c>
      <c r="BG383">
        <v>0.30763673782348633</v>
      </c>
      <c r="BH383">
        <v>1.1385995149612427</v>
      </c>
      <c r="BI383">
        <v>-0.68207162618637085</v>
      </c>
      <c r="BJ383">
        <v>-1.5912219285964966</v>
      </c>
      <c r="BK383">
        <v>-3.5879278182983398</v>
      </c>
      <c r="BL383">
        <v>-2.8233802318572998</v>
      </c>
      <c r="BM383">
        <v>-3.5644400119781494</v>
      </c>
      <c r="BN383">
        <v>-5.644256591796875</v>
      </c>
      <c r="BO383">
        <v>-9.1049137115478516</v>
      </c>
      <c r="BP383">
        <v>-8.792119026184082</v>
      </c>
      <c r="BQ383">
        <v>-5.6988883018493652</v>
      </c>
      <c r="BR383">
        <v>-5.5519719123840332</v>
      </c>
      <c r="BS383">
        <v>23.183780670166016</v>
      </c>
      <c r="BT383">
        <v>79.907119750976563</v>
      </c>
      <c r="BU383">
        <v>83.767494201660156</v>
      </c>
      <c r="BV383">
        <v>85.260696411132812</v>
      </c>
      <c r="BW383">
        <v>83.2108154296875</v>
      </c>
      <c r="BX383">
        <v>73.217567443847656</v>
      </c>
      <c r="BY383">
        <v>50.027084350585938</v>
      </c>
      <c r="BZ383">
        <v>31.75840950012207</v>
      </c>
      <c r="CA383">
        <v>25.023540496826172</v>
      </c>
      <c r="CB383">
        <v>25.13104248046875</v>
      </c>
      <c r="CC383">
        <v>19.15571403503418</v>
      </c>
      <c r="CD383">
        <v>18.945976257324219</v>
      </c>
      <c r="CE383">
        <v>3.9770359992980957</v>
      </c>
      <c r="CF383">
        <v>4.8065247535705566</v>
      </c>
      <c r="CG383">
        <v>2.9740030765533447</v>
      </c>
      <c r="CH383">
        <v>1.5675040483474731</v>
      </c>
      <c r="CI383">
        <v>-0.33800873160362244</v>
      </c>
      <c r="CJ383">
        <v>0.55332958698272705</v>
      </c>
      <c r="CK383">
        <v>0.43043401837348938</v>
      </c>
      <c r="CL383">
        <v>-1.6336238384246826</v>
      </c>
      <c r="CM383">
        <v>-4.7492694854736328</v>
      </c>
      <c r="CN383">
        <v>-3.9025349617004395</v>
      </c>
      <c r="CO383">
        <v>-0.52043658494949341</v>
      </c>
      <c r="CP383">
        <v>-0.38936969637870789</v>
      </c>
      <c r="CQ383">
        <v>29.566730499267578</v>
      </c>
      <c r="CR383">
        <v>88.993156433105469</v>
      </c>
      <c r="CS383">
        <v>92.912025451660156</v>
      </c>
      <c r="CT383">
        <v>94.904815673828125</v>
      </c>
      <c r="CU383">
        <v>92.782112121582031</v>
      </c>
      <c r="CV383">
        <v>82.994407653808594</v>
      </c>
      <c r="CW383">
        <v>58.638111114501953</v>
      </c>
      <c r="CX383">
        <v>40.174770355224609</v>
      </c>
      <c r="CY383">
        <v>33.256175994873047</v>
      </c>
      <c r="CZ383">
        <v>33.347187042236328</v>
      </c>
      <c r="DA383">
        <v>26.908222198486328</v>
      </c>
      <c r="DB383">
        <v>26.714967727661133</v>
      </c>
      <c r="DC383">
        <v>7.6464352607727051</v>
      </c>
      <c r="DD383">
        <v>8.4744501113891602</v>
      </c>
      <c r="DE383">
        <v>6.6300778388977051</v>
      </c>
      <c r="DF383">
        <v>4.7262301445007324</v>
      </c>
      <c r="DG383">
        <v>2.9119102954864502</v>
      </c>
      <c r="DH383">
        <v>3.9300394058227539</v>
      </c>
      <c r="DI383">
        <v>4.4253082275390625</v>
      </c>
      <c r="DJ383">
        <v>2.3770086765289307</v>
      </c>
      <c r="DK383">
        <v>-0.3936249315738678</v>
      </c>
      <c r="DL383">
        <v>0.98704862594604492</v>
      </c>
      <c r="DM383">
        <v>4.6580147743225098</v>
      </c>
      <c r="DN383">
        <v>4.7732324600219727</v>
      </c>
      <c r="DO383">
        <v>35.949680328369141</v>
      </c>
      <c r="DP383">
        <v>98.079185485839844</v>
      </c>
      <c r="DQ383">
        <v>102.05656433105469</v>
      </c>
      <c r="DR383">
        <v>104.54893493652344</v>
      </c>
      <c r="DS383">
        <v>102.35340881347656</v>
      </c>
      <c r="DT383">
        <v>92.771240234375</v>
      </c>
      <c r="DU383">
        <v>67.249137878417969</v>
      </c>
      <c r="DV383">
        <v>48.591133117675781</v>
      </c>
      <c r="DW383">
        <v>41.488811492919922</v>
      </c>
      <c r="DX383">
        <v>41.563331604003906</v>
      </c>
      <c r="DY383">
        <v>34.660728454589844</v>
      </c>
      <c r="DZ383">
        <v>34.483963012695312</v>
      </c>
      <c r="EA383">
        <v>12.944464683532715</v>
      </c>
      <c r="EB383">
        <v>13.770352363586426</v>
      </c>
      <c r="EC383">
        <v>11.908868789672852</v>
      </c>
      <c r="ED383">
        <v>9.2869281768798828</v>
      </c>
      <c r="EE383">
        <v>7.6042771339416504</v>
      </c>
      <c r="EF383">
        <v>8.8054723739624023</v>
      </c>
      <c r="EG383">
        <v>10.193271636962891</v>
      </c>
      <c r="EH383">
        <v>8.167724609375</v>
      </c>
      <c r="EI383">
        <v>5.8952341079711914</v>
      </c>
      <c r="EJ383">
        <v>8.0468311309814453</v>
      </c>
      <c r="EK383">
        <v>12.134876251220703</v>
      </c>
      <c r="EL383">
        <v>12.22721004486084</v>
      </c>
      <c r="EM383">
        <v>45.1656494140625</v>
      </c>
      <c r="EN383">
        <v>111.19796752929687</v>
      </c>
      <c r="EO383">
        <v>115.25981903076172</v>
      </c>
      <c r="EP383">
        <v>118.4735107421875</v>
      </c>
      <c r="EQ383">
        <v>116.17284393310547</v>
      </c>
      <c r="ER383">
        <v>106.88744354248047</v>
      </c>
      <c r="ES383">
        <v>79.682090759277344</v>
      </c>
      <c r="ET383">
        <v>60.743022918701172</v>
      </c>
      <c r="EU383">
        <v>53.37542724609375</v>
      </c>
      <c r="EV383">
        <v>53.426143646240234</v>
      </c>
      <c r="EW383">
        <v>45.854118347167969</v>
      </c>
      <c r="EX383">
        <v>45.701152801513672</v>
      </c>
      <c r="EY383">
        <v>73.626441955566406</v>
      </c>
      <c r="EZ383">
        <v>72.246864318847656</v>
      </c>
      <c r="FA383">
        <v>71.348991394042969</v>
      </c>
      <c r="FB383">
        <v>70.299369812011719</v>
      </c>
      <c r="FC383">
        <v>69.160797119140625</v>
      </c>
      <c r="FD383">
        <v>68.659980773925781</v>
      </c>
      <c r="FE383">
        <v>68.982200622558594</v>
      </c>
      <c r="FF383">
        <v>73.101516723632813</v>
      </c>
      <c r="FG383">
        <v>76.85272216796875</v>
      </c>
      <c r="FH383">
        <v>80.201812744140625</v>
      </c>
      <c r="FI383">
        <v>82.980743408203125</v>
      </c>
      <c r="FJ383">
        <v>85.271224975585938</v>
      </c>
      <c r="FK383">
        <v>87.091873168945313</v>
      </c>
      <c r="FL383">
        <v>88.287696838378906</v>
      </c>
      <c r="FM383">
        <v>88.794952392578125</v>
      </c>
      <c r="FN383">
        <v>88.35894775390625</v>
      </c>
      <c r="FO383">
        <v>86.486541748046875</v>
      </c>
      <c r="FP383">
        <v>84.508712768554687</v>
      </c>
      <c r="FQ383">
        <v>81.944755554199219</v>
      </c>
      <c r="FR383">
        <v>78.366012573242187</v>
      </c>
      <c r="FS383">
        <v>74.865806579589844</v>
      </c>
      <c r="FT383">
        <v>73.042274475097656</v>
      </c>
      <c r="FU383">
        <v>71.282562255859375</v>
      </c>
      <c r="FV383">
        <v>70.095291137695312</v>
      </c>
      <c r="FW383">
        <v>1</v>
      </c>
      <c r="FX383" s="60"/>
    </row>
    <row r="384" spans="1:180" x14ac:dyDescent="0.2">
      <c r="A384" t="s">
        <v>233</v>
      </c>
      <c r="B384" t="s">
        <v>217</v>
      </c>
      <c r="C384" t="s">
        <v>218</v>
      </c>
      <c r="D384" t="s">
        <v>41</v>
      </c>
      <c r="E384">
        <v>2016</v>
      </c>
      <c r="F384" t="s">
        <v>222</v>
      </c>
      <c r="G384" t="s">
        <v>10</v>
      </c>
      <c r="H384">
        <v>710</v>
      </c>
      <c r="K384">
        <v>582.7870113576588</v>
      </c>
      <c r="L384">
        <v>575.69999389478357</v>
      </c>
      <c r="M384">
        <v>568.79141585258731</v>
      </c>
      <c r="N384">
        <v>568.51143063941413</v>
      </c>
      <c r="O384">
        <v>579.5568223792443</v>
      </c>
      <c r="P384">
        <v>604.68605497868361</v>
      </c>
      <c r="Q384">
        <v>636.26519259321788</v>
      </c>
      <c r="R384">
        <v>665.72945714163916</v>
      </c>
      <c r="S384">
        <v>695.83280049976247</v>
      </c>
      <c r="T384">
        <v>711.89936088994875</v>
      </c>
      <c r="U384">
        <v>718.49884333315174</v>
      </c>
      <c r="V384">
        <v>718.43275270253048</v>
      </c>
      <c r="W384">
        <v>712.73291650324222</v>
      </c>
      <c r="X384">
        <v>713.2245591646697</v>
      </c>
      <c r="Y384">
        <v>709.0801400563854</v>
      </c>
      <c r="Z384">
        <v>697.53084193157474</v>
      </c>
      <c r="AA384">
        <v>682.88501060524061</v>
      </c>
      <c r="AB384">
        <v>659.02644452037634</v>
      </c>
      <c r="AC384">
        <v>633.41662179144498</v>
      </c>
      <c r="AD384">
        <v>625.53164449409689</v>
      </c>
      <c r="AE384">
        <v>622.69386309105141</v>
      </c>
      <c r="AF384">
        <v>616.86983805538375</v>
      </c>
      <c r="AG384">
        <v>602.44035904902262</v>
      </c>
      <c r="AH384">
        <v>591.92554242244364</v>
      </c>
      <c r="AI384">
        <v>-4.8887252807617188</v>
      </c>
      <c r="AJ384">
        <v>-4.1495604515075684</v>
      </c>
      <c r="AK384">
        <v>-6.0047411918640137</v>
      </c>
      <c r="AL384">
        <v>-6.1924080848693848</v>
      </c>
      <c r="AM384">
        <v>-7.9911270141601562</v>
      </c>
      <c r="AN384">
        <v>-7.6643948554992676</v>
      </c>
      <c r="AO384">
        <v>-9.2575054168701172</v>
      </c>
      <c r="AP384">
        <v>-11.335570335388184</v>
      </c>
      <c r="AQ384">
        <v>-15.663932800292969</v>
      </c>
      <c r="AR384">
        <v>-16.707921981811523</v>
      </c>
      <c r="AS384">
        <v>-14.441021919250488</v>
      </c>
      <c r="AT384">
        <v>-14.262343406677246</v>
      </c>
      <c r="AU384">
        <v>14.182413101196289</v>
      </c>
      <c r="AV384">
        <v>69.044425964355469</v>
      </c>
      <c r="AW384">
        <v>73.237503051757813</v>
      </c>
      <c r="AX384">
        <v>74.324470520019531</v>
      </c>
      <c r="AY384">
        <v>71.586013793945313</v>
      </c>
      <c r="AZ384">
        <v>60.622295379638672</v>
      </c>
      <c r="BA384">
        <v>38.145511627197266</v>
      </c>
      <c r="BB384">
        <v>19.150848388671875</v>
      </c>
      <c r="BC384">
        <v>12.646979331970215</v>
      </c>
      <c r="BD384">
        <v>12.3773193359375</v>
      </c>
      <c r="BE384">
        <v>7.598548412322998</v>
      </c>
      <c r="BF384">
        <v>7.6202907562255859</v>
      </c>
      <c r="BG384">
        <v>0.45499956607818604</v>
      </c>
      <c r="BH384">
        <v>1.1143584251403809</v>
      </c>
      <c r="BI384">
        <v>-0.71613246202468872</v>
      </c>
      <c r="BJ384">
        <v>-1.6239206790924072</v>
      </c>
      <c r="BK384">
        <v>-3.2799868583679199</v>
      </c>
      <c r="BL384">
        <v>-2.5826084613800049</v>
      </c>
      <c r="BM384">
        <v>-3.3448688983917236</v>
      </c>
      <c r="BN384">
        <v>-5.6044631004333496</v>
      </c>
      <c r="BO384">
        <v>-9.4025964736938477</v>
      </c>
      <c r="BP384">
        <v>-9.5227375030517578</v>
      </c>
      <c r="BQ384">
        <v>-6.6356344223022461</v>
      </c>
      <c r="BR384">
        <v>-6.4535322189331055</v>
      </c>
      <c r="BS384">
        <v>23.946685791015625</v>
      </c>
      <c r="BT384">
        <v>82.774085998535156</v>
      </c>
      <c r="BU384">
        <v>86.983924865722656</v>
      </c>
      <c r="BV384">
        <v>88.713356018066406</v>
      </c>
      <c r="BW384">
        <v>85.8642578125</v>
      </c>
      <c r="BX384">
        <v>75.139389038085938</v>
      </c>
      <c r="BY384">
        <v>50.859107971191406</v>
      </c>
      <c r="BZ384">
        <v>31.45677375793457</v>
      </c>
      <c r="CA384">
        <v>24.482202529907227</v>
      </c>
      <c r="CB384">
        <v>24.236688613891602</v>
      </c>
      <c r="CC384">
        <v>18.804082870483398</v>
      </c>
      <c r="CD384">
        <v>18.817276000976563</v>
      </c>
      <c r="CE384">
        <v>4.1560473442077637</v>
      </c>
      <c r="CF384">
        <v>4.7601327896118164</v>
      </c>
      <c r="CG384">
        <v>2.9467418193817139</v>
      </c>
      <c r="CH384">
        <v>1.5401996374130249</v>
      </c>
      <c r="CI384">
        <v>-1.7065420746803284E-2</v>
      </c>
      <c r="CJ384">
        <v>0.93702113628387451</v>
      </c>
      <c r="CK384">
        <v>0.75020533800125122</v>
      </c>
      <c r="CL384">
        <v>-1.6351158618927002</v>
      </c>
      <c r="CM384">
        <v>-5.0660133361816406</v>
      </c>
      <c r="CN384">
        <v>-4.546299934387207</v>
      </c>
      <c r="CO384">
        <v>-1.229647159576416</v>
      </c>
      <c r="CP384">
        <v>-1.0451735258102417</v>
      </c>
      <c r="CQ384">
        <v>30.709390640258789</v>
      </c>
      <c r="CR384">
        <v>92.283210754394531</v>
      </c>
      <c r="CS384">
        <v>96.504653930664063</v>
      </c>
      <c r="CT384">
        <v>98.679054260253906</v>
      </c>
      <c r="CU384">
        <v>95.753326416015625</v>
      </c>
      <c r="CV384">
        <v>85.193885803222656</v>
      </c>
      <c r="CW384">
        <v>59.664508819580078</v>
      </c>
      <c r="CX384">
        <v>39.979820251464844</v>
      </c>
      <c r="CY384">
        <v>32.679244995117188</v>
      </c>
      <c r="CZ384">
        <v>32.450450897216797</v>
      </c>
      <c r="DA384">
        <v>26.56500244140625</v>
      </c>
      <c r="DB384">
        <v>26.572273254394531</v>
      </c>
      <c r="DC384">
        <v>7.8570947647094727</v>
      </c>
      <c r="DD384">
        <v>8.4059066772460937</v>
      </c>
      <c r="DE384">
        <v>6.6096162796020508</v>
      </c>
      <c r="DF384">
        <v>4.704319953918457</v>
      </c>
      <c r="DG384">
        <v>3.2458558082580566</v>
      </c>
      <c r="DH384">
        <v>4.4566507339477539</v>
      </c>
      <c r="DI384">
        <v>4.8452792167663574</v>
      </c>
      <c r="DJ384">
        <v>2.3342313766479492</v>
      </c>
      <c r="DK384">
        <v>-0.72943025827407837</v>
      </c>
      <c r="DL384">
        <v>0.43013724684715271</v>
      </c>
      <c r="DM384">
        <v>4.1763401031494141</v>
      </c>
      <c r="DN384">
        <v>4.3631854057312012</v>
      </c>
      <c r="DO384">
        <v>37.472095489501953</v>
      </c>
      <c r="DP384">
        <v>101.79232788085937</v>
      </c>
      <c r="DQ384">
        <v>106.025390625</v>
      </c>
      <c r="DR384">
        <v>108.64475250244141</v>
      </c>
      <c r="DS384">
        <v>105.64240264892578</v>
      </c>
      <c r="DT384">
        <v>95.248382568359375</v>
      </c>
      <c r="DU384">
        <v>68.46990966796875</v>
      </c>
      <c r="DV384">
        <v>48.50286865234375</v>
      </c>
      <c r="DW384">
        <v>40.87628173828125</v>
      </c>
      <c r="DX384">
        <v>40.664215087890625</v>
      </c>
      <c r="DY384">
        <v>34.325920104980469</v>
      </c>
      <c r="DZ384">
        <v>34.3272705078125</v>
      </c>
      <c r="EA384">
        <v>13.200819969177246</v>
      </c>
      <c r="EB384">
        <v>13.669825553894043</v>
      </c>
      <c r="EC384">
        <v>11.898224830627441</v>
      </c>
      <c r="ED384">
        <v>9.2728071212768555</v>
      </c>
      <c r="EE384">
        <v>7.956995964050293</v>
      </c>
      <c r="EF384">
        <v>9.5384368896484375</v>
      </c>
      <c r="EG384">
        <v>10.757916450500488</v>
      </c>
      <c r="EH384">
        <v>8.065338134765625</v>
      </c>
      <c r="EI384">
        <v>5.5319066047668457</v>
      </c>
      <c r="EJ384">
        <v>7.6153221130371094</v>
      </c>
      <c r="EK384">
        <v>11.981727600097656</v>
      </c>
      <c r="EL384">
        <v>12.1719970703125</v>
      </c>
      <c r="EM384">
        <v>47.236366271972656</v>
      </c>
      <c r="EN384">
        <v>115.52199554443359</v>
      </c>
      <c r="EO384">
        <v>119.77181243896484</v>
      </c>
      <c r="EP384">
        <v>123.03363800048828</v>
      </c>
      <c r="EQ384">
        <v>119.92064666748047</v>
      </c>
      <c r="ER384">
        <v>109.76547241210937</v>
      </c>
      <c r="ES384">
        <v>81.183509826660156</v>
      </c>
      <c r="ET384">
        <v>60.808792114257813</v>
      </c>
      <c r="EU384">
        <v>52.711505889892578</v>
      </c>
      <c r="EV384">
        <v>52.523582458496094</v>
      </c>
      <c r="EW384">
        <v>45.531455993652344</v>
      </c>
      <c r="EX384">
        <v>45.524257659912109</v>
      </c>
      <c r="EY384">
        <v>76.990341186523438</v>
      </c>
      <c r="EZ384">
        <v>75.665672302246094</v>
      </c>
      <c r="FA384">
        <v>74.370231628417969</v>
      </c>
      <c r="FB384">
        <v>73.38287353515625</v>
      </c>
      <c r="FC384">
        <v>72.454360961914062</v>
      </c>
      <c r="FD384">
        <v>71.853370666503906</v>
      </c>
      <c r="FE384">
        <v>72.76873779296875</v>
      </c>
      <c r="FF384">
        <v>74.501373291015625</v>
      </c>
      <c r="FG384">
        <v>78.594902038574219</v>
      </c>
      <c r="FH384">
        <v>82.092300415039062</v>
      </c>
      <c r="FI384">
        <v>85.090919494628906</v>
      </c>
      <c r="FJ384">
        <v>87.799835205078125</v>
      </c>
      <c r="FK384">
        <v>89.409065246582031</v>
      </c>
      <c r="FL384">
        <v>90.848213195800781</v>
      </c>
      <c r="FM384">
        <v>91.722488403320313</v>
      </c>
      <c r="FN384">
        <v>91.549949645996094</v>
      </c>
      <c r="FO384">
        <v>90.812271118164063</v>
      </c>
      <c r="FP384">
        <v>88.976737976074219</v>
      </c>
      <c r="FQ384">
        <v>86.959556579589844</v>
      </c>
      <c r="FR384">
        <v>83.752113342285156</v>
      </c>
      <c r="FS384">
        <v>80.553604125976563</v>
      </c>
      <c r="FT384">
        <v>79.007087707519531</v>
      </c>
      <c r="FU384">
        <v>77.987159729003906</v>
      </c>
      <c r="FV384">
        <v>76.643417358398438</v>
      </c>
      <c r="FW384">
        <v>1</v>
      </c>
      <c r="FX384" s="60"/>
    </row>
    <row r="385" spans="1:180" x14ac:dyDescent="0.2">
      <c r="A385" t="s">
        <v>233</v>
      </c>
      <c r="B385" t="s">
        <v>217</v>
      </c>
      <c r="C385" t="s">
        <v>218</v>
      </c>
      <c r="D385" t="s">
        <v>42</v>
      </c>
      <c r="E385">
        <v>2016</v>
      </c>
      <c r="F385" t="s">
        <v>222</v>
      </c>
      <c r="G385" t="s">
        <v>10</v>
      </c>
      <c r="H385">
        <v>710</v>
      </c>
      <c r="K385">
        <v>560.38941365971004</v>
      </c>
      <c r="L385">
        <v>553.27260057026365</v>
      </c>
      <c r="M385">
        <v>546.76608044762884</v>
      </c>
      <c r="N385">
        <v>547.42925089663504</v>
      </c>
      <c r="O385">
        <v>559.35433448444098</v>
      </c>
      <c r="P385">
        <v>583.9079532702425</v>
      </c>
      <c r="Q385">
        <v>613.62329895519554</v>
      </c>
      <c r="R385">
        <v>648.99500593251912</v>
      </c>
      <c r="S385">
        <v>681.31650715982801</v>
      </c>
      <c r="T385">
        <v>695.82458762046861</v>
      </c>
      <c r="U385">
        <v>700.96792295250771</v>
      </c>
      <c r="V385">
        <v>697.67434334083782</v>
      </c>
      <c r="W385">
        <v>693.71779686420655</v>
      </c>
      <c r="X385">
        <v>695.03312713068306</v>
      </c>
      <c r="Y385">
        <v>689.49145661918999</v>
      </c>
      <c r="Z385">
        <v>671.23067903889171</v>
      </c>
      <c r="AA385">
        <v>659.86518032507638</v>
      </c>
      <c r="AB385">
        <v>639.06332702547741</v>
      </c>
      <c r="AC385">
        <v>612.26165485974661</v>
      </c>
      <c r="AD385">
        <v>606.62834673719192</v>
      </c>
      <c r="AE385">
        <v>603.1442413585653</v>
      </c>
      <c r="AF385">
        <v>597.02584680875748</v>
      </c>
      <c r="AG385">
        <v>582.79088842897841</v>
      </c>
      <c r="AH385">
        <v>572.18277571971339</v>
      </c>
      <c r="AI385">
        <v>-5.4864029884338379</v>
      </c>
      <c r="AJ385">
        <v>-4.9663548469543457</v>
      </c>
      <c r="AK385">
        <v>-6.5174112319946289</v>
      </c>
      <c r="AL385">
        <v>-6.4070806503295898</v>
      </c>
      <c r="AM385">
        <v>-8.2919626235961914</v>
      </c>
      <c r="AN385">
        <v>-7.4294729232788086</v>
      </c>
      <c r="AO385">
        <v>-9.0585079193115234</v>
      </c>
      <c r="AP385">
        <v>-10.122722625732422</v>
      </c>
      <c r="AQ385">
        <v>-13.466830253601074</v>
      </c>
      <c r="AR385">
        <v>-13.603728294372559</v>
      </c>
      <c r="AS385">
        <v>-10.694080352783203</v>
      </c>
      <c r="AT385">
        <v>-10.416152000427246</v>
      </c>
      <c r="AU385">
        <v>12.621158599853516</v>
      </c>
      <c r="AV385">
        <v>59.601913452148438</v>
      </c>
      <c r="AW385">
        <v>63.760459899902344</v>
      </c>
      <c r="AX385">
        <v>63.545799255371094</v>
      </c>
      <c r="AY385">
        <v>61.296176910400391</v>
      </c>
      <c r="AZ385">
        <v>50.941650390625</v>
      </c>
      <c r="BA385">
        <v>30.855918884277344</v>
      </c>
      <c r="BB385">
        <v>15.515834808349609</v>
      </c>
      <c r="BC385">
        <v>9.6691322326660156</v>
      </c>
      <c r="BD385">
        <v>9.4457330703735352</v>
      </c>
      <c r="BE385">
        <v>4.8399238586425781</v>
      </c>
      <c r="BF385">
        <v>5.1848649978637695</v>
      </c>
      <c r="BG385">
        <v>-0.42760822176933289</v>
      </c>
      <c r="BH385">
        <v>0.18875721096992493</v>
      </c>
      <c r="BI385">
        <v>-1.4687832593917847</v>
      </c>
      <c r="BJ385">
        <v>-2.0647568702697754</v>
      </c>
      <c r="BK385">
        <v>-3.9108572006225586</v>
      </c>
      <c r="BL385">
        <v>-3.0361945629119873</v>
      </c>
      <c r="BM385">
        <v>-3.752310037612915</v>
      </c>
      <c r="BN385">
        <v>-4.7436232566833496</v>
      </c>
      <c r="BO385">
        <v>-7.5425429344177246</v>
      </c>
      <c r="BP385">
        <v>-6.8896293640136719</v>
      </c>
      <c r="BQ385">
        <v>-3.6332411766052246</v>
      </c>
      <c r="BR385">
        <v>-3.4137842655181885</v>
      </c>
      <c r="BS385">
        <v>21.265724182128906</v>
      </c>
      <c r="BT385">
        <v>72.180099487304688</v>
      </c>
      <c r="BU385">
        <v>76.457969665527344</v>
      </c>
      <c r="BV385">
        <v>76.96734619140625</v>
      </c>
      <c r="BW385">
        <v>74.645515441894531</v>
      </c>
      <c r="BX385">
        <v>64.530868530273437</v>
      </c>
      <c r="BY385">
        <v>42.653064727783203</v>
      </c>
      <c r="BZ385">
        <v>26.769012451171875</v>
      </c>
      <c r="CA385">
        <v>21.066522598266602</v>
      </c>
      <c r="CB385">
        <v>20.877750396728516</v>
      </c>
      <c r="CC385">
        <v>15.656128883361816</v>
      </c>
      <c r="CD385">
        <v>16.001945495605469</v>
      </c>
      <c r="CE385">
        <v>3.0760977268218994</v>
      </c>
      <c r="CF385">
        <v>3.7591722011566162</v>
      </c>
      <c r="CG385">
        <v>2.0278809070587158</v>
      </c>
      <c r="CH385">
        <v>0.94272309541702271</v>
      </c>
      <c r="CI385">
        <v>-0.87651681900024414</v>
      </c>
      <c r="CJ385">
        <v>6.5767918713390827E-3</v>
      </c>
      <c r="CK385">
        <v>-7.7253222465515137E-2</v>
      </c>
      <c r="CL385">
        <v>-1.0180752277374268</v>
      </c>
      <c r="CM385">
        <v>-3.4393997192382812</v>
      </c>
      <c r="CN385">
        <v>-2.2394645214080811</v>
      </c>
      <c r="CO385">
        <v>1.2570744752883911</v>
      </c>
      <c r="CP385">
        <v>1.4360342025756836</v>
      </c>
      <c r="CQ385">
        <v>27.252925872802734</v>
      </c>
      <c r="CR385">
        <v>80.891708374023437</v>
      </c>
      <c r="CS385">
        <v>85.252227783203125</v>
      </c>
      <c r="CT385">
        <v>86.263069152832031</v>
      </c>
      <c r="CU385">
        <v>83.891227722167969</v>
      </c>
      <c r="CV385">
        <v>73.942726135253906</v>
      </c>
      <c r="CW385">
        <v>50.82373046875</v>
      </c>
      <c r="CX385">
        <v>34.56292724609375</v>
      </c>
      <c r="CY385">
        <v>28.960319519042969</v>
      </c>
      <c r="CZ385">
        <v>28.7955322265625</v>
      </c>
      <c r="DA385">
        <v>23.14739990234375</v>
      </c>
      <c r="DB385">
        <v>23.49382209777832</v>
      </c>
      <c r="DC385">
        <v>6.5798039436340332</v>
      </c>
      <c r="DD385">
        <v>7.329587459564209</v>
      </c>
      <c r="DE385">
        <v>5.5245451927185059</v>
      </c>
      <c r="DF385">
        <v>3.9502031803131104</v>
      </c>
      <c r="DG385">
        <v>2.1578235626220703</v>
      </c>
      <c r="DH385">
        <v>3.0493481159210205</v>
      </c>
      <c r="DI385">
        <v>3.5978035926818848</v>
      </c>
      <c r="DJ385">
        <v>2.707472562789917</v>
      </c>
      <c r="DK385">
        <v>0.66374331712722778</v>
      </c>
      <c r="DL385">
        <v>2.4107003211975098</v>
      </c>
      <c r="DM385">
        <v>6.1473903656005859</v>
      </c>
      <c r="DN385">
        <v>6.2858529090881348</v>
      </c>
      <c r="DO385">
        <v>33.240127563476563</v>
      </c>
      <c r="DP385">
        <v>89.603317260742188</v>
      </c>
      <c r="DQ385">
        <v>94.046485900878906</v>
      </c>
      <c r="DR385">
        <v>95.558792114257813</v>
      </c>
      <c r="DS385">
        <v>93.136940002441406</v>
      </c>
      <c r="DT385">
        <v>83.354576110839844</v>
      </c>
      <c r="DU385">
        <v>58.994396209716797</v>
      </c>
      <c r="DV385">
        <v>42.356845855712891</v>
      </c>
      <c r="DW385">
        <v>36.854118347167969</v>
      </c>
      <c r="DX385">
        <v>36.713314056396484</v>
      </c>
      <c r="DY385">
        <v>30.638669967651367</v>
      </c>
      <c r="DZ385">
        <v>30.985698699951172</v>
      </c>
      <c r="EA385">
        <v>11.638598442077637</v>
      </c>
      <c r="EB385">
        <v>12.484699249267578</v>
      </c>
      <c r="EC385">
        <v>10.573172569274902</v>
      </c>
      <c r="ED385">
        <v>8.2925262451171875</v>
      </c>
      <c r="EE385">
        <v>6.5389289855957031</v>
      </c>
      <c r="EF385">
        <v>7.4426264762878418</v>
      </c>
      <c r="EG385">
        <v>8.9040021896362305</v>
      </c>
      <c r="EH385">
        <v>8.0865716934204102</v>
      </c>
      <c r="EI385">
        <v>6.5880303382873535</v>
      </c>
      <c r="EJ385">
        <v>9.1247997283935547</v>
      </c>
      <c r="EK385">
        <v>13.208229064941406</v>
      </c>
      <c r="EL385">
        <v>13.288220405578613</v>
      </c>
      <c r="EM385">
        <v>41.884693145751953</v>
      </c>
      <c r="EN385">
        <v>102.18150329589844</v>
      </c>
      <c r="EO385">
        <v>106.74398803710937</v>
      </c>
      <c r="EP385">
        <v>108.98033905029297</v>
      </c>
      <c r="EQ385">
        <v>106.48627471923828</v>
      </c>
      <c r="ER385">
        <v>96.943794250488281</v>
      </c>
      <c r="ES385">
        <v>70.791542053222656</v>
      </c>
      <c r="ET385">
        <v>53.610023498535156</v>
      </c>
      <c r="EU385">
        <v>48.251506805419922</v>
      </c>
      <c r="EV385">
        <v>48.145328521728516</v>
      </c>
      <c r="EW385">
        <v>41.454875946044922</v>
      </c>
      <c r="EX385">
        <v>41.802780151367188</v>
      </c>
      <c r="EY385">
        <v>77.216300964355469</v>
      </c>
      <c r="EZ385">
        <v>76.061164855957031</v>
      </c>
      <c r="FA385">
        <v>75.033119201660156</v>
      </c>
      <c r="FB385">
        <v>74.206733703613281</v>
      </c>
      <c r="FC385">
        <v>73.308059692382813</v>
      </c>
      <c r="FD385">
        <v>72.605949401855469</v>
      </c>
      <c r="FE385">
        <v>73.046127319335937</v>
      </c>
      <c r="FF385">
        <v>76.146102905273438</v>
      </c>
      <c r="FG385">
        <v>79.497825622558594</v>
      </c>
      <c r="FH385">
        <v>82.60565185546875</v>
      </c>
      <c r="FI385">
        <v>85.567153930664063</v>
      </c>
      <c r="FJ385">
        <v>87.994880676269531</v>
      </c>
      <c r="FK385">
        <v>90.361991882324219</v>
      </c>
      <c r="FL385">
        <v>92.103096008300781</v>
      </c>
      <c r="FM385">
        <v>92.214401245117187</v>
      </c>
      <c r="FN385">
        <v>91.3563232421875</v>
      </c>
      <c r="FO385">
        <v>90.977493286132812</v>
      </c>
      <c r="FP385">
        <v>89.69671630859375</v>
      </c>
      <c r="FQ385">
        <v>88.140663146972656</v>
      </c>
      <c r="FR385">
        <v>85.558372497558594</v>
      </c>
      <c r="FS385">
        <v>82.258781433105469</v>
      </c>
      <c r="FT385">
        <v>80.429054260253906</v>
      </c>
      <c r="FU385">
        <v>78.746490478515625</v>
      </c>
      <c r="FV385">
        <v>77.556747436523438</v>
      </c>
      <c r="FW385">
        <v>1</v>
      </c>
      <c r="FX385" s="60"/>
    </row>
    <row r="386" spans="1:180" x14ac:dyDescent="0.2">
      <c r="A386" t="s">
        <v>233</v>
      </c>
      <c r="B386" t="s">
        <v>217</v>
      </c>
      <c r="C386" t="s">
        <v>218</v>
      </c>
      <c r="D386" t="s">
        <v>43</v>
      </c>
      <c r="E386">
        <v>2016</v>
      </c>
      <c r="F386" t="s">
        <v>222</v>
      </c>
      <c r="G386" t="s">
        <v>10</v>
      </c>
      <c r="H386">
        <v>710</v>
      </c>
      <c r="K386">
        <v>590.21099216864786</v>
      </c>
      <c r="L386">
        <v>583.13203099807345</v>
      </c>
      <c r="M386">
        <v>577.13904175787548</v>
      </c>
      <c r="N386">
        <v>578.45884976693878</v>
      </c>
      <c r="O386">
        <v>590.00278322341092</v>
      </c>
      <c r="P386">
        <v>614.22057715156052</v>
      </c>
      <c r="Q386">
        <v>643.41989936959703</v>
      </c>
      <c r="R386">
        <v>673.35127953546248</v>
      </c>
      <c r="S386">
        <v>707.69103911539617</v>
      </c>
      <c r="T386">
        <v>729.03972442770066</v>
      </c>
      <c r="U386">
        <v>735.62893084814959</v>
      </c>
      <c r="V386">
        <v>733.19751227798383</v>
      </c>
      <c r="W386">
        <v>727.65104448862223</v>
      </c>
      <c r="X386">
        <v>730.29174661100581</v>
      </c>
      <c r="Y386">
        <v>726.7904367570942</v>
      </c>
      <c r="Z386">
        <v>711.53894563662755</v>
      </c>
      <c r="AA386">
        <v>696.98752178161635</v>
      </c>
      <c r="AB386">
        <v>673.59467522870284</v>
      </c>
      <c r="AC386">
        <v>644.59153160622554</v>
      </c>
      <c r="AD386">
        <v>635.57101765159359</v>
      </c>
      <c r="AE386">
        <v>632.73451942852751</v>
      </c>
      <c r="AF386">
        <v>626.51800679838152</v>
      </c>
      <c r="AG386">
        <v>611.9159624995674</v>
      </c>
      <c r="AH386">
        <v>601.10089301702192</v>
      </c>
      <c r="AI386">
        <v>-5.7574348449707031</v>
      </c>
      <c r="AJ386">
        <v>-4.9138960838317871</v>
      </c>
      <c r="AK386">
        <v>-7.2118844985961914</v>
      </c>
      <c r="AL386">
        <v>-6.9646844863891602</v>
      </c>
      <c r="AM386">
        <v>-9.514796257019043</v>
      </c>
      <c r="AN386">
        <v>-8.6821985244750977</v>
      </c>
      <c r="AO386">
        <v>-10.768863677978516</v>
      </c>
      <c r="AP386">
        <v>-12.833861351013184</v>
      </c>
      <c r="AQ386">
        <v>-17.338375091552734</v>
      </c>
      <c r="AR386">
        <v>-17.679531097412109</v>
      </c>
      <c r="AS386">
        <v>-14.612807273864746</v>
      </c>
      <c r="AT386">
        <v>-14.360040664672852</v>
      </c>
      <c r="AU386">
        <v>13.937490463256836</v>
      </c>
      <c r="AV386">
        <v>69.423927307128906</v>
      </c>
      <c r="AW386">
        <v>73.253387451171875</v>
      </c>
      <c r="AX386">
        <v>72.841667175292969</v>
      </c>
      <c r="AY386">
        <v>70.747703552246094</v>
      </c>
      <c r="AZ386">
        <v>59.291011810302734</v>
      </c>
      <c r="BA386">
        <v>36.080615997314453</v>
      </c>
      <c r="BB386">
        <v>16.604598999023438</v>
      </c>
      <c r="BC386">
        <v>9.3901128768920898</v>
      </c>
      <c r="BD386">
        <v>9.0797672271728516</v>
      </c>
      <c r="BE386">
        <v>4.356419563293457</v>
      </c>
      <c r="BF386">
        <v>4.6137232780456543</v>
      </c>
      <c r="BG386">
        <v>0.10506676882505417</v>
      </c>
      <c r="BH386">
        <v>1.0524305105209351</v>
      </c>
      <c r="BI386">
        <v>-1.1545721292495728</v>
      </c>
      <c r="BJ386">
        <v>-1.7989870309829712</v>
      </c>
      <c r="BK386">
        <v>-4.3391470909118652</v>
      </c>
      <c r="BL386">
        <v>-3.3371648788452148</v>
      </c>
      <c r="BM386">
        <v>-4.1770434379577637</v>
      </c>
      <c r="BN386">
        <v>-6.4642848968505859</v>
      </c>
      <c r="BO386">
        <v>-10.523214340209961</v>
      </c>
      <c r="BP386">
        <v>-9.98638916015625</v>
      </c>
      <c r="BQ386">
        <v>-6.5648336410522461</v>
      </c>
      <c r="BR386">
        <v>-6.4007205963134766</v>
      </c>
      <c r="BS386">
        <v>23.677833557128906</v>
      </c>
      <c r="BT386">
        <v>82.980438232421875</v>
      </c>
      <c r="BU386">
        <v>86.9163818359375</v>
      </c>
      <c r="BV386">
        <v>87.462142944335937</v>
      </c>
      <c r="BW386">
        <v>85.340019226074219</v>
      </c>
      <c r="BX386">
        <v>74.249671936035156</v>
      </c>
      <c r="BY386">
        <v>49.267692565917969</v>
      </c>
      <c r="BZ386">
        <v>29.735126495361328</v>
      </c>
      <c r="CA386">
        <v>22.35151481628418</v>
      </c>
      <c r="CB386">
        <v>22.064411163330078</v>
      </c>
      <c r="CC386">
        <v>16.51768684387207</v>
      </c>
      <c r="CD386">
        <v>16.79326057434082</v>
      </c>
      <c r="CE386">
        <v>4.1654176712036133</v>
      </c>
      <c r="CF386">
        <v>5.184689998626709</v>
      </c>
      <c r="CG386">
        <v>3.0407040119171143</v>
      </c>
      <c r="CH386">
        <v>1.7787593603134155</v>
      </c>
      <c r="CI386">
        <v>-0.75450813770294189</v>
      </c>
      <c r="CJ386">
        <v>0.36478894948959351</v>
      </c>
      <c r="CK386">
        <v>0.38843178749084473</v>
      </c>
      <c r="CL386">
        <v>-2.0527350902557373</v>
      </c>
      <c r="CM386">
        <v>-5.8030538558959961</v>
      </c>
      <c r="CN386">
        <v>-4.6581416130065918</v>
      </c>
      <c r="CO386">
        <v>-0.99083155393600464</v>
      </c>
      <c r="CP386">
        <v>-0.88811969757080078</v>
      </c>
      <c r="CQ386">
        <v>30.423967361450195</v>
      </c>
      <c r="CR386">
        <v>92.369644165039063</v>
      </c>
      <c r="CS386">
        <v>96.379325866699219</v>
      </c>
      <c r="CT386">
        <v>97.588241577148438</v>
      </c>
      <c r="CU386">
        <v>95.446609497070312</v>
      </c>
      <c r="CV386">
        <v>84.609992980957031</v>
      </c>
      <c r="CW386">
        <v>58.401023864746094</v>
      </c>
      <c r="CX386">
        <v>38.829292297363281</v>
      </c>
      <c r="CY386">
        <v>31.328540802001953</v>
      </c>
      <c r="CZ386">
        <v>31.057537078857422</v>
      </c>
      <c r="DA386">
        <v>24.940542221069336</v>
      </c>
      <c r="DB386">
        <v>25.228769302368164</v>
      </c>
      <c r="DC386">
        <v>8.22576904296875</v>
      </c>
      <c r="DD386">
        <v>9.3169498443603516</v>
      </c>
      <c r="DE386">
        <v>7.2359800338745117</v>
      </c>
      <c r="DF386">
        <v>5.3565058708190918</v>
      </c>
      <c r="DG386">
        <v>2.8301308155059814</v>
      </c>
      <c r="DH386">
        <v>4.0667428970336914</v>
      </c>
      <c r="DI386">
        <v>4.9539070129394531</v>
      </c>
      <c r="DJ386">
        <v>2.3588142395019531</v>
      </c>
      <c r="DK386">
        <v>-1.0828936100006104</v>
      </c>
      <c r="DL386">
        <v>0.67010551691055298</v>
      </c>
      <c r="DM386">
        <v>4.5831704139709473</v>
      </c>
      <c r="DN386">
        <v>4.624481201171875</v>
      </c>
      <c r="DO386">
        <v>37.170097351074219</v>
      </c>
      <c r="DP386">
        <v>101.75884246826172</v>
      </c>
      <c r="DQ386">
        <v>105.84226989746094</v>
      </c>
      <c r="DR386">
        <v>107.71434020996094</v>
      </c>
      <c r="DS386">
        <v>105.55319976806641</v>
      </c>
      <c r="DT386">
        <v>94.970314025878906</v>
      </c>
      <c r="DU386">
        <v>67.534355163574219</v>
      </c>
      <c r="DV386">
        <v>47.923454284667969</v>
      </c>
      <c r="DW386">
        <v>40.305568695068359</v>
      </c>
      <c r="DX386">
        <v>40.050662994384766</v>
      </c>
      <c r="DY386">
        <v>33.363399505615234</v>
      </c>
      <c r="DZ386">
        <v>33.664279937744141</v>
      </c>
      <c r="EA386">
        <v>14.08827018737793</v>
      </c>
      <c r="EB386">
        <v>15.283276557922363</v>
      </c>
      <c r="EC386">
        <v>13.293292045593262</v>
      </c>
      <c r="ED386">
        <v>10.52220344543457</v>
      </c>
      <c r="EE386">
        <v>8.0057802200317383</v>
      </c>
      <c r="EF386">
        <v>9.4117755889892578</v>
      </c>
      <c r="EG386">
        <v>11.545727729797363</v>
      </c>
      <c r="EH386">
        <v>8.7283916473388672</v>
      </c>
      <c r="EI386">
        <v>5.7322683334350586</v>
      </c>
      <c r="EJ386">
        <v>8.3632478713989258</v>
      </c>
      <c r="EK386">
        <v>12.631143569946289</v>
      </c>
      <c r="EL386">
        <v>12.58380126953125</v>
      </c>
      <c r="EM386">
        <v>46.910442352294922</v>
      </c>
      <c r="EN386">
        <v>115.31535339355469</v>
      </c>
      <c r="EO386">
        <v>119.50526428222656</v>
      </c>
      <c r="EP386">
        <v>122.33482360839844</v>
      </c>
      <c r="EQ386">
        <v>120.1455078125</v>
      </c>
      <c r="ER386">
        <v>109.92897796630859</v>
      </c>
      <c r="ES386">
        <v>80.721435546875</v>
      </c>
      <c r="ET386">
        <v>61.053985595703125</v>
      </c>
      <c r="EU386">
        <v>53.2669677734375</v>
      </c>
      <c r="EV386">
        <v>53.035308837890625</v>
      </c>
      <c r="EW386">
        <v>45.524665832519531</v>
      </c>
      <c r="EX386">
        <v>45.843814849853516</v>
      </c>
      <c r="EY386">
        <v>77.411575317382812</v>
      </c>
      <c r="EZ386">
        <v>76.275787353515625</v>
      </c>
      <c r="FA386">
        <v>75.58587646484375</v>
      </c>
      <c r="FB386">
        <v>74.635604858398437</v>
      </c>
      <c r="FC386">
        <v>73.865257263183594</v>
      </c>
      <c r="FD386">
        <v>73.020767211914062</v>
      </c>
      <c r="FE386">
        <v>72.8155517578125</v>
      </c>
      <c r="FF386">
        <v>74.5704345703125</v>
      </c>
      <c r="FG386">
        <v>79.285636901855469</v>
      </c>
      <c r="FH386">
        <v>83.895286560058594</v>
      </c>
      <c r="FI386">
        <v>87.455451965332031</v>
      </c>
      <c r="FJ386">
        <v>90.2423095703125</v>
      </c>
      <c r="FK386">
        <v>92.259483337402344</v>
      </c>
      <c r="FL386">
        <v>94.032272338867188</v>
      </c>
      <c r="FM386">
        <v>95.020896911621094</v>
      </c>
      <c r="FN386">
        <v>94.719627380371094</v>
      </c>
      <c r="FO386">
        <v>93.835311889648438</v>
      </c>
      <c r="FP386">
        <v>92.055526733398437</v>
      </c>
      <c r="FQ386">
        <v>89.515434265136719</v>
      </c>
      <c r="FR386">
        <v>85.634124755859375</v>
      </c>
      <c r="FS386">
        <v>82.691825866699219</v>
      </c>
      <c r="FT386">
        <v>81.198417663574219</v>
      </c>
      <c r="FU386">
        <v>79.510940551757813</v>
      </c>
      <c r="FV386">
        <v>78.269195556640625</v>
      </c>
      <c r="FW386">
        <v>1</v>
      </c>
      <c r="FX386" s="60"/>
    </row>
    <row r="387" spans="1:180" x14ac:dyDescent="0.2">
      <c r="A387" t="s">
        <v>233</v>
      </c>
      <c r="B387" t="s">
        <v>217</v>
      </c>
      <c r="C387" t="s">
        <v>218</v>
      </c>
      <c r="D387" t="s">
        <v>44</v>
      </c>
      <c r="E387">
        <v>2016</v>
      </c>
      <c r="F387" t="s">
        <v>222</v>
      </c>
      <c r="G387" t="s">
        <v>10</v>
      </c>
      <c r="H387">
        <v>710</v>
      </c>
      <c r="K387">
        <v>578.60198183426087</v>
      </c>
      <c r="L387">
        <v>572.04254194371833</v>
      </c>
      <c r="M387">
        <v>566.34868857806873</v>
      </c>
      <c r="N387">
        <v>568.69687509861831</v>
      </c>
      <c r="O387">
        <v>580.40970517528376</v>
      </c>
      <c r="P387">
        <v>605.55708792185681</v>
      </c>
      <c r="Q387">
        <v>636.8948643436504</v>
      </c>
      <c r="R387">
        <v>666.79844272593834</v>
      </c>
      <c r="S387">
        <v>698.86714021945454</v>
      </c>
      <c r="T387">
        <v>711.49029476018313</v>
      </c>
      <c r="U387">
        <v>713.19354312739756</v>
      </c>
      <c r="V387">
        <v>707.35771465410028</v>
      </c>
      <c r="W387">
        <v>700.77726309186346</v>
      </c>
      <c r="X387">
        <v>701.36172780838501</v>
      </c>
      <c r="Y387">
        <v>696.79274333426872</v>
      </c>
      <c r="Z387">
        <v>683.62161916216041</v>
      </c>
      <c r="AA387">
        <v>667.31500753853049</v>
      </c>
      <c r="AB387">
        <v>646.90184034343179</v>
      </c>
      <c r="AC387">
        <v>619.13690215474833</v>
      </c>
      <c r="AD387">
        <v>610.82929653596273</v>
      </c>
      <c r="AE387">
        <v>605.87381186866151</v>
      </c>
      <c r="AF387">
        <v>597.45135507981445</v>
      </c>
      <c r="AG387">
        <v>582.06116059295891</v>
      </c>
      <c r="AH387">
        <v>572.44397377598</v>
      </c>
      <c r="AI387">
        <v>-4.4225482940673828</v>
      </c>
      <c r="AJ387">
        <v>-3.7573072910308838</v>
      </c>
      <c r="AK387">
        <v>-5.8878087997436523</v>
      </c>
      <c r="AL387">
        <v>-5.9985246658325195</v>
      </c>
      <c r="AM387">
        <v>-8.1928014755249023</v>
      </c>
      <c r="AN387">
        <v>-7.4454445838928223</v>
      </c>
      <c r="AO387">
        <v>-9.3725299835205078</v>
      </c>
      <c r="AP387">
        <v>-11.714345932006836</v>
      </c>
      <c r="AQ387">
        <v>-15.902166366577148</v>
      </c>
      <c r="AR387">
        <v>-16.226242065429688</v>
      </c>
      <c r="AS387">
        <v>-13.122949600219727</v>
      </c>
      <c r="AT387">
        <v>-12.81149959564209</v>
      </c>
      <c r="AU387">
        <v>14.523059844970703</v>
      </c>
      <c r="AV387">
        <v>69.191925048828125</v>
      </c>
      <c r="AW387">
        <v>73.350265502929688</v>
      </c>
      <c r="AX387">
        <v>73.075027465820312</v>
      </c>
      <c r="AY387">
        <v>71.319427490234375</v>
      </c>
      <c r="AZ387">
        <v>61.392826080322266</v>
      </c>
      <c r="BA387">
        <v>38.558399200439453</v>
      </c>
      <c r="BB387">
        <v>19.951396942138672</v>
      </c>
      <c r="BC387">
        <v>12.959760665893555</v>
      </c>
      <c r="BD387">
        <v>12.963666915893555</v>
      </c>
      <c r="BE387">
        <v>8.1747522354125977</v>
      </c>
      <c r="BF387">
        <v>8.2145519256591797</v>
      </c>
      <c r="BG387">
        <v>0.90436649322509766</v>
      </c>
      <c r="BH387">
        <v>1.6397556066513062</v>
      </c>
      <c r="BI387">
        <v>-0.46823093295097351</v>
      </c>
      <c r="BJ387">
        <v>-1.2684260606765747</v>
      </c>
      <c r="BK387">
        <v>-3.4121072292327881</v>
      </c>
      <c r="BL387">
        <v>-2.5047895908355713</v>
      </c>
      <c r="BM387">
        <v>-3.561983585357666</v>
      </c>
      <c r="BN387">
        <v>-5.9679183959960938</v>
      </c>
      <c r="BO387">
        <v>-9.7112236022949219</v>
      </c>
      <c r="BP387">
        <v>-9.2173728942871094</v>
      </c>
      <c r="BQ387">
        <v>-5.7515873908996582</v>
      </c>
      <c r="BR387">
        <v>-5.5289769172668457</v>
      </c>
      <c r="BS387">
        <v>23.698741912841797</v>
      </c>
      <c r="BT387">
        <v>82.251266479492187</v>
      </c>
      <c r="BU387">
        <v>86.527030944824219</v>
      </c>
      <c r="BV387">
        <v>86.898750305175781</v>
      </c>
      <c r="BW387">
        <v>85.086013793945313</v>
      </c>
      <c r="BX387">
        <v>75.455459594726563</v>
      </c>
      <c r="BY387">
        <v>51.105247497558594</v>
      </c>
      <c r="BZ387">
        <v>32.310260772705078</v>
      </c>
      <c r="CA387">
        <v>25.025058746337891</v>
      </c>
      <c r="CB387">
        <v>24.976587295532227</v>
      </c>
      <c r="CC387">
        <v>19.55967903137207</v>
      </c>
      <c r="CD387">
        <v>19.673223495483398</v>
      </c>
      <c r="CE387">
        <v>4.5937714576721191</v>
      </c>
      <c r="CF387">
        <v>5.3777446746826172</v>
      </c>
      <c r="CG387">
        <v>3.2853522300720215</v>
      </c>
      <c r="CH387">
        <v>2.0076258182525635</v>
      </c>
      <c r="CI387">
        <v>-0.10101275146007538</v>
      </c>
      <c r="CJ387">
        <v>0.91709285974502563</v>
      </c>
      <c r="CK387">
        <v>0.46238341927528381</v>
      </c>
      <c r="CL387">
        <v>-1.9879604578018188</v>
      </c>
      <c r="CM387">
        <v>-5.4233956336975098</v>
      </c>
      <c r="CN387">
        <v>-4.3630523681640625</v>
      </c>
      <c r="CO387">
        <v>-0.64620447158813477</v>
      </c>
      <c r="CP387">
        <v>-0.4851243793964386</v>
      </c>
      <c r="CQ387">
        <v>30.053791046142578</v>
      </c>
      <c r="CR387">
        <v>91.296127319335937</v>
      </c>
      <c r="CS387">
        <v>95.653221130371094</v>
      </c>
      <c r="CT387">
        <v>96.4730224609375</v>
      </c>
      <c r="CU387">
        <v>94.620712280273437</v>
      </c>
      <c r="CV387">
        <v>85.1951904296875</v>
      </c>
      <c r="CW387">
        <v>59.795154571533203</v>
      </c>
      <c r="CX387">
        <v>40.869968414306641</v>
      </c>
      <c r="CY387">
        <v>33.381446838378906</v>
      </c>
      <c r="CZ387">
        <v>33.296699523925781</v>
      </c>
      <c r="DA387">
        <v>27.444843292236328</v>
      </c>
      <c r="DB387">
        <v>27.609464645385742</v>
      </c>
      <c r="DC387">
        <v>8.2831764221191406</v>
      </c>
      <c r="DD387">
        <v>9.1157341003417969</v>
      </c>
      <c r="DE387">
        <v>7.0389351844787598</v>
      </c>
      <c r="DF387">
        <v>5.2836775779724121</v>
      </c>
      <c r="DG387">
        <v>3.2100815773010254</v>
      </c>
      <c r="DH387">
        <v>4.3389754295349121</v>
      </c>
      <c r="DI387">
        <v>4.486750602722168</v>
      </c>
      <c r="DJ387">
        <v>1.9919974803924561</v>
      </c>
      <c r="DK387">
        <v>-1.1355676651000977</v>
      </c>
      <c r="DL387">
        <v>0.49126869440078735</v>
      </c>
      <c r="DM387">
        <v>4.4591784477233887</v>
      </c>
      <c r="DN387">
        <v>4.5587282180786133</v>
      </c>
      <c r="DO387">
        <v>36.408840179443359</v>
      </c>
      <c r="DP387">
        <v>100.34098815917969</v>
      </c>
      <c r="DQ387">
        <v>104.77940368652344</v>
      </c>
      <c r="DR387">
        <v>106.04728698730469</v>
      </c>
      <c r="DS387">
        <v>104.15541076660156</v>
      </c>
      <c r="DT387">
        <v>94.934928894042969</v>
      </c>
      <c r="DU387">
        <v>68.485061645507813</v>
      </c>
      <c r="DV387">
        <v>49.429679870605469</v>
      </c>
      <c r="DW387">
        <v>41.737834930419922</v>
      </c>
      <c r="DX387">
        <v>41.616809844970703</v>
      </c>
      <c r="DY387">
        <v>35.330009460449219</v>
      </c>
      <c r="DZ387">
        <v>35.545707702636719</v>
      </c>
      <c r="EA387">
        <v>13.610091209411621</v>
      </c>
      <c r="EB387">
        <v>14.512797355651855</v>
      </c>
      <c r="EC387">
        <v>12.458513259887695</v>
      </c>
      <c r="ED387">
        <v>10.013776779174805</v>
      </c>
      <c r="EE387">
        <v>7.9907760620117187</v>
      </c>
      <c r="EF387">
        <v>9.2796297073364258</v>
      </c>
      <c r="EG387">
        <v>10.297297477722168</v>
      </c>
      <c r="EH387">
        <v>7.7384247779846191</v>
      </c>
      <c r="EI387">
        <v>5.0553750991821289</v>
      </c>
      <c r="EJ387">
        <v>7.5001373291015625</v>
      </c>
      <c r="EK387">
        <v>11.830540657043457</v>
      </c>
      <c r="EL387">
        <v>11.841250419616699</v>
      </c>
      <c r="EM387">
        <v>45.584522247314453</v>
      </c>
      <c r="EN387">
        <v>113.40032958984375</v>
      </c>
      <c r="EO387">
        <v>117.9561767578125</v>
      </c>
      <c r="EP387">
        <v>119.87101745605469</v>
      </c>
      <c r="EQ387">
        <v>117.9219970703125</v>
      </c>
      <c r="ER387">
        <v>108.99755859375</v>
      </c>
      <c r="ES387">
        <v>81.031913757324219</v>
      </c>
      <c r="ET387">
        <v>61.788543701171875</v>
      </c>
      <c r="EU387">
        <v>53.803134918212891</v>
      </c>
      <c r="EV387">
        <v>53.629730224609375</v>
      </c>
      <c r="EW387">
        <v>46.714935302734375</v>
      </c>
      <c r="EX387">
        <v>47.004379272460938</v>
      </c>
      <c r="EY387">
        <v>80.044395446777344</v>
      </c>
      <c r="EZ387">
        <v>78.462486267089844</v>
      </c>
      <c r="FA387">
        <v>77.396255493164063</v>
      </c>
      <c r="FB387">
        <v>76.581687927246094</v>
      </c>
      <c r="FC387">
        <v>75.737548828125</v>
      </c>
      <c r="FD387">
        <v>75.063385009765625</v>
      </c>
      <c r="FE387">
        <v>74.989433288574219</v>
      </c>
      <c r="FF387">
        <v>76.418502807617187</v>
      </c>
      <c r="FG387">
        <v>79.797515869140625</v>
      </c>
      <c r="FH387">
        <v>82.507736206054687</v>
      </c>
      <c r="FI387">
        <v>85.260841369628906</v>
      </c>
      <c r="FJ387">
        <v>87.0997314453125</v>
      </c>
      <c r="FK387">
        <v>88.294868469238281</v>
      </c>
      <c r="FL387">
        <v>89.354461669921875</v>
      </c>
      <c r="FM387">
        <v>89.714347839355469</v>
      </c>
      <c r="FN387">
        <v>89.822463989257813</v>
      </c>
      <c r="FO387">
        <v>88.319938659667969</v>
      </c>
      <c r="FP387">
        <v>86.639266967773438</v>
      </c>
      <c r="FQ387">
        <v>83.709083557128906</v>
      </c>
      <c r="FR387">
        <v>79.880889892578125</v>
      </c>
      <c r="FS387">
        <v>77.22216796875</v>
      </c>
      <c r="FT387">
        <v>75.048484802246094</v>
      </c>
      <c r="FU387">
        <v>73.1768798828125</v>
      </c>
      <c r="FV387">
        <v>72.206169128417969</v>
      </c>
      <c r="FW387">
        <v>1</v>
      </c>
      <c r="FX387" s="60"/>
    </row>
    <row r="388" spans="1:180" x14ac:dyDescent="0.2">
      <c r="A388" t="s">
        <v>233</v>
      </c>
      <c r="B388" t="s">
        <v>217</v>
      </c>
      <c r="C388" t="s">
        <v>218</v>
      </c>
      <c r="D388" t="s">
        <v>45</v>
      </c>
      <c r="E388">
        <v>2016</v>
      </c>
      <c r="F388" t="s">
        <v>222</v>
      </c>
      <c r="G388" t="s">
        <v>10</v>
      </c>
      <c r="H388">
        <v>710</v>
      </c>
      <c r="K388">
        <v>554.7719879486383</v>
      </c>
      <c r="L388">
        <v>547.82097516849819</v>
      </c>
      <c r="M388">
        <v>542.18536031827944</v>
      </c>
      <c r="N388">
        <v>541.6969506113594</v>
      </c>
      <c r="O388">
        <v>553.03911951027499</v>
      </c>
      <c r="P388">
        <v>579.75287925652378</v>
      </c>
      <c r="Q388">
        <v>606.34159704206866</v>
      </c>
      <c r="R388">
        <v>625.94435880221931</v>
      </c>
      <c r="S388">
        <v>653.36027791776201</v>
      </c>
      <c r="T388">
        <v>675.47090805165772</v>
      </c>
      <c r="U388">
        <v>693.37616071266666</v>
      </c>
      <c r="V388">
        <v>698.30554389281338</v>
      </c>
      <c r="W388">
        <v>697.39638990100036</v>
      </c>
      <c r="X388">
        <v>699.58880232217507</v>
      </c>
      <c r="Y388">
        <v>695.68653165440412</v>
      </c>
      <c r="Z388">
        <v>680.57897899217141</v>
      </c>
      <c r="AA388">
        <v>666.65450850656998</v>
      </c>
      <c r="AB388">
        <v>645.80527932817085</v>
      </c>
      <c r="AC388">
        <v>614.93369896445893</v>
      </c>
      <c r="AD388">
        <v>607.11468472516799</v>
      </c>
      <c r="AE388">
        <v>601.77586615648079</v>
      </c>
      <c r="AF388">
        <v>591.45352908813334</v>
      </c>
      <c r="AG388">
        <v>576.04250190522248</v>
      </c>
      <c r="AH388">
        <v>566.76294466530624</v>
      </c>
      <c r="AI388">
        <v>-5.5452718734741211</v>
      </c>
      <c r="AJ388">
        <v>-4.3922362327575684</v>
      </c>
      <c r="AK388">
        <v>-6.5370316505432129</v>
      </c>
      <c r="AL388">
        <v>-6.2281937599182129</v>
      </c>
      <c r="AM388">
        <v>-8.6980276107788086</v>
      </c>
      <c r="AN388">
        <v>-8.1669511795043945</v>
      </c>
      <c r="AO388">
        <v>-9.8144693374633789</v>
      </c>
      <c r="AP388">
        <v>-11.108866691589355</v>
      </c>
      <c r="AQ388">
        <v>-15.021658897399902</v>
      </c>
      <c r="AR388">
        <v>-15.429183006286621</v>
      </c>
      <c r="AS388">
        <v>-12.48316764831543</v>
      </c>
      <c r="AT388">
        <v>-12.399158477783203</v>
      </c>
      <c r="AU388">
        <v>15.518340110778809</v>
      </c>
      <c r="AV388">
        <v>69.2655029296875</v>
      </c>
      <c r="AW388">
        <v>72.488052368164062</v>
      </c>
      <c r="AX388">
        <v>72.174072265625</v>
      </c>
      <c r="AY388">
        <v>69.970932006835938</v>
      </c>
      <c r="AZ388">
        <v>59.532546997070313</v>
      </c>
      <c r="BA388">
        <v>37.628025054931641</v>
      </c>
      <c r="BB388">
        <v>18.58106803894043</v>
      </c>
      <c r="BC388">
        <v>10.952049255371094</v>
      </c>
      <c r="BD388">
        <v>11.329445838928223</v>
      </c>
      <c r="BE388">
        <v>6.218017578125</v>
      </c>
      <c r="BF388">
        <v>5.8562865257263184</v>
      </c>
      <c r="BG388">
        <v>-2.1418198943138123E-2</v>
      </c>
      <c r="BH388">
        <v>1.1396982669830322</v>
      </c>
      <c r="BI388">
        <v>-0.89556485414505005</v>
      </c>
      <c r="BJ388">
        <v>-1.474799633026123</v>
      </c>
      <c r="BK388">
        <v>-3.9381325244903564</v>
      </c>
      <c r="BL388">
        <v>-3.2550482749938965</v>
      </c>
      <c r="BM388">
        <v>-3.8237264156341553</v>
      </c>
      <c r="BN388">
        <v>-5.3480958938598633</v>
      </c>
      <c r="BO388">
        <v>-8.7660131454467773</v>
      </c>
      <c r="BP388">
        <v>-8.3335428237915039</v>
      </c>
      <c r="BQ388">
        <v>-5.0023622512817383</v>
      </c>
      <c r="BR388">
        <v>-4.9290332794189453</v>
      </c>
      <c r="BS388">
        <v>25.082021713256836</v>
      </c>
      <c r="BT388">
        <v>82.833511352539062</v>
      </c>
      <c r="BU388">
        <v>86.196998596191406</v>
      </c>
      <c r="BV388">
        <v>86.84185791015625</v>
      </c>
      <c r="BW388">
        <v>84.716758728027344</v>
      </c>
      <c r="BX388">
        <v>74.823875427246094</v>
      </c>
      <c r="BY388">
        <v>51.075687408447266</v>
      </c>
      <c r="BZ388">
        <v>31.887351989746094</v>
      </c>
      <c r="CA388">
        <v>24.054441452026367</v>
      </c>
      <c r="CB388">
        <v>24.329757690429688</v>
      </c>
      <c r="CC388">
        <v>18.412572860717773</v>
      </c>
      <c r="CD388">
        <v>18.226076126098633</v>
      </c>
      <c r="CE388">
        <v>3.8043861389160156</v>
      </c>
      <c r="CF388">
        <v>4.9710988998413086</v>
      </c>
      <c r="CG388">
        <v>3.0116977691650391</v>
      </c>
      <c r="CH388">
        <v>1.8173867464065552</v>
      </c>
      <c r="CI388">
        <v>-0.64144343137741089</v>
      </c>
      <c r="CJ388">
        <v>0.14692078530788422</v>
      </c>
      <c r="CK388">
        <v>0.32544347643852234</v>
      </c>
      <c r="CL388">
        <v>-1.3582031726837158</v>
      </c>
      <c r="CM388">
        <v>-4.4333720207214355</v>
      </c>
      <c r="CN388">
        <v>-3.4191246032714844</v>
      </c>
      <c r="CO388">
        <v>0.17882022261619568</v>
      </c>
      <c r="CP388">
        <v>0.24475261569023132</v>
      </c>
      <c r="CQ388">
        <v>31.705799102783203</v>
      </c>
      <c r="CR388">
        <v>92.230682373046875</v>
      </c>
      <c r="CS388">
        <v>95.691764831542969</v>
      </c>
      <c r="CT388">
        <v>97.000724792480469</v>
      </c>
      <c r="CU388">
        <v>94.929672241210938</v>
      </c>
      <c r="CV388">
        <v>85.414596557617188</v>
      </c>
      <c r="CW388">
        <v>60.389499664306641</v>
      </c>
      <c r="CX388">
        <v>41.103244781494141</v>
      </c>
      <c r="CY388">
        <v>33.129119873046875</v>
      </c>
      <c r="CZ388">
        <v>33.333736419677734</v>
      </c>
      <c r="DA388">
        <v>26.858486175537109</v>
      </c>
      <c r="DB388">
        <v>26.793355941772461</v>
      </c>
      <c r="DC388">
        <v>7.630190372467041</v>
      </c>
      <c r="DD388">
        <v>8.8024997711181641</v>
      </c>
      <c r="DE388">
        <v>6.9189600944519043</v>
      </c>
      <c r="DF388">
        <v>5.1095728874206543</v>
      </c>
      <c r="DG388">
        <v>2.6552455425262451</v>
      </c>
      <c r="DH388">
        <v>3.5488898754119873</v>
      </c>
      <c r="DI388">
        <v>4.4746136665344238</v>
      </c>
      <c r="DJ388">
        <v>2.6316893100738525</v>
      </c>
      <c r="DK388">
        <v>-0.10073070228099823</v>
      </c>
      <c r="DL388">
        <v>1.4952939748764038</v>
      </c>
      <c r="DM388">
        <v>5.3600029945373535</v>
      </c>
      <c r="DN388">
        <v>5.4185385704040527</v>
      </c>
      <c r="DO388">
        <v>38.329574584960938</v>
      </c>
      <c r="DP388">
        <v>101.62784576416016</v>
      </c>
      <c r="DQ388">
        <v>105.18653869628906</v>
      </c>
      <c r="DR388">
        <v>107.15959167480469</v>
      </c>
      <c r="DS388">
        <v>105.14259338378906</v>
      </c>
      <c r="DT388">
        <v>96.005325317382813</v>
      </c>
      <c r="DU388">
        <v>69.70330810546875</v>
      </c>
      <c r="DV388">
        <v>50.319137573242187</v>
      </c>
      <c r="DW388">
        <v>42.20379638671875</v>
      </c>
      <c r="DX388">
        <v>42.337711334228516</v>
      </c>
      <c r="DY388">
        <v>35.304397583007813</v>
      </c>
      <c r="DZ388">
        <v>35.360633850097656</v>
      </c>
      <c r="EA388">
        <v>13.154044151306152</v>
      </c>
      <c r="EB388">
        <v>14.334434509277344</v>
      </c>
      <c r="EC388">
        <v>12.560426712036133</v>
      </c>
      <c r="ED388">
        <v>9.8629674911499023</v>
      </c>
      <c r="EE388">
        <v>7.4151411056518555</v>
      </c>
      <c r="EF388">
        <v>8.4607934951782227</v>
      </c>
      <c r="EG388">
        <v>10.46535587310791</v>
      </c>
      <c r="EH388">
        <v>8.392460823059082</v>
      </c>
      <c r="EI388">
        <v>6.1549148559570313</v>
      </c>
      <c r="EJ388">
        <v>8.5909337997436523</v>
      </c>
      <c r="EK388">
        <v>12.840807914733887</v>
      </c>
      <c r="EL388">
        <v>12.888664245605469</v>
      </c>
      <c r="EM388">
        <v>47.893257141113281</v>
      </c>
      <c r="EN388">
        <v>115.19586181640625</v>
      </c>
      <c r="EO388">
        <v>118.89548492431641</v>
      </c>
      <c r="EP388">
        <v>121.82737731933594</v>
      </c>
      <c r="EQ388">
        <v>119.88842010498047</v>
      </c>
      <c r="ER388">
        <v>111.29665374755859</v>
      </c>
      <c r="ES388">
        <v>83.150978088378906</v>
      </c>
      <c r="ET388">
        <v>63.625423431396484</v>
      </c>
      <c r="EU388">
        <v>55.306186676025391</v>
      </c>
      <c r="EV388">
        <v>55.338024139404297</v>
      </c>
      <c r="EW388">
        <v>47.498954772949219</v>
      </c>
      <c r="EX388">
        <v>47.730426788330078</v>
      </c>
      <c r="EY388">
        <v>67.763298034667969</v>
      </c>
      <c r="EZ388">
        <v>66.525131225585938</v>
      </c>
      <c r="FA388">
        <v>65.601791381835938</v>
      </c>
      <c r="FB388">
        <v>65.091827392578125</v>
      </c>
      <c r="FC388">
        <v>64.922256469726562</v>
      </c>
      <c r="FD388">
        <v>64.242874145507813</v>
      </c>
      <c r="FE388">
        <v>63.931282043457031</v>
      </c>
      <c r="FF388">
        <v>64.445793151855469</v>
      </c>
      <c r="FG388">
        <v>68.63629150390625</v>
      </c>
      <c r="FH388">
        <v>74.147247314453125</v>
      </c>
      <c r="FI388">
        <v>79.746688842773438</v>
      </c>
      <c r="FJ388">
        <v>84.107276916503906</v>
      </c>
      <c r="FK388">
        <v>86.672233581542969</v>
      </c>
      <c r="FL388">
        <v>88.248336791992188</v>
      </c>
      <c r="FM388">
        <v>88.896354675292969</v>
      </c>
      <c r="FN388">
        <v>88.488258361816406</v>
      </c>
      <c r="FO388">
        <v>87.487930297851563</v>
      </c>
      <c r="FP388">
        <v>85.066078186035156</v>
      </c>
      <c r="FQ388">
        <v>80.396835327148438</v>
      </c>
      <c r="FR388">
        <v>76.530265808105469</v>
      </c>
      <c r="FS388">
        <v>73.907173156738281</v>
      </c>
      <c r="FT388">
        <v>71.261993408203125</v>
      </c>
      <c r="FU388">
        <v>69.631378173828125</v>
      </c>
      <c r="FV388">
        <v>68.455535888671875</v>
      </c>
      <c r="FW388">
        <v>1</v>
      </c>
      <c r="FX388" s="60"/>
    </row>
    <row r="389" spans="1:180" x14ac:dyDescent="0.2">
      <c r="A389" t="s">
        <v>233</v>
      </c>
      <c r="B389" t="s">
        <v>217</v>
      </c>
      <c r="C389" t="s">
        <v>218</v>
      </c>
      <c r="D389" t="s">
        <v>46</v>
      </c>
      <c r="E389">
        <v>2016</v>
      </c>
      <c r="F389" t="s">
        <v>222</v>
      </c>
      <c r="G389" t="s">
        <v>10</v>
      </c>
      <c r="H389">
        <v>710</v>
      </c>
      <c r="K389">
        <v>591.01043703229857</v>
      </c>
      <c r="L389">
        <v>585.80411719923359</v>
      </c>
      <c r="M389">
        <v>579.8942611411926</v>
      </c>
      <c r="N389">
        <v>577.88873282681334</v>
      </c>
      <c r="O389">
        <v>586.54517247787373</v>
      </c>
      <c r="P389">
        <v>615.02057321492191</v>
      </c>
      <c r="Q389">
        <v>651.49346009165095</v>
      </c>
      <c r="R389">
        <v>669.92266032543705</v>
      </c>
      <c r="S389">
        <v>681.40642854824523</v>
      </c>
      <c r="T389">
        <v>697.06791361790749</v>
      </c>
      <c r="U389">
        <v>715.19832108977175</v>
      </c>
      <c r="V389">
        <v>722.12762987321719</v>
      </c>
      <c r="W389">
        <v>719.6300113596244</v>
      </c>
      <c r="X389">
        <v>721.68887327167045</v>
      </c>
      <c r="Y389">
        <v>718.21091205212633</v>
      </c>
      <c r="Z389">
        <v>704.22428383772649</v>
      </c>
      <c r="AA389">
        <v>695.61957967162948</v>
      </c>
      <c r="AB389">
        <v>676.97323903717711</v>
      </c>
      <c r="AC389">
        <v>649.00631704243972</v>
      </c>
      <c r="AD389">
        <v>639.78907934868914</v>
      </c>
      <c r="AE389">
        <v>637.64712833207057</v>
      </c>
      <c r="AF389">
        <v>626.83586257497177</v>
      </c>
      <c r="AG389">
        <v>609.71193150958777</v>
      </c>
      <c r="AH389">
        <v>597.85237347931957</v>
      </c>
      <c r="AI389">
        <v>-5.7586226463317871</v>
      </c>
      <c r="AJ389">
        <v>-5.7519950866699219</v>
      </c>
      <c r="AK389">
        <v>-5.16632080078125</v>
      </c>
      <c r="AL389">
        <v>-5.1990218162536621</v>
      </c>
      <c r="AM389">
        <v>-6.9823050498962402</v>
      </c>
      <c r="AN389">
        <v>-7.340662956237793</v>
      </c>
      <c r="AO389">
        <v>-7.126460075378418</v>
      </c>
      <c r="AP389">
        <v>-9.2374582290649414</v>
      </c>
      <c r="AQ389">
        <v>-7.249542236328125</v>
      </c>
      <c r="AR389">
        <v>-9.3480634689331055</v>
      </c>
      <c r="AS389">
        <v>-11.132820129394531</v>
      </c>
      <c r="AT389">
        <v>-14.261518478393555</v>
      </c>
      <c r="AU389">
        <v>-14.075950622558594</v>
      </c>
      <c r="AV389">
        <v>-12.141066551208496</v>
      </c>
      <c r="AW389">
        <v>-12.055069923400879</v>
      </c>
      <c r="AX389">
        <v>13.158751487731934</v>
      </c>
      <c r="AY389">
        <v>63.779560089111328</v>
      </c>
      <c r="AZ389">
        <v>66.298423767089844</v>
      </c>
      <c r="BA389">
        <v>65.542953491210938</v>
      </c>
      <c r="BB389">
        <v>65.239601135253906</v>
      </c>
      <c r="BC389">
        <v>56.960819244384766</v>
      </c>
      <c r="BD389">
        <v>33.502613067626953</v>
      </c>
      <c r="BE389">
        <v>15.592584609985352</v>
      </c>
      <c r="BF389">
        <v>6.5056185722351074</v>
      </c>
      <c r="BG389">
        <v>-0.36950662732124329</v>
      </c>
      <c r="BH389">
        <v>-0.30372613668441772</v>
      </c>
      <c r="BI389">
        <v>0.41142868995666504</v>
      </c>
      <c r="BJ389">
        <v>0.33780601620674133</v>
      </c>
      <c r="BK389">
        <v>-1.3577179908752441</v>
      </c>
      <c r="BL389">
        <v>-1.4959812164306641</v>
      </c>
      <c r="BM389">
        <v>-1.8156223297119141</v>
      </c>
      <c r="BN389">
        <v>-4.2150659561157227</v>
      </c>
      <c r="BO389">
        <v>-2.7396767139434814</v>
      </c>
      <c r="BP389">
        <v>-3.7860560417175293</v>
      </c>
      <c r="BQ389">
        <v>-5.6455903053283691</v>
      </c>
      <c r="BR389">
        <v>-8.3497152328491211</v>
      </c>
      <c r="BS389">
        <v>-7.627692699432373</v>
      </c>
      <c r="BT389">
        <v>-5.1275005340576172</v>
      </c>
      <c r="BU389">
        <v>-5.056541919708252</v>
      </c>
      <c r="BV389">
        <v>22.167524337768555</v>
      </c>
      <c r="BW389">
        <v>77.04315185546875</v>
      </c>
      <c r="BX389">
        <v>79.8048095703125</v>
      </c>
      <c r="BY389">
        <v>79.903755187988281</v>
      </c>
      <c r="BZ389">
        <v>79.530113220214844</v>
      </c>
      <c r="CA389">
        <v>71.884719848632813</v>
      </c>
      <c r="CB389">
        <v>46.812065124511719</v>
      </c>
      <c r="CC389">
        <v>28.795616149902344</v>
      </c>
      <c r="CD389">
        <v>19.653680801391602</v>
      </c>
      <c r="CE389">
        <v>3.3629786968231201</v>
      </c>
      <c r="CF389">
        <v>3.4697282314300537</v>
      </c>
      <c r="CG389">
        <v>4.2745609283447266</v>
      </c>
      <c r="CH389">
        <v>4.1725959777832031</v>
      </c>
      <c r="CI389">
        <v>2.5378537178039551</v>
      </c>
      <c r="CJ389">
        <v>2.5520274639129639</v>
      </c>
      <c r="CK389">
        <v>1.862647533416748</v>
      </c>
      <c r="CL389">
        <v>-0.73657220602035522</v>
      </c>
      <c r="CM389">
        <v>0.3838423490524292</v>
      </c>
      <c r="CN389">
        <v>6.6173233091831207E-2</v>
      </c>
      <c r="CO389">
        <v>-1.845151424407959</v>
      </c>
      <c r="CP389">
        <v>-4.2552180290222168</v>
      </c>
      <c r="CQ389">
        <v>-3.1616489887237549</v>
      </c>
      <c r="CR389">
        <v>-0.26992622017860413</v>
      </c>
      <c r="CS389">
        <v>-0.20938275754451752</v>
      </c>
      <c r="CT389">
        <v>28.406972885131836</v>
      </c>
      <c r="CU389">
        <v>86.229469299316406</v>
      </c>
      <c r="CV389">
        <v>89.159286499023438</v>
      </c>
      <c r="CW389">
        <v>89.850006103515625</v>
      </c>
      <c r="CX389">
        <v>89.427688598632812</v>
      </c>
      <c r="CY389">
        <v>82.220970153808594</v>
      </c>
      <c r="CZ389">
        <v>56.0301513671875</v>
      </c>
      <c r="DA389">
        <v>37.939994812011719</v>
      </c>
      <c r="DB389">
        <v>28.759988784790039</v>
      </c>
      <c r="DC389">
        <v>7.0954642295837402</v>
      </c>
      <c r="DD389">
        <v>7.2431826591491699</v>
      </c>
      <c r="DE389">
        <v>8.1376934051513672</v>
      </c>
      <c r="DF389">
        <v>8.0073862075805664</v>
      </c>
      <c r="DG389">
        <v>6.4334254264831543</v>
      </c>
      <c r="DH389">
        <v>6.6000361442565918</v>
      </c>
      <c r="DI389">
        <v>5.5409173965454102</v>
      </c>
      <c r="DJ389">
        <v>2.7419216632843018</v>
      </c>
      <c r="DK389">
        <v>3.5073614120483398</v>
      </c>
      <c r="DL389">
        <v>3.9184024333953857</v>
      </c>
      <c r="DM389">
        <v>1.9552874565124512</v>
      </c>
      <c r="DN389">
        <v>-0.16072054207324982</v>
      </c>
      <c r="DO389">
        <v>1.3043948411941528</v>
      </c>
      <c r="DP389">
        <v>4.5876479148864746</v>
      </c>
      <c r="DQ389">
        <v>4.6377763748168945</v>
      </c>
      <c r="DR389">
        <v>34.64642333984375</v>
      </c>
      <c r="DS389">
        <v>95.415794372558594</v>
      </c>
      <c r="DT389">
        <v>98.513771057128906</v>
      </c>
      <c r="DU389">
        <v>99.796257019042969</v>
      </c>
      <c r="DV389">
        <v>99.32525634765625</v>
      </c>
      <c r="DW389">
        <v>92.557220458984375</v>
      </c>
      <c r="DX389">
        <v>65.248237609863281</v>
      </c>
      <c r="DY389">
        <v>47.084373474121094</v>
      </c>
      <c r="DZ389">
        <v>37.866294860839844</v>
      </c>
      <c r="EA389">
        <v>12.484580039978027</v>
      </c>
      <c r="EB389">
        <v>12.691451072692871</v>
      </c>
      <c r="EC389">
        <v>13.715442657470703</v>
      </c>
      <c r="ED389">
        <v>13.544214248657227</v>
      </c>
      <c r="EE389">
        <v>12.058012962341309</v>
      </c>
      <c r="EF389">
        <v>12.444718360900879</v>
      </c>
      <c r="EG389">
        <v>10.851755142211914</v>
      </c>
      <c r="EH389">
        <v>7.7643141746520996</v>
      </c>
      <c r="EI389">
        <v>8.0172271728515625</v>
      </c>
      <c r="EJ389">
        <v>9.4804096221923828</v>
      </c>
      <c r="EK389">
        <v>7.4425177574157715</v>
      </c>
      <c r="EL389">
        <v>5.7510833740234375</v>
      </c>
      <c r="EM389">
        <v>7.752652645111084</v>
      </c>
      <c r="EN389">
        <v>11.601213455200195</v>
      </c>
      <c r="EO389">
        <v>11.636303901672363</v>
      </c>
      <c r="EP389">
        <v>43.655193328857422</v>
      </c>
      <c r="EQ389">
        <v>108.67938995361328</v>
      </c>
      <c r="ER389">
        <v>112.02015686035156</v>
      </c>
      <c r="ES389">
        <v>114.15705871582031</v>
      </c>
      <c r="ET389">
        <v>113.61576843261719</v>
      </c>
      <c r="EU389">
        <v>107.48112487792969</v>
      </c>
      <c r="EV389">
        <v>78.557693481445312</v>
      </c>
      <c r="EW389">
        <v>60.287403106689453</v>
      </c>
      <c r="EX389">
        <v>51.014358520507812</v>
      </c>
      <c r="EY389">
        <v>67.092399597167969</v>
      </c>
      <c r="EZ389">
        <v>66.490036010742188</v>
      </c>
      <c r="FA389">
        <v>67.000785827636719</v>
      </c>
      <c r="FB389">
        <v>65.453826904296875</v>
      </c>
      <c r="FC389">
        <v>64.932632446289063</v>
      </c>
      <c r="FD389">
        <v>63.631992340087891</v>
      </c>
      <c r="FE389">
        <v>64.272796630859375</v>
      </c>
      <c r="FF389">
        <v>64.331748962402344</v>
      </c>
      <c r="FG389">
        <v>65.346664428710938</v>
      </c>
      <c r="FH389">
        <v>69.380973815917969</v>
      </c>
      <c r="FI389">
        <v>74.108078002929688</v>
      </c>
      <c r="FJ389">
        <v>77.732444763183594</v>
      </c>
      <c r="FK389">
        <v>79.666053771972656</v>
      </c>
      <c r="FL389">
        <v>80.371635437011719</v>
      </c>
      <c r="FM389">
        <v>81.140838623046875</v>
      </c>
      <c r="FN389">
        <v>80.911972045898438</v>
      </c>
      <c r="FO389">
        <v>81.048912048339844</v>
      </c>
      <c r="FP389">
        <v>78.913032531738281</v>
      </c>
      <c r="FQ389">
        <v>75.449020385742187</v>
      </c>
      <c r="FR389">
        <v>72.597808837890625</v>
      </c>
      <c r="FS389">
        <v>71.156814575195313</v>
      </c>
      <c r="FT389">
        <v>69.339942932128906</v>
      </c>
      <c r="FU389">
        <v>67.049064636230469</v>
      </c>
      <c r="FV389">
        <v>65.679298400878906</v>
      </c>
      <c r="FW389">
        <v>1</v>
      </c>
      <c r="FX389" s="60"/>
    </row>
    <row r="390" spans="1:180" x14ac:dyDescent="0.2">
      <c r="A390" t="s">
        <v>233</v>
      </c>
      <c r="B390" t="s">
        <v>217</v>
      </c>
      <c r="C390" t="s">
        <v>218</v>
      </c>
      <c r="D390" t="s">
        <v>47</v>
      </c>
      <c r="E390">
        <v>2016</v>
      </c>
      <c r="F390" t="s">
        <v>222</v>
      </c>
      <c r="G390" t="s">
        <v>10</v>
      </c>
      <c r="H390">
        <v>710</v>
      </c>
      <c r="K390">
        <v>524.10760091598365</v>
      </c>
      <c r="L390">
        <v>518.64002648032215</v>
      </c>
      <c r="M390">
        <v>511.87800468214539</v>
      </c>
      <c r="N390">
        <v>513.71741583635549</v>
      </c>
      <c r="O390">
        <v>522.81631279672558</v>
      </c>
      <c r="P390">
        <v>550.11779745651461</v>
      </c>
      <c r="Q390">
        <v>582.72374965851429</v>
      </c>
      <c r="R390">
        <v>600.54153386707299</v>
      </c>
      <c r="S390">
        <v>610.03827521130324</v>
      </c>
      <c r="T390">
        <v>613.84464981919882</v>
      </c>
      <c r="U390">
        <v>618.34249776891374</v>
      </c>
      <c r="V390">
        <v>584.67066745274008</v>
      </c>
      <c r="W390">
        <v>595.39880554402851</v>
      </c>
      <c r="X390">
        <v>627.91315986804227</v>
      </c>
      <c r="Y390">
        <v>627.53027543702945</v>
      </c>
      <c r="Z390">
        <v>604.01034046190898</v>
      </c>
      <c r="AA390">
        <v>602.28297588501812</v>
      </c>
      <c r="AB390">
        <v>596.32785469927785</v>
      </c>
      <c r="AC390">
        <v>567.52781162319093</v>
      </c>
      <c r="AD390">
        <v>557.89282341647197</v>
      </c>
      <c r="AE390">
        <v>553.22365977709217</v>
      </c>
      <c r="AF390">
        <v>546.01503532593642</v>
      </c>
      <c r="AG390">
        <v>538.79999015760541</v>
      </c>
      <c r="AH390">
        <v>535.67665296742325</v>
      </c>
      <c r="AI390">
        <v>-5.6018390655517578</v>
      </c>
      <c r="AJ390">
        <v>-5.521550178527832</v>
      </c>
      <c r="AK390">
        <v>-4.7289085388183594</v>
      </c>
      <c r="AL390">
        <v>-4.7459278106689453</v>
      </c>
      <c r="AM390">
        <v>-6.3887510299682617</v>
      </c>
      <c r="AN390">
        <v>-6.459803581237793</v>
      </c>
      <c r="AO390">
        <v>-6.313786506652832</v>
      </c>
      <c r="AP390">
        <v>-7.740147590637207</v>
      </c>
      <c r="AQ390">
        <v>-6.5243210792541504</v>
      </c>
      <c r="AR390">
        <v>-8.0620145797729492</v>
      </c>
      <c r="AS390">
        <v>-8.7915706634521484</v>
      </c>
      <c r="AT390">
        <v>-10.405987739562988</v>
      </c>
      <c r="AU390">
        <v>-11.376248359680176</v>
      </c>
      <c r="AV390">
        <v>-9.9334583282470703</v>
      </c>
      <c r="AW390">
        <v>-8.8412742614746094</v>
      </c>
      <c r="AX390">
        <v>12.579638481140137</v>
      </c>
      <c r="AY390">
        <v>54.847843170166016</v>
      </c>
      <c r="AZ390">
        <v>57.499340057373047</v>
      </c>
      <c r="BA390">
        <v>51.101844787597656</v>
      </c>
      <c r="BB390">
        <v>53.297489166259766</v>
      </c>
      <c r="BC390">
        <v>47.517921447753906</v>
      </c>
      <c r="BD390">
        <v>28.446491241455078</v>
      </c>
      <c r="BE390">
        <v>14.455914497375488</v>
      </c>
      <c r="BF390">
        <v>8.8399772644042969</v>
      </c>
      <c r="BG390">
        <v>-0.56706815958023071</v>
      </c>
      <c r="BH390">
        <v>-0.55493521690368652</v>
      </c>
      <c r="BI390">
        <v>0.1889224648475647</v>
      </c>
      <c r="BJ390">
        <v>0.16762438416481018</v>
      </c>
      <c r="BK390">
        <v>-1.4412792921066284</v>
      </c>
      <c r="BL390">
        <v>-1.3085185289382935</v>
      </c>
      <c r="BM390">
        <v>-1.6423183679580688</v>
      </c>
      <c r="BN390">
        <v>-3.1858348846435547</v>
      </c>
      <c r="BO390">
        <v>-2.3863193988800049</v>
      </c>
      <c r="BP390">
        <v>-3.1433990001678467</v>
      </c>
      <c r="BQ390">
        <v>-3.8159337043762207</v>
      </c>
      <c r="BR390">
        <v>-5.6161937713623047</v>
      </c>
      <c r="BS390">
        <v>-5.9618797302246094</v>
      </c>
      <c r="BT390">
        <v>-3.882713794708252</v>
      </c>
      <c r="BU390">
        <v>-2.247873067855835</v>
      </c>
      <c r="BV390">
        <v>20.255525588989258</v>
      </c>
      <c r="BW390">
        <v>66.448768615722656</v>
      </c>
      <c r="BX390">
        <v>69.517074584960937</v>
      </c>
      <c r="BY390">
        <v>62.842678070068359</v>
      </c>
      <c r="BZ390">
        <v>65.226364135742188</v>
      </c>
      <c r="CA390">
        <v>60.218414306640625</v>
      </c>
      <c r="CB390">
        <v>39.524429321289063</v>
      </c>
      <c r="CC390">
        <v>25.526365280151367</v>
      </c>
      <c r="CD390">
        <v>20.188104629516602</v>
      </c>
      <c r="CE390">
        <v>2.9199986457824707</v>
      </c>
      <c r="CF390">
        <v>2.8849270343780518</v>
      </c>
      <c r="CG390">
        <v>3.5949971675872803</v>
      </c>
      <c r="CH390">
        <v>3.5707356929779053</v>
      </c>
      <c r="CI390">
        <v>1.9853247404098511</v>
      </c>
      <c r="CJ390">
        <v>2.2592458724975586</v>
      </c>
      <c r="CK390">
        <v>1.5931264162063599</v>
      </c>
      <c r="CL390">
        <v>-3.1531542539596558E-2</v>
      </c>
      <c r="CM390">
        <v>0.47964805364608765</v>
      </c>
      <c r="CN390">
        <v>0.26321879029273987</v>
      </c>
      <c r="CO390">
        <v>-0.36982250213623047</v>
      </c>
      <c r="CP390">
        <v>-2.2987973690032959</v>
      </c>
      <c r="CQ390">
        <v>-2.2119042873382568</v>
      </c>
      <c r="CR390">
        <v>0.30801355838775635</v>
      </c>
      <c r="CS390">
        <v>2.3186967372894287</v>
      </c>
      <c r="CT390">
        <v>25.571821212768555</v>
      </c>
      <c r="CU390">
        <v>74.483535766601563</v>
      </c>
      <c r="CV390">
        <v>77.840522766113281</v>
      </c>
      <c r="CW390">
        <v>70.974342346191406</v>
      </c>
      <c r="CX390">
        <v>73.488265991210937</v>
      </c>
      <c r="CY390">
        <v>69.014739990234375</v>
      </c>
      <c r="CZ390">
        <v>47.196979522705078</v>
      </c>
      <c r="DA390">
        <v>33.1937255859375</v>
      </c>
      <c r="DB390">
        <v>28.047784805297852</v>
      </c>
      <c r="DC390">
        <v>6.4070658683776855</v>
      </c>
      <c r="DD390">
        <v>6.3247895240783691</v>
      </c>
      <c r="DE390">
        <v>7.0010719299316406</v>
      </c>
      <c r="DF390">
        <v>6.9738473892211914</v>
      </c>
      <c r="DG390">
        <v>5.411928653717041</v>
      </c>
      <c r="DH390">
        <v>5.8270106315612793</v>
      </c>
      <c r="DI390">
        <v>4.8285708427429199</v>
      </c>
      <c r="DJ390">
        <v>3.1227717399597168</v>
      </c>
      <c r="DK390">
        <v>3.3456153869628906</v>
      </c>
      <c r="DL390">
        <v>3.6698367595672607</v>
      </c>
      <c r="DM390">
        <v>3.0762887001037598</v>
      </c>
      <c r="DN390">
        <v>1.0185990333557129</v>
      </c>
      <c r="DO390">
        <v>1.5380710363388062</v>
      </c>
      <c r="DP390">
        <v>4.4987411499023437</v>
      </c>
      <c r="DQ390">
        <v>6.8852663040161133</v>
      </c>
      <c r="DR390">
        <v>30.888118743896484</v>
      </c>
      <c r="DS390">
        <v>82.518302917480469</v>
      </c>
      <c r="DT390">
        <v>86.163970947265625</v>
      </c>
      <c r="DU390">
        <v>79.106002807617188</v>
      </c>
      <c r="DV390">
        <v>81.750167846679688</v>
      </c>
      <c r="DW390">
        <v>77.811065673828125</v>
      </c>
      <c r="DX390">
        <v>54.869525909423828</v>
      </c>
      <c r="DY390">
        <v>40.861083984375</v>
      </c>
      <c r="DZ390">
        <v>35.907463073730469</v>
      </c>
      <c r="EA390">
        <v>11.441836357116699</v>
      </c>
      <c r="EB390">
        <v>11.291403770446777</v>
      </c>
      <c r="EC390">
        <v>11.918903350830078</v>
      </c>
      <c r="ED390">
        <v>11.887399673461914</v>
      </c>
      <c r="EE390">
        <v>10.359400749206543</v>
      </c>
      <c r="EF390">
        <v>10.97829532623291</v>
      </c>
      <c r="EG390">
        <v>9.5000391006469727</v>
      </c>
      <c r="EH390">
        <v>7.6770844459533691</v>
      </c>
      <c r="EI390">
        <v>7.4836173057556152</v>
      </c>
      <c r="EJ390">
        <v>8.5884523391723633</v>
      </c>
      <c r="EK390">
        <v>8.0519256591796875</v>
      </c>
      <c r="EL390">
        <v>5.8083925247192383</v>
      </c>
      <c r="EM390">
        <v>6.9524397850036621</v>
      </c>
      <c r="EN390">
        <v>10.54948616027832</v>
      </c>
      <c r="EO390">
        <v>13.478668212890625</v>
      </c>
      <c r="EP390">
        <v>38.564006805419922</v>
      </c>
      <c r="EQ390">
        <v>94.119224548339844</v>
      </c>
      <c r="ER390">
        <v>98.181709289550781</v>
      </c>
      <c r="ES390">
        <v>90.846832275390625</v>
      </c>
      <c r="ET390">
        <v>93.679046630859375</v>
      </c>
      <c r="EU390">
        <v>90.511558532714844</v>
      </c>
      <c r="EV390">
        <v>65.947463989257813</v>
      </c>
      <c r="EW390">
        <v>51.931533813476563</v>
      </c>
      <c r="EX390">
        <v>47.255592346191406</v>
      </c>
      <c r="EY390">
        <v>46.050552368164062</v>
      </c>
      <c r="EZ390">
        <v>46.211215972900391</v>
      </c>
      <c r="FA390">
        <v>46.459983825683594</v>
      </c>
      <c r="FB390">
        <v>45.736312866210938</v>
      </c>
      <c r="FC390">
        <v>45.478195190429688</v>
      </c>
      <c r="FD390">
        <v>45.342380523681641</v>
      </c>
      <c r="FE390">
        <v>45.367763519287109</v>
      </c>
      <c r="FF390">
        <v>45.527416229248047</v>
      </c>
      <c r="FG390">
        <v>45.90924072265625</v>
      </c>
      <c r="FH390">
        <v>46.945308685302734</v>
      </c>
      <c r="FI390">
        <v>47.919517517089844</v>
      </c>
      <c r="FJ390">
        <v>48.391613006591797</v>
      </c>
      <c r="FK390">
        <v>47.981666564941406</v>
      </c>
      <c r="FL390">
        <v>47.366634368896484</v>
      </c>
      <c r="FM390">
        <v>47.530323028564453</v>
      </c>
      <c r="FN390">
        <v>47.02423095703125</v>
      </c>
      <c r="FO390">
        <v>47.350269317626953</v>
      </c>
      <c r="FP390">
        <v>47.073810577392578</v>
      </c>
      <c r="FQ390">
        <v>46.635593414306641</v>
      </c>
      <c r="FR390">
        <v>45.661224365234375</v>
      </c>
      <c r="FS390">
        <v>44.633712768554688</v>
      </c>
      <c r="FT390">
        <v>43.947341918945313</v>
      </c>
      <c r="FU390">
        <v>43.445095062255859</v>
      </c>
      <c r="FV390">
        <v>42.799945831298828</v>
      </c>
      <c r="FW390">
        <v>1</v>
      </c>
      <c r="FX390" s="60"/>
    </row>
    <row r="391" spans="1:180" x14ac:dyDescent="0.2">
      <c r="A391" t="s">
        <v>233</v>
      </c>
      <c r="B391" t="s">
        <v>217</v>
      </c>
      <c r="C391" t="s">
        <v>218</v>
      </c>
      <c r="D391" t="s">
        <v>11</v>
      </c>
      <c r="E391">
        <v>2016</v>
      </c>
      <c r="F391" t="s">
        <v>222</v>
      </c>
      <c r="G391" t="s">
        <v>10</v>
      </c>
      <c r="H391">
        <v>710</v>
      </c>
      <c r="K391">
        <v>590.65477539673748</v>
      </c>
      <c r="L391">
        <v>583.65961194468389</v>
      </c>
      <c r="M391">
        <v>577.33763159326168</v>
      </c>
      <c r="N391">
        <v>578.3868853211867</v>
      </c>
      <c r="O391">
        <v>589.95023227575621</v>
      </c>
      <c r="P391">
        <v>614.725903457909</v>
      </c>
      <c r="Q391">
        <v>645.14971676932623</v>
      </c>
      <c r="R391">
        <v>676.40500752903733</v>
      </c>
      <c r="S391">
        <v>708.65673315024719</v>
      </c>
      <c r="T391">
        <v>724.93851191119245</v>
      </c>
      <c r="U391">
        <v>729.98061234960642</v>
      </c>
      <c r="V391">
        <v>726.85850677521603</v>
      </c>
      <c r="W391">
        <v>721.14380191501971</v>
      </c>
      <c r="X391">
        <v>722.43564590936967</v>
      </c>
      <c r="Y391">
        <v>717.96091617122693</v>
      </c>
      <c r="Z391">
        <v>703.39753647462612</v>
      </c>
      <c r="AA391">
        <v>689.19478563337259</v>
      </c>
      <c r="AB391">
        <v>667.0710413382983</v>
      </c>
      <c r="AC391">
        <v>640.13880696024194</v>
      </c>
      <c r="AD391">
        <v>632.44848106003155</v>
      </c>
      <c r="AE391">
        <v>628.91787366553797</v>
      </c>
      <c r="AF391">
        <v>622.2570176230895</v>
      </c>
      <c r="AG391">
        <v>607.56515736201197</v>
      </c>
      <c r="AH391">
        <v>597.13641239937567</v>
      </c>
      <c r="AI391">
        <v>-5.7896180152893066</v>
      </c>
      <c r="AJ391">
        <v>-4.9537978172302246</v>
      </c>
      <c r="AK391">
        <v>-7.2587943077087402</v>
      </c>
      <c r="AL391">
        <v>-6.9611349105834961</v>
      </c>
      <c r="AM391">
        <v>-9.4488306045532227</v>
      </c>
      <c r="AN391">
        <v>-8.6453981399536133</v>
      </c>
      <c r="AO391">
        <v>-10.730252265930176</v>
      </c>
      <c r="AP391">
        <v>-13.002760887145996</v>
      </c>
      <c r="AQ391">
        <v>-17.461887359619141</v>
      </c>
      <c r="AR391">
        <v>-17.621913909912109</v>
      </c>
      <c r="AS391">
        <v>-14.623759269714355</v>
      </c>
      <c r="AT391">
        <v>-14.335051536560059</v>
      </c>
      <c r="AU391">
        <v>14.018330574035645</v>
      </c>
      <c r="AV391">
        <v>69.450172424316406</v>
      </c>
      <c r="AW391">
        <v>73.360435485839844</v>
      </c>
      <c r="AX391">
        <v>73.137481689453125</v>
      </c>
      <c r="AY391">
        <v>70.879646301269531</v>
      </c>
      <c r="AZ391">
        <v>59.505428314208984</v>
      </c>
      <c r="BA391">
        <v>36.410881042480469</v>
      </c>
      <c r="BB391">
        <v>16.848922729492187</v>
      </c>
      <c r="BC391">
        <v>9.64080810546875</v>
      </c>
      <c r="BD391">
        <v>9.4271554946899414</v>
      </c>
      <c r="BE391">
        <v>4.6580123901367188</v>
      </c>
      <c r="BF391">
        <v>4.8217382431030273</v>
      </c>
      <c r="BG391">
        <v>8.7369702756404877E-2</v>
      </c>
      <c r="BH391">
        <v>1.0275945663452148</v>
      </c>
      <c r="BI391">
        <v>-1.1770937442779541</v>
      </c>
      <c r="BJ391">
        <v>-1.7962486743927002</v>
      </c>
      <c r="BK391">
        <v>-4.2857885360717773</v>
      </c>
      <c r="BL391">
        <v>-3.3001132011413574</v>
      </c>
      <c r="BM391">
        <v>-4.1491737365722656</v>
      </c>
      <c r="BN391">
        <v>-6.6072545051574707</v>
      </c>
      <c r="BO391">
        <v>-10.636263847351074</v>
      </c>
      <c r="BP391">
        <v>-9.9375343322753906</v>
      </c>
      <c r="BQ391">
        <v>-6.5615053176879883</v>
      </c>
      <c r="BR391">
        <v>-6.3398594856262207</v>
      </c>
      <c r="BS391">
        <v>23.784208297729492</v>
      </c>
      <c r="BT391">
        <v>83.032508850097656</v>
      </c>
      <c r="BU391">
        <v>87.045539855957031</v>
      </c>
      <c r="BV391">
        <v>87.778861999511719</v>
      </c>
      <c r="BW391">
        <v>85.497840881347656</v>
      </c>
      <c r="BX391">
        <v>74.491897583007812</v>
      </c>
      <c r="BY391">
        <v>49.624576568603516</v>
      </c>
      <c r="BZ391">
        <v>29.998783111572266</v>
      </c>
      <c r="CA391">
        <v>22.597883224487305</v>
      </c>
      <c r="CB391">
        <v>22.398571014404297</v>
      </c>
      <c r="CC391">
        <v>16.792842864990234</v>
      </c>
      <c r="CD391">
        <v>16.981227874755859</v>
      </c>
      <c r="CE391">
        <v>4.1577534675598145</v>
      </c>
      <c r="CF391">
        <v>5.1702885627746582</v>
      </c>
      <c r="CG391">
        <v>3.0350735187530518</v>
      </c>
      <c r="CH391">
        <v>1.7809357643127441</v>
      </c>
      <c r="CI391">
        <v>-0.7098814845085144</v>
      </c>
      <c r="CJ391">
        <v>0.40201520919799805</v>
      </c>
      <c r="CK391">
        <v>0.40886116027832031</v>
      </c>
      <c r="CL391">
        <v>-2.1777462959289551</v>
      </c>
      <c r="CM391">
        <v>-5.9088582992553711</v>
      </c>
      <c r="CN391">
        <v>-4.6153569221496582</v>
      </c>
      <c r="CO391">
        <v>-0.97761350870132446</v>
      </c>
      <c r="CP391">
        <v>-0.8024132251739502</v>
      </c>
      <c r="CQ391">
        <v>30.548025131225586</v>
      </c>
      <c r="CR391">
        <v>92.439590454101563</v>
      </c>
      <c r="CS391">
        <v>96.5238037109375</v>
      </c>
      <c r="CT391">
        <v>97.91943359375</v>
      </c>
      <c r="CU391">
        <v>95.622360229492187</v>
      </c>
      <c r="CV391">
        <v>84.871482849121094</v>
      </c>
      <c r="CW391">
        <v>58.776340484619141</v>
      </c>
      <c r="CX391">
        <v>39.106338500976562</v>
      </c>
      <c r="CY391">
        <v>31.57191276550293</v>
      </c>
      <c r="CZ391">
        <v>31.382534027099609</v>
      </c>
      <c r="DA391">
        <v>25.1973876953125</v>
      </c>
      <c r="DB391">
        <v>25.402851104736328</v>
      </c>
      <c r="DC391">
        <v>8.2281370162963867</v>
      </c>
      <c r="DD391">
        <v>9.3129825592041016</v>
      </c>
      <c r="DE391">
        <v>7.2472405433654785</v>
      </c>
      <c r="DF391">
        <v>5.3581204414367676</v>
      </c>
      <c r="DG391">
        <v>2.866025447845459</v>
      </c>
      <c r="DH391">
        <v>4.1041436195373535</v>
      </c>
      <c r="DI391">
        <v>4.9668960571289062</v>
      </c>
      <c r="DJ391">
        <v>2.2517621517181396</v>
      </c>
      <c r="DK391">
        <v>-1.1814526319503784</v>
      </c>
      <c r="DL391">
        <v>0.70682066679000854</v>
      </c>
      <c r="DM391">
        <v>4.6062784194946289</v>
      </c>
      <c r="DN391">
        <v>4.7350330352783203</v>
      </c>
      <c r="DO391">
        <v>37.311840057373047</v>
      </c>
      <c r="DP391">
        <v>101.84667205810547</v>
      </c>
      <c r="DQ391">
        <v>106.00206756591797</v>
      </c>
      <c r="DR391">
        <v>108.06000518798828</v>
      </c>
      <c r="DS391">
        <v>105.74687957763672</v>
      </c>
      <c r="DT391">
        <v>95.251068115234375</v>
      </c>
      <c r="DU391">
        <v>67.928108215332031</v>
      </c>
      <c r="DV391">
        <v>48.213890075683594</v>
      </c>
      <c r="DW391">
        <v>40.545944213867188</v>
      </c>
      <c r="DX391">
        <v>40.366497039794922</v>
      </c>
      <c r="DY391">
        <v>33.601936340332031</v>
      </c>
      <c r="DZ391">
        <v>33.824478149414063</v>
      </c>
      <c r="EA391">
        <v>14.105125427246094</v>
      </c>
      <c r="EB391">
        <v>15.294375419616699</v>
      </c>
      <c r="EC391">
        <v>13.328941345214844</v>
      </c>
      <c r="ED391">
        <v>10.523006439208984</v>
      </c>
      <c r="EE391">
        <v>8.0290670394897461</v>
      </c>
      <c r="EF391">
        <v>9.4494285583496094</v>
      </c>
      <c r="EG391">
        <v>11.547974586486816</v>
      </c>
      <c r="EH391">
        <v>8.6472682952880859</v>
      </c>
      <c r="EI391">
        <v>5.6441702842712402</v>
      </c>
      <c r="EJ391">
        <v>8.3911991119384766</v>
      </c>
      <c r="EK391">
        <v>12.66853141784668</v>
      </c>
      <c r="EL391">
        <v>12.730225563049316</v>
      </c>
      <c r="EM391">
        <v>47.077716827392578</v>
      </c>
      <c r="EN391">
        <v>115.42900848388672</v>
      </c>
      <c r="EO391">
        <v>119.68717956542969</v>
      </c>
      <c r="EP391">
        <v>122.70137786865234</v>
      </c>
      <c r="EQ391">
        <v>120.36507415771484</v>
      </c>
      <c r="ER391">
        <v>110.23754119873047</v>
      </c>
      <c r="ES391">
        <v>81.141799926757813</v>
      </c>
      <c r="ET391">
        <v>61.363750457763672</v>
      </c>
      <c r="EU391">
        <v>53.503017425537109</v>
      </c>
      <c r="EV391">
        <v>53.337909698486328</v>
      </c>
      <c r="EW391">
        <v>45.736763000488281</v>
      </c>
      <c r="EX391">
        <v>45.983966827392578</v>
      </c>
      <c r="EY391">
        <v>78.0384521484375</v>
      </c>
      <c r="EZ391">
        <v>76.737075805664063</v>
      </c>
      <c r="FA391">
        <v>75.70135498046875</v>
      </c>
      <c r="FB391">
        <v>74.782524108886719</v>
      </c>
      <c r="FC391">
        <v>73.91253662109375</v>
      </c>
      <c r="FD391">
        <v>73.205703735351563</v>
      </c>
      <c r="FE391">
        <v>73.461204528808594</v>
      </c>
      <c r="FF391">
        <v>75.464492797851563</v>
      </c>
      <c r="FG391">
        <v>79.339614868164062</v>
      </c>
      <c r="FH391">
        <v>82.821754455566406</v>
      </c>
      <c r="FI391">
        <v>85.910865783691406</v>
      </c>
      <c r="FJ391">
        <v>88.359184265136719</v>
      </c>
      <c r="FK391">
        <v>90.159317016601563</v>
      </c>
      <c r="FL391">
        <v>91.651588439941406</v>
      </c>
      <c r="FM391">
        <v>92.242866516113281</v>
      </c>
      <c r="FN391">
        <v>91.928482055664063</v>
      </c>
      <c r="FO391">
        <v>91.066719055175781</v>
      </c>
      <c r="FP391">
        <v>89.431503295898437</v>
      </c>
      <c r="FQ391">
        <v>87.160858154296875</v>
      </c>
      <c r="FR391">
        <v>83.779815673828125</v>
      </c>
      <c r="FS391">
        <v>80.760604858398438</v>
      </c>
      <c r="FT391">
        <v>78.99560546875</v>
      </c>
      <c r="FU391">
        <v>77.424140930175781</v>
      </c>
      <c r="FV391">
        <v>76.236236572265625</v>
      </c>
      <c r="FW391">
        <v>1</v>
      </c>
      <c r="FX391" s="60"/>
    </row>
    <row r="392" spans="1:180" x14ac:dyDescent="0.2">
      <c r="A392" t="s">
        <v>233</v>
      </c>
      <c r="B392" t="s">
        <v>217</v>
      </c>
      <c r="C392" t="s">
        <v>218</v>
      </c>
      <c r="D392" t="s">
        <v>36</v>
      </c>
      <c r="E392">
        <v>2014</v>
      </c>
      <c r="F392" t="s">
        <v>221</v>
      </c>
      <c r="G392" t="s">
        <v>234</v>
      </c>
      <c r="H392">
        <v>1172.57</v>
      </c>
      <c r="K392">
        <v>534.76504983182008</v>
      </c>
      <c r="L392">
        <v>527.44701514629219</v>
      </c>
      <c r="M392">
        <v>522.98606788926111</v>
      </c>
      <c r="N392">
        <v>526.22716345659751</v>
      </c>
      <c r="O392">
        <v>541.81423177846989</v>
      </c>
      <c r="P392">
        <v>577.98971641904666</v>
      </c>
      <c r="Q392">
        <v>618.9948400355479</v>
      </c>
      <c r="R392">
        <v>643.66567284987013</v>
      </c>
      <c r="S392">
        <v>661.43385901210638</v>
      </c>
      <c r="T392">
        <v>668.67290161661492</v>
      </c>
      <c r="U392">
        <v>677.80998441758948</v>
      </c>
      <c r="V392">
        <v>681.22808102204249</v>
      </c>
      <c r="W392">
        <v>677.82462248763977</v>
      </c>
      <c r="X392">
        <v>674.90327218715152</v>
      </c>
      <c r="Y392">
        <v>667.60109967839344</v>
      </c>
      <c r="Z392">
        <v>655.11772129941653</v>
      </c>
      <c r="AA392">
        <v>637.39117569864425</v>
      </c>
      <c r="AB392">
        <v>628.58803807334107</v>
      </c>
      <c r="AC392">
        <v>634.24720495732254</v>
      </c>
      <c r="AD392">
        <v>615.31262209725901</v>
      </c>
      <c r="AE392">
        <v>590.41790006891347</v>
      </c>
      <c r="AF392">
        <v>542.38611769075908</v>
      </c>
      <c r="AG392">
        <v>531.72525602984535</v>
      </c>
      <c r="AH392">
        <v>541.36419619451658</v>
      </c>
      <c r="AI392">
        <v>-1.6933231353759766</v>
      </c>
      <c r="AJ392">
        <v>-1.6522374153137207</v>
      </c>
      <c r="AK392">
        <v>-1.9187366962432861</v>
      </c>
      <c r="AL392">
        <v>-1.9893137216567993</v>
      </c>
      <c r="AM392">
        <v>-2.5181217193603516</v>
      </c>
      <c r="AN392">
        <v>-2.9688661098480225</v>
      </c>
      <c r="AO392">
        <v>-3.6031661033630371</v>
      </c>
      <c r="AP392">
        <v>-2.8750584125518799</v>
      </c>
      <c r="AQ392">
        <v>-2.2778415679931641</v>
      </c>
      <c r="AR392">
        <v>-2.3902041912078857</v>
      </c>
      <c r="AS392">
        <v>-3.934354305267334</v>
      </c>
      <c r="AT392">
        <v>-5.8645539283752441</v>
      </c>
      <c r="AU392">
        <v>-6.5067596435546875</v>
      </c>
      <c r="AV392">
        <v>-4.8827352523803711</v>
      </c>
      <c r="AW392">
        <v>-4.6869106292724609</v>
      </c>
      <c r="AX392">
        <v>4.4301085472106934</v>
      </c>
      <c r="AY392">
        <v>27.82154655456543</v>
      </c>
      <c r="AZ392">
        <v>30.918760299682617</v>
      </c>
      <c r="BA392">
        <v>29.026100158691406</v>
      </c>
      <c r="BB392">
        <v>30.102937698364258</v>
      </c>
      <c r="BC392">
        <v>22.474828720092773</v>
      </c>
      <c r="BD392">
        <v>16.099714279174805</v>
      </c>
      <c r="BE392">
        <v>10.369803428649902</v>
      </c>
      <c r="BF392">
        <v>8.7280406951904297</v>
      </c>
      <c r="BG392">
        <v>0.62968778610229492</v>
      </c>
      <c r="BH392">
        <v>0.64346587657928467</v>
      </c>
      <c r="BI392">
        <v>0.34523877501487732</v>
      </c>
      <c r="BJ392">
        <v>0.30929958820343018</v>
      </c>
      <c r="BK392">
        <v>-0.27635297179222107</v>
      </c>
      <c r="BL392">
        <v>-0.57215678691864014</v>
      </c>
      <c r="BM392">
        <v>-1.1014667749404907</v>
      </c>
      <c r="BN392">
        <v>-0.20879450440406799</v>
      </c>
      <c r="BO392">
        <v>0.15319707989692688</v>
      </c>
      <c r="BP392">
        <v>-0.11416062712669373</v>
      </c>
      <c r="BQ392">
        <v>-1.3974597454071045</v>
      </c>
      <c r="BR392">
        <v>-2.841022253036499</v>
      </c>
      <c r="BS392">
        <v>-3.3563570976257324</v>
      </c>
      <c r="BT392">
        <v>-1.3943995237350464</v>
      </c>
      <c r="BU392">
        <v>-1.265468955039978</v>
      </c>
      <c r="BV392">
        <v>9.9313907623291016</v>
      </c>
      <c r="BW392">
        <v>37.206661224365234</v>
      </c>
      <c r="BX392">
        <v>40.448505401611328</v>
      </c>
      <c r="BY392">
        <v>39.008388519287109</v>
      </c>
      <c r="BZ392">
        <v>39.678024291992188</v>
      </c>
      <c r="CA392">
        <v>31.946247100830078</v>
      </c>
      <c r="CB392">
        <v>24.473609924316406</v>
      </c>
      <c r="CC392">
        <v>18.248050689697266</v>
      </c>
      <c r="CD392">
        <v>16.400894165039063</v>
      </c>
      <c r="CE392">
        <v>2.238598108291626</v>
      </c>
      <c r="CF392">
        <v>2.2334630489349365</v>
      </c>
      <c r="CG392">
        <v>1.9132612943649292</v>
      </c>
      <c r="CH392">
        <v>1.9013122320175171</v>
      </c>
      <c r="CI392">
        <v>1.2762891054153442</v>
      </c>
      <c r="CJ392">
        <v>1.0877968072891235</v>
      </c>
      <c r="CK392">
        <v>0.63120245933532715</v>
      </c>
      <c r="CL392">
        <v>1.6378518342971802</v>
      </c>
      <c r="CM392">
        <v>1.836927056312561</v>
      </c>
      <c r="CN392">
        <v>1.4622201919555664</v>
      </c>
      <c r="CO392">
        <v>0.35958579182624817</v>
      </c>
      <c r="CP392">
        <v>-0.74693334102630615</v>
      </c>
      <c r="CQ392">
        <v>-1.1743980646133423</v>
      </c>
      <c r="CR392">
        <v>1.0216110944747925</v>
      </c>
      <c r="CS392">
        <v>1.1042112112045288</v>
      </c>
      <c r="CT392">
        <v>13.741561889648438</v>
      </c>
      <c r="CU392">
        <v>43.706764221191406</v>
      </c>
      <c r="CV392">
        <v>47.048778533935547</v>
      </c>
      <c r="CW392">
        <v>45.922092437744141</v>
      </c>
      <c r="CX392">
        <v>46.309700012207031</v>
      </c>
      <c r="CY392">
        <v>38.506122589111328</v>
      </c>
      <c r="CZ392">
        <v>30.273342132568359</v>
      </c>
      <c r="DA392">
        <v>23.704502105712891</v>
      </c>
      <c r="DB392">
        <v>21.715087890625</v>
      </c>
      <c r="DC392">
        <v>3.847508430480957</v>
      </c>
      <c r="DD392">
        <v>3.8234601020812988</v>
      </c>
      <c r="DE392">
        <v>3.4812839031219482</v>
      </c>
      <c r="DF392">
        <v>3.4933247566223145</v>
      </c>
      <c r="DG392">
        <v>2.8289313316345215</v>
      </c>
      <c r="DH392">
        <v>2.7477502822875977</v>
      </c>
      <c r="DI392">
        <v>2.3638715744018555</v>
      </c>
      <c r="DJ392">
        <v>3.4844982624053955</v>
      </c>
      <c r="DK392">
        <v>3.5206570625305176</v>
      </c>
      <c r="DL392">
        <v>3.0386011600494385</v>
      </c>
      <c r="DM392">
        <v>2.1166312694549561</v>
      </c>
      <c r="DN392">
        <v>1.3471555709838867</v>
      </c>
      <c r="DO392">
        <v>1.0075610876083374</v>
      </c>
      <c r="DP392">
        <v>3.4376215934753418</v>
      </c>
      <c r="DQ392">
        <v>3.4738912582397461</v>
      </c>
      <c r="DR392">
        <v>17.551733016967773</v>
      </c>
      <c r="DS392">
        <v>50.206867218017578</v>
      </c>
      <c r="DT392">
        <v>53.649051666259766</v>
      </c>
      <c r="DU392">
        <v>52.835796356201172</v>
      </c>
      <c r="DV392">
        <v>52.941379547119141</v>
      </c>
      <c r="DW392">
        <v>45.065998077392578</v>
      </c>
      <c r="DX392">
        <v>36.073078155517578</v>
      </c>
      <c r="DY392">
        <v>29.160953521728516</v>
      </c>
      <c r="DZ392">
        <v>27.029281616210937</v>
      </c>
      <c r="EA392">
        <v>6.1705193519592285</v>
      </c>
      <c r="EB392">
        <v>6.1191635131835938</v>
      </c>
      <c r="EC392">
        <v>5.7452592849731445</v>
      </c>
      <c r="ED392">
        <v>5.7919378280639648</v>
      </c>
      <c r="EE392">
        <v>5.0706996917724609</v>
      </c>
      <c r="EF392">
        <v>5.1444597244262695</v>
      </c>
      <c r="EG392">
        <v>4.8655710220336914</v>
      </c>
      <c r="EH392">
        <v>6.1507620811462402</v>
      </c>
      <c r="EI392">
        <v>5.9516959190368652</v>
      </c>
      <c r="EJ392">
        <v>5.3146448135375977</v>
      </c>
      <c r="EK392">
        <v>4.6535258293151855</v>
      </c>
      <c r="EL392">
        <v>4.3706874847412109</v>
      </c>
      <c r="EM392">
        <v>4.157963752746582</v>
      </c>
      <c r="EN392">
        <v>6.925957202911377</v>
      </c>
      <c r="EO392">
        <v>6.8953332901000977</v>
      </c>
      <c r="EP392">
        <v>23.053014755249023</v>
      </c>
      <c r="EQ392">
        <v>59.591983795166016</v>
      </c>
      <c r="ER392">
        <v>63.178798675537109</v>
      </c>
      <c r="ES392">
        <v>62.818084716796875</v>
      </c>
      <c r="ET392">
        <v>62.516468048095703</v>
      </c>
      <c r="EU392">
        <v>54.537418365478516</v>
      </c>
      <c r="EV392">
        <v>44.446971893310547</v>
      </c>
      <c r="EW392">
        <v>37.039199829101563</v>
      </c>
      <c r="EX392">
        <v>34.702133178710937</v>
      </c>
      <c r="EY392">
        <v>47.992427825927734</v>
      </c>
      <c r="EZ392">
        <v>46.868888854980469</v>
      </c>
      <c r="FA392">
        <v>45.932514190673828</v>
      </c>
      <c r="FB392">
        <v>45.182891845703125</v>
      </c>
      <c r="FC392">
        <v>44.150390625</v>
      </c>
      <c r="FD392">
        <v>43.723480224609375</v>
      </c>
      <c r="FE392">
        <v>43.495082855224609</v>
      </c>
      <c r="FF392">
        <v>43.682209014892578</v>
      </c>
      <c r="FG392">
        <v>44.55084228515625</v>
      </c>
      <c r="FH392">
        <v>48.310989379882813</v>
      </c>
      <c r="FI392">
        <v>51.979042053222656</v>
      </c>
      <c r="FJ392">
        <v>54.597030639648438</v>
      </c>
      <c r="FK392">
        <v>56.181289672851563</v>
      </c>
      <c r="FL392">
        <v>56.328128814697266</v>
      </c>
      <c r="FM392">
        <v>56.056419372558594</v>
      </c>
      <c r="FN392">
        <v>55.335056304931641</v>
      </c>
      <c r="FO392">
        <v>52.442348480224609</v>
      </c>
      <c r="FP392">
        <v>49.899341583251953</v>
      </c>
      <c r="FQ392">
        <v>47.880115509033203</v>
      </c>
      <c r="FR392">
        <v>45.723770141601563</v>
      </c>
      <c r="FS392">
        <v>45.188774108886719</v>
      </c>
      <c r="FT392">
        <v>45.783596038818359</v>
      </c>
      <c r="FU392">
        <v>46.051685333251953</v>
      </c>
      <c r="FV392">
        <v>45.900226593017578</v>
      </c>
      <c r="FW392">
        <v>1</v>
      </c>
      <c r="FX392" s="60"/>
    </row>
    <row r="393" spans="1:180" x14ac:dyDescent="0.2">
      <c r="A393" t="s">
        <v>233</v>
      </c>
      <c r="B393" t="s">
        <v>217</v>
      </c>
      <c r="C393" t="s">
        <v>218</v>
      </c>
      <c r="D393" t="s">
        <v>37</v>
      </c>
      <c r="E393">
        <v>2014</v>
      </c>
      <c r="F393" t="s">
        <v>221</v>
      </c>
      <c r="G393" t="s">
        <v>234</v>
      </c>
      <c r="H393">
        <v>1174.1500000000001</v>
      </c>
      <c r="K393">
        <v>566.24201708419537</v>
      </c>
      <c r="L393">
        <v>558.71234128634205</v>
      </c>
      <c r="M393">
        <v>549.47396521016924</v>
      </c>
      <c r="N393">
        <v>550.4756554574368</v>
      </c>
      <c r="O393">
        <v>568.10419926609006</v>
      </c>
      <c r="P393">
        <v>600.38730592792183</v>
      </c>
      <c r="Q393">
        <v>641.09040345317874</v>
      </c>
      <c r="R393">
        <v>669.20180648588371</v>
      </c>
      <c r="S393">
        <v>692.78645818049813</v>
      </c>
      <c r="T393">
        <v>703.71923685026434</v>
      </c>
      <c r="U393">
        <v>708.22769954677415</v>
      </c>
      <c r="V393">
        <v>701.70273703189719</v>
      </c>
      <c r="W393">
        <v>704.10049813052854</v>
      </c>
      <c r="X393">
        <v>705.97384034870606</v>
      </c>
      <c r="Y393">
        <v>696.30008955333517</v>
      </c>
      <c r="Z393">
        <v>683.39129934930406</v>
      </c>
      <c r="AA393">
        <v>672.91786069787543</v>
      </c>
      <c r="AB393">
        <v>664.46603651143369</v>
      </c>
      <c r="AC393">
        <v>643.804416398988</v>
      </c>
      <c r="AD393">
        <v>628.64926141030401</v>
      </c>
      <c r="AE393">
        <v>617.25491429325155</v>
      </c>
      <c r="AF393">
        <v>605.12177621141655</v>
      </c>
      <c r="AG393">
        <v>586.59907138550568</v>
      </c>
      <c r="AH393">
        <v>573.0053484777095</v>
      </c>
      <c r="AI393">
        <v>-1.9515315294265747</v>
      </c>
      <c r="AJ393">
        <v>-1.9633289575576782</v>
      </c>
      <c r="AK393">
        <v>-2.2884690761566162</v>
      </c>
      <c r="AL393">
        <v>-2.2664632797241211</v>
      </c>
      <c r="AM393">
        <v>-2.7559411525726318</v>
      </c>
      <c r="AN393">
        <v>-3.0849599838256836</v>
      </c>
      <c r="AO393">
        <v>-3.6249372959136963</v>
      </c>
      <c r="AP393">
        <v>-3.1424612998962402</v>
      </c>
      <c r="AQ393">
        <v>-2.6601583957672119</v>
      </c>
      <c r="AR393">
        <v>-2.653902530670166</v>
      </c>
      <c r="AS393">
        <v>-3.991600513458252</v>
      </c>
      <c r="AT393">
        <v>-6.1380352973937988</v>
      </c>
      <c r="AU393">
        <v>-6.8631505966186523</v>
      </c>
      <c r="AV393">
        <v>-5.0064711570739746</v>
      </c>
      <c r="AW393">
        <v>-4.8092622756958008</v>
      </c>
      <c r="AX393">
        <v>8.003326416015625</v>
      </c>
      <c r="AY393">
        <v>37.798793792724609</v>
      </c>
      <c r="AZ393">
        <v>39.798938751220703</v>
      </c>
      <c r="BA393">
        <v>39.150398254394531</v>
      </c>
      <c r="BB393">
        <v>40.518569946289063</v>
      </c>
      <c r="BC393">
        <v>34.72412109375</v>
      </c>
      <c r="BD393">
        <v>22.825956344604492</v>
      </c>
      <c r="BE393">
        <v>15.780738830566406</v>
      </c>
      <c r="BF393">
        <v>12.250241279602051</v>
      </c>
      <c r="BG393">
        <v>0.606850266456604</v>
      </c>
      <c r="BH393">
        <v>0.63141274452209473</v>
      </c>
      <c r="BI393">
        <v>0.20471161603927612</v>
      </c>
      <c r="BJ393">
        <v>0.22755259275436401</v>
      </c>
      <c r="BK393">
        <v>-0.24238084256649017</v>
      </c>
      <c r="BL393">
        <v>-0.51251864433288574</v>
      </c>
      <c r="BM393">
        <v>-0.96194428205490112</v>
      </c>
      <c r="BN393">
        <v>-0.27870696783065796</v>
      </c>
      <c r="BO393">
        <v>5.2201405167579651E-2</v>
      </c>
      <c r="BP393">
        <v>-0.16283251345157623</v>
      </c>
      <c r="BQ393">
        <v>-1.2321708202362061</v>
      </c>
      <c r="BR393">
        <v>-2.849712610244751</v>
      </c>
      <c r="BS393">
        <v>-3.3538446426391602</v>
      </c>
      <c r="BT393">
        <v>-1.0560606718063354</v>
      </c>
      <c r="BU393">
        <v>-0.95206791162490845</v>
      </c>
      <c r="BV393">
        <v>14.10952091217041</v>
      </c>
      <c r="BW393">
        <v>48.166191101074219</v>
      </c>
      <c r="BX393">
        <v>50.228199005126953</v>
      </c>
      <c r="BY393">
        <v>49.696094512939453</v>
      </c>
      <c r="BZ393">
        <v>51.084152221679687</v>
      </c>
      <c r="CA393">
        <v>45.365608215332031</v>
      </c>
      <c r="CB393">
        <v>32.405799865722656</v>
      </c>
      <c r="CC393">
        <v>24.567882537841797</v>
      </c>
      <c r="CD393">
        <v>20.940950393676758</v>
      </c>
      <c r="CE393">
        <v>2.3787777423858643</v>
      </c>
      <c r="CF393">
        <v>2.428523063659668</v>
      </c>
      <c r="CG393">
        <v>1.9314810037612915</v>
      </c>
      <c r="CH393">
        <v>1.9549003839492798</v>
      </c>
      <c r="CI393">
        <v>1.4985033273696899</v>
      </c>
      <c r="CJ393">
        <v>1.2691463232040405</v>
      </c>
      <c r="CK393">
        <v>0.88243657350540161</v>
      </c>
      <c r="CL393">
        <v>1.7047206163406372</v>
      </c>
      <c r="CM393">
        <v>1.9307736158370972</v>
      </c>
      <c r="CN393">
        <v>1.5624748468399048</v>
      </c>
      <c r="CO393">
        <v>0.67900174856185913</v>
      </c>
      <c r="CP393">
        <v>-0.57223045825958252</v>
      </c>
      <c r="CQ393">
        <v>-0.92331016063690186</v>
      </c>
      <c r="CR393">
        <v>1.6799815893173218</v>
      </c>
      <c r="CS393">
        <v>1.7194132804870605</v>
      </c>
      <c r="CT393">
        <v>18.338653564453125</v>
      </c>
      <c r="CU393">
        <v>55.346614837646484</v>
      </c>
      <c r="CV393">
        <v>57.451469421386719</v>
      </c>
      <c r="CW393">
        <v>57.000015258789063</v>
      </c>
      <c r="CX393">
        <v>58.401844024658203</v>
      </c>
      <c r="CY393">
        <v>52.735866546630859</v>
      </c>
      <c r="CZ393">
        <v>39.040771484375</v>
      </c>
      <c r="DA393">
        <v>30.653831481933594</v>
      </c>
      <c r="DB393">
        <v>26.960107803344727</v>
      </c>
      <c r="DC393">
        <v>4.1507048606872559</v>
      </c>
      <c r="DD393">
        <v>4.2256331443786621</v>
      </c>
      <c r="DE393">
        <v>3.6582503318786621</v>
      </c>
      <c r="DF393">
        <v>3.6822481155395508</v>
      </c>
      <c r="DG393">
        <v>3.2393875122070313</v>
      </c>
      <c r="DH393">
        <v>3.0508112907409668</v>
      </c>
      <c r="DI393">
        <v>2.7268173694610596</v>
      </c>
      <c r="DJ393">
        <v>3.688148021697998</v>
      </c>
      <c r="DK393">
        <v>3.8093457221984863</v>
      </c>
      <c r="DL393">
        <v>3.2877824306488037</v>
      </c>
      <c r="DM393">
        <v>2.5901741981506348</v>
      </c>
      <c r="DN393">
        <v>1.7052516937255859</v>
      </c>
      <c r="DO393">
        <v>1.5072243213653564</v>
      </c>
      <c r="DP393">
        <v>4.4160237312316895</v>
      </c>
      <c r="DQ393">
        <v>4.3908944129943848</v>
      </c>
      <c r="DR393">
        <v>22.567785263061523</v>
      </c>
      <c r="DS393">
        <v>62.527042388916016</v>
      </c>
      <c r="DT393">
        <v>64.67474365234375</v>
      </c>
      <c r="DU393">
        <v>64.303932189941406</v>
      </c>
      <c r="DV393">
        <v>65.719535827636719</v>
      </c>
      <c r="DW393">
        <v>60.106128692626953</v>
      </c>
      <c r="DX393">
        <v>45.675739288330078</v>
      </c>
      <c r="DY393">
        <v>36.739780426025391</v>
      </c>
      <c r="DZ393">
        <v>32.979267120361328</v>
      </c>
      <c r="EA393">
        <v>6.7090868949890137</v>
      </c>
      <c r="EB393">
        <v>6.8203749656677246</v>
      </c>
      <c r="EC393">
        <v>6.1514310836791992</v>
      </c>
      <c r="ED393">
        <v>6.1762638092041016</v>
      </c>
      <c r="EE393">
        <v>5.7529478073120117</v>
      </c>
      <c r="EF393">
        <v>5.6232528686523437</v>
      </c>
      <c r="EG393">
        <v>5.3898105621337891</v>
      </c>
      <c r="EH393">
        <v>6.5519022941589355</v>
      </c>
      <c r="EI393">
        <v>6.5217056274414062</v>
      </c>
      <c r="EJ393">
        <v>5.7788524627685547</v>
      </c>
      <c r="EK393">
        <v>5.3496041297912598</v>
      </c>
      <c r="EL393">
        <v>4.9935741424560547</v>
      </c>
      <c r="EM393">
        <v>5.0165300369262695</v>
      </c>
      <c r="EN393">
        <v>8.3664340972900391</v>
      </c>
      <c r="EO393">
        <v>8.2480888366699219</v>
      </c>
      <c r="EP393">
        <v>28.673980712890625</v>
      </c>
      <c r="EQ393">
        <v>72.894439697265625</v>
      </c>
      <c r="ER393">
        <v>75.103996276855469</v>
      </c>
      <c r="ES393">
        <v>74.849624633789063</v>
      </c>
      <c r="ET393">
        <v>76.285118103027344</v>
      </c>
      <c r="EU393">
        <v>70.74761962890625</v>
      </c>
      <c r="EV393">
        <v>55.255584716796875</v>
      </c>
      <c r="EW393">
        <v>45.526924133300781</v>
      </c>
      <c r="EX393">
        <v>41.669975280761719</v>
      </c>
      <c r="EY393">
        <v>57.496047973632813</v>
      </c>
      <c r="EZ393">
        <v>56.405986785888672</v>
      </c>
      <c r="FA393">
        <v>54.412357330322266</v>
      </c>
      <c r="FB393">
        <v>53.664630889892578</v>
      </c>
      <c r="FC393">
        <v>53.886497497558594</v>
      </c>
      <c r="FD393">
        <v>52.288978576660156</v>
      </c>
      <c r="FE393">
        <v>51.678512573242188</v>
      </c>
      <c r="FF393">
        <v>51.861404418945313</v>
      </c>
      <c r="FG393">
        <v>52.939308166503906</v>
      </c>
      <c r="FH393">
        <v>54.270927429199219</v>
      </c>
      <c r="FI393">
        <v>56.435169219970703</v>
      </c>
      <c r="FJ393">
        <v>56.969089508056641</v>
      </c>
      <c r="FK393">
        <v>59.079170227050781</v>
      </c>
      <c r="FL393">
        <v>59.554458618164063</v>
      </c>
      <c r="FM393">
        <v>58.525405883789063</v>
      </c>
      <c r="FN393">
        <v>56.394443511962891</v>
      </c>
      <c r="FO393">
        <v>54.767467498779297</v>
      </c>
      <c r="FP393">
        <v>54.074073791503906</v>
      </c>
      <c r="FQ393">
        <v>54.841712951660156</v>
      </c>
      <c r="FR393">
        <v>55.240962982177734</v>
      </c>
      <c r="FS393">
        <v>54.720043182373047</v>
      </c>
      <c r="FT393">
        <v>54.362758636474609</v>
      </c>
      <c r="FU393">
        <v>53.540328979492187</v>
      </c>
      <c r="FV393">
        <v>53.498218536376953</v>
      </c>
      <c r="FW393">
        <v>1</v>
      </c>
      <c r="FX393" s="60"/>
    </row>
    <row r="394" spans="1:180" x14ac:dyDescent="0.2">
      <c r="A394" t="s">
        <v>233</v>
      </c>
      <c r="B394" t="s">
        <v>217</v>
      </c>
      <c r="C394" t="s">
        <v>218</v>
      </c>
      <c r="D394" t="s">
        <v>38</v>
      </c>
      <c r="E394">
        <v>2014</v>
      </c>
      <c r="F394" t="s">
        <v>221</v>
      </c>
      <c r="G394" t="s">
        <v>234</v>
      </c>
      <c r="H394">
        <v>622.53</v>
      </c>
      <c r="K394">
        <v>373.92169444497171</v>
      </c>
      <c r="L394">
        <v>370.33459831934977</v>
      </c>
      <c r="M394">
        <v>366.862125790866</v>
      </c>
      <c r="N394">
        <v>369.66050179113745</v>
      </c>
      <c r="O394">
        <v>379.12107034480869</v>
      </c>
      <c r="P394">
        <v>402.49301085293234</v>
      </c>
      <c r="Q394">
        <v>431.46112101790618</v>
      </c>
      <c r="R394">
        <v>446.97503671390251</v>
      </c>
      <c r="S394">
        <v>456.64107624709266</v>
      </c>
      <c r="T394">
        <v>459.18878472969766</v>
      </c>
      <c r="U394">
        <v>459.1464259556908</v>
      </c>
      <c r="V394">
        <v>461.80330343834481</v>
      </c>
      <c r="W394">
        <v>450.8765593053522</v>
      </c>
      <c r="X394">
        <v>449.59920210984842</v>
      </c>
      <c r="Y394">
        <v>450.49809506994961</v>
      </c>
      <c r="Z394">
        <v>445.70923828754854</v>
      </c>
      <c r="AA394">
        <v>441.7495003451736</v>
      </c>
      <c r="AB394">
        <v>437.76811112978453</v>
      </c>
      <c r="AC394">
        <v>419.10972215203913</v>
      </c>
      <c r="AD394">
        <v>405.32535598488096</v>
      </c>
      <c r="AE394">
        <v>397.39067601632314</v>
      </c>
      <c r="AF394">
        <v>388.38492344883582</v>
      </c>
      <c r="AG394">
        <v>382.08839440163877</v>
      </c>
      <c r="AH394">
        <v>385.08954943915626</v>
      </c>
      <c r="AI394">
        <v>-2.3489010334014893</v>
      </c>
      <c r="AJ394">
        <v>-2.3432352542877197</v>
      </c>
      <c r="AK394">
        <v>-2.7013030052185059</v>
      </c>
      <c r="AL394">
        <v>-2.6994788646697998</v>
      </c>
      <c r="AM394">
        <v>-3.3094303607940674</v>
      </c>
      <c r="AN394">
        <v>-3.7480514049530029</v>
      </c>
      <c r="AO394">
        <v>-4.2734298706054687</v>
      </c>
      <c r="AP394">
        <v>-3.3512787818908691</v>
      </c>
      <c r="AQ394">
        <v>-3.4816124439239502</v>
      </c>
      <c r="AR394">
        <v>-3.435624361038208</v>
      </c>
      <c r="AS394">
        <v>-3.9316058158874512</v>
      </c>
      <c r="AT394">
        <v>-4.5199861526489258</v>
      </c>
      <c r="AU394">
        <v>-5.847724437713623</v>
      </c>
      <c r="AV394">
        <v>-5.307487964630127</v>
      </c>
      <c r="AW394">
        <v>-4.3902368545532227</v>
      </c>
      <c r="AX394">
        <v>6.2032251358032227</v>
      </c>
      <c r="AY394">
        <v>33.348365783691406</v>
      </c>
      <c r="AZ394">
        <v>36.717777252197266</v>
      </c>
      <c r="BA394">
        <v>34.473461151123047</v>
      </c>
      <c r="BB394">
        <v>34.906223297119141</v>
      </c>
      <c r="BC394">
        <v>30.384231567382813</v>
      </c>
      <c r="BD394">
        <v>16.983896255493164</v>
      </c>
      <c r="BE394">
        <v>11.11452579498291</v>
      </c>
      <c r="BF394">
        <v>8.3309259414672852</v>
      </c>
      <c r="BG394">
        <v>1.0517388582229614E-2</v>
      </c>
      <c r="BH394">
        <v>3.6781884264200926E-3</v>
      </c>
      <c r="BI394">
        <v>-0.40548691153526306</v>
      </c>
      <c r="BJ394">
        <v>-0.39502289891242981</v>
      </c>
      <c r="BK394">
        <v>-1.0727593898773193</v>
      </c>
      <c r="BL394">
        <v>-1.3860793113708496</v>
      </c>
      <c r="BM394">
        <v>-1.7884961366653442</v>
      </c>
      <c r="BN394">
        <v>-0.7376025915145874</v>
      </c>
      <c r="BO394">
        <v>-1.0217207670211792</v>
      </c>
      <c r="BP394">
        <v>-1.2500894069671631</v>
      </c>
      <c r="BQ394">
        <v>-1.3839011192321777</v>
      </c>
      <c r="BR394">
        <v>-1.7148896455764771</v>
      </c>
      <c r="BS394">
        <v>-3.1861116886138916</v>
      </c>
      <c r="BT394">
        <v>-2.0228862762451172</v>
      </c>
      <c r="BU394">
        <v>-0.65791475772857666</v>
      </c>
      <c r="BV394">
        <v>12.458992004394531</v>
      </c>
      <c r="BW394">
        <v>43.67279052734375</v>
      </c>
      <c r="BX394">
        <v>47.397579193115234</v>
      </c>
      <c r="BY394">
        <v>45.381523132324219</v>
      </c>
      <c r="BZ394">
        <v>45.461948394775391</v>
      </c>
      <c r="CA394">
        <v>41.214862823486328</v>
      </c>
      <c r="CB394">
        <v>26.505891799926758</v>
      </c>
      <c r="CC394">
        <v>20.105524063110352</v>
      </c>
      <c r="CD394">
        <v>17.26080322265625</v>
      </c>
      <c r="CE394">
        <v>1.6446434259414673</v>
      </c>
      <c r="CF394">
        <v>1.6291433572769165</v>
      </c>
      <c r="CG394">
        <v>1.1845883131027222</v>
      </c>
      <c r="CH394">
        <v>1.2010363340377808</v>
      </c>
      <c r="CI394">
        <v>0.47635212540626526</v>
      </c>
      <c r="CJ394">
        <v>0.24981524050235748</v>
      </c>
      <c r="CK394">
        <v>-6.7438572645187378E-2</v>
      </c>
      <c r="CL394">
        <v>1.0726215839385986</v>
      </c>
      <c r="CM394">
        <v>0.68199276924133301</v>
      </c>
      <c r="CN394">
        <v>0.26360544562339783</v>
      </c>
      <c r="CO394">
        <v>0.38063138723373413</v>
      </c>
      <c r="CP394">
        <v>0.22791168093681335</v>
      </c>
      <c r="CQ394">
        <v>-1.342686653137207</v>
      </c>
      <c r="CR394">
        <v>0.25201869010925293</v>
      </c>
      <c r="CS394">
        <v>1.9270800352096558</v>
      </c>
      <c r="CT394">
        <v>16.791717529296875</v>
      </c>
      <c r="CU394">
        <v>50.823451995849609</v>
      </c>
      <c r="CV394">
        <v>54.794376373291016</v>
      </c>
      <c r="CW394">
        <v>52.936416625976563</v>
      </c>
      <c r="CX394">
        <v>52.772815704345703</v>
      </c>
      <c r="CY394">
        <v>48.71612548828125</v>
      </c>
      <c r="CZ394">
        <v>33.100795745849609</v>
      </c>
      <c r="DA394">
        <v>26.332660675048828</v>
      </c>
      <c r="DB394">
        <v>23.445610046386719</v>
      </c>
      <c r="DC394">
        <v>3.2787692546844482</v>
      </c>
      <c r="DD394">
        <v>3.2546083927154541</v>
      </c>
      <c r="DE394">
        <v>2.7746634483337402</v>
      </c>
      <c r="DF394">
        <v>2.7970955371856689</v>
      </c>
      <c r="DG394">
        <v>2.0254635810852051</v>
      </c>
      <c r="DH394">
        <v>1.8857098817825317</v>
      </c>
      <c r="DI394">
        <v>1.6536189317703247</v>
      </c>
      <c r="DJ394">
        <v>2.8828456401824951</v>
      </c>
      <c r="DK394">
        <v>2.3857064247131348</v>
      </c>
      <c r="DL394">
        <v>1.7773003578186035</v>
      </c>
      <c r="DM394">
        <v>2.1451637744903564</v>
      </c>
      <c r="DN394">
        <v>2.170712947845459</v>
      </c>
      <c r="DO394">
        <v>0.50073832273483276</v>
      </c>
      <c r="DP394">
        <v>2.5269238948822021</v>
      </c>
      <c r="DQ394">
        <v>4.5120749473571777</v>
      </c>
      <c r="DR394">
        <v>21.124443054199219</v>
      </c>
      <c r="DS394">
        <v>57.974117279052734</v>
      </c>
      <c r="DT394">
        <v>62.191169738769531</v>
      </c>
      <c r="DU394">
        <v>60.491306304931641</v>
      </c>
      <c r="DV394">
        <v>60.08367919921875</v>
      </c>
      <c r="DW394">
        <v>56.217384338378906</v>
      </c>
      <c r="DX394">
        <v>39.695701599121094</v>
      </c>
      <c r="DY394">
        <v>32.559799194335938</v>
      </c>
      <c r="DZ394">
        <v>29.630414962768555</v>
      </c>
      <c r="EA394">
        <v>5.6381878852844238</v>
      </c>
      <c r="EB394">
        <v>5.6015219688415527</v>
      </c>
      <c r="EC394">
        <v>5.0704793930053711</v>
      </c>
      <c r="ED394">
        <v>5.1015515327453613</v>
      </c>
      <c r="EE394">
        <v>4.2621345520019531</v>
      </c>
      <c r="EF394">
        <v>4.2476820945739746</v>
      </c>
      <c r="EG394">
        <v>4.1385526657104492</v>
      </c>
      <c r="EH394">
        <v>5.4965219497680664</v>
      </c>
      <c r="EI394">
        <v>4.8455982208251953</v>
      </c>
      <c r="EJ394">
        <v>3.9628353118896484</v>
      </c>
      <c r="EK394">
        <v>4.692868709564209</v>
      </c>
      <c r="EL394">
        <v>4.9758095741271973</v>
      </c>
      <c r="EM394">
        <v>3.1623513698577881</v>
      </c>
      <c r="EN394">
        <v>5.8115253448486328</v>
      </c>
      <c r="EO394">
        <v>8.2443971633911133</v>
      </c>
      <c r="EP394">
        <v>27.380208969116211</v>
      </c>
      <c r="EQ394">
        <v>68.298538208007812</v>
      </c>
      <c r="ER394">
        <v>72.8709716796875</v>
      </c>
      <c r="ES394">
        <v>71.399368286132813</v>
      </c>
      <c r="ET394">
        <v>70.639404296875</v>
      </c>
      <c r="EU394">
        <v>67.048011779785156</v>
      </c>
      <c r="EV394">
        <v>49.217697143554688</v>
      </c>
      <c r="EW394">
        <v>41.550796508789063</v>
      </c>
      <c r="EX394">
        <v>38.560291290283203</v>
      </c>
      <c r="EY394">
        <v>49.370143890380859</v>
      </c>
      <c r="EZ394">
        <v>48.827438354492188</v>
      </c>
      <c r="FA394">
        <v>48.280429840087891</v>
      </c>
      <c r="FB394">
        <v>47.828750610351563</v>
      </c>
      <c r="FC394">
        <v>47.491615295410156</v>
      </c>
      <c r="FD394">
        <v>46.928623199462891</v>
      </c>
      <c r="FE394">
        <v>46.974079132080078</v>
      </c>
      <c r="FF394">
        <v>47.277721405029297</v>
      </c>
      <c r="FG394">
        <v>48.106433868408203</v>
      </c>
      <c r="FH394">
        <v>49.40618896484375</v>
      </c>
      <c r="FI394">
        <v>50.55877685546875</v>
      </c>
      <c r="FJ394">
        <v>50.820224761962891</v>
      </c>
      <c r="FK394">
        <v>49.507961273193359</v>
      </c>
      <c r="FL394">
        <v>49.015964508056641</v>
      </c>
      <c r="FM394">
        <v>50.902240753173828</v>
      </c>
      <c r="FN394">
        <v>51.169330596923828</v>
      </c>
      <c r="FO394">
        <v>51.056858062744141</v>
      </c>
      <c r="FP394">
        <v>50.548809051513672</v>
      </c>
      <c r="FQ394">
        <v>49.534748077392578</v>
      </c>
      <c r="FR394">
        <v>48.687595367431641</v>
      </c>
      <c r="FS394">
        <v>48.300674438476563</v>
      </c>
      <c r="FT394">
        <v>47.037784576416016</v>
      </c>
      <c r="FU394">
        <v>46.274227142333984</v>
      </c>
      <c r="FV394">
        <v>45.290699005126953</v>
      </c>
      <c r="FW394">
        <v>1</v>
      </c>
      <c r="FX394" s="60"/>
    </row>
    <row r="395" spans="1:180" x14ac:dyDescent="0.2">
      <c r="A395" t="s">
        <v>233</v>
      </c>
      <c r="B395" t="s">
        <v>217</v>
      </c>
      <c r="C395" t="s">
        <v>218</v>
      </c>
      <c r="D395" t="s">
        <v>39</v>
      </c>
      <c r="E395">
        <v>2014</v>
      </c>
      <c r="F395" t="s">
        <v>221</v>
      </c>
      <c r="G395" t="s">
        <v>234</v>
      </c>
      <c r="H395">
        <v>598.89</v>
      </c>
      <c r="K395">
        <v>383.9604490245265</v>
      </c>
      <c r="L395">
        <v>379.50001318318482</v>
      </c>
      <c r="M395">
        <v>374.8872798735095</v>
      </c>
      <c r="N395">
        <v>374.97711034940136</v>
      </c>
      <c r="O395">
        <v>383.10206173551882</v>
      </c>
      <c r="P395">
        <v>404.97304391883017</v>
      </c>
      <c r="Q395">
        <v>431.88217103006372</v>
      </c>
      <c r="R395">
        <v>451.38251100591799</v>
      </c>
      <c r="S395">
        <v>470.58001670239923</v>
      </c>
      <c r="T395">
        <v>481.05654425558055</v>
      </c>
      <c r="U395">
        <v>487.45525394746619</v>
      </c>
      <c r="V395">
        <v>490.51229888851543</v>
      </c>
      <c r="W395">
        <v>488.84938990769712</v>
      </c>
      <c r="X395">
        <v>490.10166493976982</v>
      </c>
      <c r="Y395">
        <v>488.096599126505</v>
      </c>
      <c r="Z395">
        <v>482.05604565564795</v>
      </c>
      <c r="AA395">
        <v>473.49872213077765</v>
      </c>
      <c r="AB395">
        <v>461.19645076455311</v>
      </c>
      <c r="AC395">
        <v>437.41128827871984</v>
      </c>
      <c r="AD395">
        <v>423.34667254346033</v>
      </c>
      <c r="AE395">
        <v>416.08067088935161</v>
      </c>
      <c r="AF395">
        <v>407.68505942913544</v>
      </c>
      <c r="AG395">
        <v>397.24125842892374</v>
      </c>
      <c r="AH395">
        <v>390.61506429455108</v>
      </c>
      <c r="AI395">
        <v>-2.5253138542175293</v>
      </c>
      <c r="AJ395">
        <v>-2.7051491737365723</v>
      </c>
      <c r="AK395">
        <v>-3.1199417114257812</v>
      </c>
      <c r="AL395">
        <v>-3.4051713943481445</v>
      </c>
      <c r="AM395">
        <v>-3.2583272457122803</v>
      </c>
      <c r="AN395">
        <v>-3.9524807929992676</v>
      </c>
      <c r="AO395">
        <v>-3.6119217872619629</v>
      </c>
      <c r="AP395">
        <v>-3.4500908851623535</v>
      </c>
      <c r="AQ395">
        <v>-4.3452634811401367</v>
      </c>
      <c r="AR395">
        <v>-5.9824972152709961</v>
      </c>
      <c r="AS395">
        <v>-4.6096854209899902</v>
      </c>
      <c r="AT395">
        <v>-4.4560508728027344</v>
      </c>
      <c r="AU395">
        <v>8.844090461730957</v>
      </c>
      <c r="AV395">
        <v>40.777828216552734</v>
      </c>
      <c r="AW395">
        <v>44.348098754882812</v>
      </c>
      <c r="AX395">
        <v>43.273349761962891</v>
      </c>
      <c r="AY395">
        <v>43.771896362304687</v>
      </c>
      <c r="AZ395">
        <v>37.367111206054687</v>
      </c>
      <c r="BA395">
        <v>24.703880310058594</v>
      </c>
      <c r="BB395">
        <v>18.340631484985352</v>
      </c>
      <c r="BC395">
        <v>14.736484527587891</v>
      </c>
      <c r="BD395">
        <v>14.790408134460449</v>
      </c>
      <c r="BE395">
        <v>9.7063493728637695</v>
      </c>
      <c r="BF395">
        <v>9.7784128189086914</v>
      </c>
      <c r="BG395">
        <v>8.5904926061630249E-2</v>
      </c>
      <c r="BH395">
        <v>-0.1296684741973877</v>
      </c>
      <c r="BI395">
        <v>-0.66565334796905518</v>
      </c>
      <c r="BJ395">
        <v>-0.98780977725982666</v>
      </c>
      <c r="BK395">
        <v>-0.81732034683227539</v>
      </c>
      <c r="BL395">
        <v>-1.4644006490707397</v>
      </c>
      <c r="BM395">
        <v>-1.1872327327728271</v>
      </c>
      <c r="BN395">
        <v>-0.70012730360031128</v>
      </c>
      <c r="BO395">
        <v>-1.2904922962188721</v>
      </c>
      <c r="BP395">
        <v>-2.6275157928466797</v>
      </c>
      <c r="BQ395">
        <v>-0.51976323127746582</v>
      </c>
      <c r="BR395">
        <v>-0.34010180830955505</v>
      </c>
      <c r="BS395">
        <v>15.585396766662598</v>
      </c>
      <c r="BT395">
        <v>51.942714691162109</v>
      </c>
      <c r="BU395">
        <v>55.794612884521484</v>
      </c>
      <c r="BV395">
        <v>55.266712188720703</v>
      </c>
      <c r="BW395">
        <v>55.132625579833984</v>
      </c>
      <c r="BX395">
        <v>48.885478973388672</v>
      </c>
      <c r="BY395">
        <v>34.932376861572266</v>
      </c>
      <c r="BZ395">
        <v>27.697708129882812</v>
      </c>
      <c r="CA395">
        <v>23.931015014648438</v>
      </c>
      <c r="CB395">
        <v>24.012479782104492</v>
      </c>
      <c r="CC395">
        <v>18.282651901245117</v>
      </c>
      <c r="CD395">
        <v>18.328824996948242</v>
      </c>
      <c r="CE395">
        <v>1.8944270610809326</v>
      </c>
      <c r="CF395">
        <v>1.6541016101837158</v>
      </c>
      <c r="CG395">
        <v>1.0341793298721313</v>
      </c>
      <c r="CH395">
        <v>0.68644756078720093</v>
      </c>
      <c r="CI395">
        <v>0.87331366539001465</v>
      </c>
      <c r="CJ395">
        <v>0.25883612036705017</v>
      </c>
      <c r="CK395">
        <v>0.4920995831489563</v>
      </c>
      <c r="CL395">
        <v>1.2044891119003296</v>
      </c>
      <c r="CM395">
        <v>0.82523292303085327</v>
      </c>
      <c r="CN395">
        <v>-0.3038657009601593</v>
      </c>
      <c r="CO395">
        <v>2.3129043579101562</v>
      </c>
      <c r="CP395">
        <v>2.5105917453765869</v>
      </c>
      <c r="CQ395">
        <v>20.254405975341797</v>
      </c>
      <c r="CR395">
        <v>59.67547607421875</v>
      </c>
      <c r="CS395">
        <v>63.722434997558594</v>
      </c>
      <c r="CT395">
        <v>63.573280334472656</v>
      </c>
      <c r="CU395">
        <v>63.001033782958984</v>
      </c>
      <c r="CV395">
        <v>56.863063812255859</v>
      </c>
      <c r="CW395">
        <v>42.016605377197266</v>
      </c>
      <c r="CX395">
        <v>34.178390502929688</v>
      </c>
      <c r="CY395">
        <v>30.29911994934082</v>
      </c>
      <c r="CZ395">
        <v>30.399658203125</v>
      </c>
      <c r="DA395">
        <v>24.222574234008789</v>
      </c>
      <c r="DB395">
        <v>24.250812530517578</v>
      </c>
      <c r="DC395">
        <v>3.7029492855072021</v>
      </c>
      <c r="DD395">
        <v>3.4378716945648193</v>
      </c>
      <c r="DE395">
        <v>2.7340121269226074</v>
      </c>
      <c r="DF395">
        <v>2.3607048988342285</v>
      </c>
      <c r="DG395">
        <v>2.5639476776123047</v>
      </c>
      <c r="DH395">
        <v>1.9820728302001953</v>
      </c>
      <c r="DI395">
        <v>2.1714317798614502</v>
      </c>
      <c r="DJ395">
        <v>3.1091055870056152</v>
      </c>
      <c r="DK395">
        <v>2.9409580230712891</v>
      </c>
      <c r="DL395">
        <v>2.0197844505310059</v>
      </c>
      <c r="DM395">
        <v>5.1455717086791992</v>
      </c>
      <c r="DN395">
        <v>5.3612856864929199</v>
      </c>
      <c r="DO395">
        <v>24.92341423034668</v>
      </c>
      <c r="DP395">
        <v>67.408241271972656</v>
      </c>
      <c r="DQ395">
        <v>71.650253295898437</v>
      </c>
      <c r="DR395">
        <v>71.879844665527344</v>
      </c>
      <c r="DS395">
        <v>70.869438171386719</v>
      </c>
      <c r="DT395">
        <v>64.840652465820313</v>
      </c>
      <c r="DU395">
        <v>49.100830078125</v>
      </c>
      <c r="DV395">
        <v>40.659072875976563</v>
      </c>
      <c r="DW395">
        <v>36.667221069335938</v>
      </c>
      <c r="DX395">
        <v>36.786838531494141</v>
      </c>
      <c r="DY395">
        <v>30.162494659423828</v>
      </c>
      <c r="DZ395">
        <v>30.172801971435547</v>
      </c>
      <c r="EA395">
        <v>6.3141679763793945</v>
      </c>
      <c r="EB395">
        <v>6.0133523941040039</v>
      </c>
      <c r="EC395">
        <v>5.188300609588623</v>
      </c>
      <c r="ED395">
        <v>4.7780666351318359</v>
      </c>
      <c r="EE395">
        <v>5.0049548149108887</v>
      </c>
      <c r="EF395">
        <v>4.4701528549194336</v>
      </c>
      <c r="EG395">
        <v>4.5961208343505859</v>
      </c>
      <c r="EH395">
        <v>5.8590688705444336</v>
      </c>
      <c r="EI395">
        <v>5.9957294464111328</v>
      </c>
      <c r="EJ395">
        <v>5.3747658729553223</v>
      </c>
      <c r="EK395">
        <v>9.2354936599731445</v>
      </c>
      <c r="EL395">
        <v>9.47723388671875</v>
      </c>
      <c r="EM395">
        <v>31.66472053527832</v>
      </c>
      <c r="EN395">
        <v>78.573127746582031</v>
      </c>
      <c r="EO395">
        <v>83.096763610839844</v>
      </c>
      <c r="EP395">
        <v>83.873207092285156</v>
      </c>
      <c r="EQ395">
        <v>82.230171203613281</v>
      </c>
      <c r="ER395">
        <v>76.359016418457031</v>
      </c>
      <c r="ES395">
        <v>59.329330444335937</v>
      </c>
      <c r="ET395">
        <v>50.016151428222656</v>
      </c>
      <c r="EU395">
        <v>45.861751556396484</v>
      </c>
      <c r="EV395">
        <v>46.0089111328125</v>
      </c>
      <c r="EW395">
        <v>38.738800048828125</v>
      </c>
      <c r="EX395">
        <v>38.723213195800781</v>
      </c>
      <c r="EY395">
        <v>61.336318969726563</v>
      </c>
      <c r="EZ395">
        <v>60.30255126953125</v>
      </c>
      <c r="FA395">
        <v>59.515167236328125</v>
      </c>
      <c r="FB395">
        <v>58.303390502929688</v>
      </c>
      <c r="FC395">
        <v>57.035541534423828</v>
      </c>
      <c r="FD395">
        <v>55.926017761230469</v>
      </c>
      <c r="FE395">
        <v>55.483798980712891</v>
      </c>
      <c r="FF395">
        <v>57.587806701660156</v>
      </c>
      <c r="FG395">
        <v>61.976585388183594</v>
      </c>
      <c r="FH395">
        <v>66.129096984863281</v>
      </c>
      <c r="FI395">
        <v>69.526130676269531</v>
      </c>
      <c r="FJ395">
        <v>72.099594116210937</v>
      </c>
      <c r="FK395">
        <v>74.069290161132813</v>
      </c>
      <c r="FL395">
        <v>75.387199401855469</v>
      </c>
      <c r="FM395">
        <v>76.018051147460937</v>
      </c>
      <c r="FN395">
        <v>76.278770446777344</v>
      </c>
      <c r="FO395">
        <v>75.314476013183594</v>
      </c>
      <c r="FP395">
        <v>74.189048767089844</v>
      </c>
      <c r="FQ395">
        <v>71.802345275878906</v>
      </c>
      <c r="FR395">
        <v>67.000816345214844</v>
      </c>
      <c r="FS395">
        <v>64.394203186035156</v>
      </c>
      <c r="FT395">
        <v>62.851814270019531</v>
      </c>
      <c r="FU395">
        <v>61.538986206054687</v>
      </c>
      <c r="FV395">
        <v>60.818443298339844</v>
      </c>
      <c r="FW395">
        <v>1</v>
      </c>
      <c r="FX395" s="60"/>
    </row>
    <row r="396" spans="1:180" x14ac:dyDescent="0.2">
      <c r="A396" t="s">
        <v>233</v>
      </c>
      <c r="B396" t="s">
        <v>217</v>
      </c>
      <c r="C396" t="s">
        <v>218</v>
      </c>
      <c r="D396" t="s">
        <v>40</v>
      </c>
      <c r="E396">
        <v>2014</v>
      </c>
      <c r="F396" t="s">
        <v>221</v>
      </c>
      <c r="G396" t="s">
        <v>234</v>
      </c>
      <c r="H396">
        <v>591.01</v>
      </c>
      <c r="K396">
        <v>342.0529718479961</v>
      </c>
      <c r="L396">
        <v>337.9199958257517</v>
      </c>
      <c r="M396">
        <v>333.87063426417882</v>
      </c>
      <c r="N396">
        <v>333.86158819302494</v>
      </c>
      <c r="O396">
        <v>341.16166176453879</v>
      </c>
      <c r="P396">
        <v>361.00328809119293</v>
      </c>
      <c r="Q396">
        <v>384.78439171163785</v>
      </c>
      <c r="R396">
        <v>407.00415598101586</v>
      </c>
      <c r="S396">
        <v>429.06489375303039</v>
      </c>
      <c r="T396">
        <v>442.4424361577357</v>
      </c>
      <c r="U396">
        <v>449.29014776062235</v>
      </c>
      <c r="V396">
        <v>450.95452301274207</v>
      </c>
      <c r="W396">
        <v>448.5342701446146</v>
      </c>
      <c r="X396">
        <v>448.31083238606533</v>
      </c>
      <c r="Y396">
        <v>443.99540904516499</v>
      </c>
      <c r="Z396">
        <v>434.51431482104942</v>
      </c>
      <c r="AA396">
        <v>429.08978347239884</v>
      </c>
      <c r="AB396">
        <v>417.59481720829478</v>
      </c>
      <c r="AC396">
        <v>391.61465791545794</v>
      </c>
      <c r="AD396">
        <v>381.54906080396518</v>
      </c>
      <c r="AE396">
        <v>375.18289730570893</v>
      </c>
      <c r="AF396">
        <v>368.87690189521237</v>
      </c>
      <c r="AG396">
        <v>359.4744200392542</v>
      </c>
      <c r="AH396">
        <v>352.08694338166873</v>
      </c>
      <c r="AI396">
        <v>-2.3651862144470215</v>
      </c>
      <c r="AJ396">
        <v>-2.4920394420623779</v>
      </c>
      <c r="AK396">
        <v>-3.2062244415283203</v>
      </c>
      <c r="AL396">
        <v>-3.904883861541748</v>
      </c>
      <c r="AM396">
        <v>-3.7864980697631836</v>
      </c>
      <c r="AN396">
        <v>-4.118863582611084</v>
      </c>
      <c r="AO396">
        <v>-3.6565845012664795</v>
      </c>
      <c r="AP396">
        <v>-3.3328487873077393</v>
      </c>
      <c r="AQ396">
        <v>-4.0099382400512695</v>
      </c>
      <c r="AR396">
        <v>-5.2182235717773437</v>
      </c>
      <c r="AS396">
        <v>-3.1724696159362793</v>
      </c>
      <c r="AT396">
        <v>-3.3417048454284668</v>
      </c>
      <c r="AU396">
        <v>9.2263212203979492</v>
      </c>
      <c r="AV396">
        <v>41.337978363037109</v>
      </c>
      <c r="AW396">
        <v>44.723762512207031</v>
      </c>
      <c r="AX396">
        <v>43.585777282714844</v>
      </c>
      <c r="AY396">
        <v>43.142383575439453</v>
      </c>
      <c r="AZ396">
        <v>36.137748718261719</v>
      </c>
      <c r="BA396">
        <v>25.119937896728516</v>
      </c>
      <c r="BB396">
        <v>19.234580993652344</v>
      </c>
      <c r="BC396">
        <v>16.382013320922852</v>
      </c>
      <c r="BD396">
        <v>16.200769424438477</v>
      </c>
      <c r="BE396">
        <v>11.913373947143555</v>
      </c>
      <c r="BF396">
        <v>11.936261177062988</v>
      </c>
      <c r="BG396">
        <v>0.34984833002090454</v>
      </c>
      <c r="BH396">
        <v>0.14980904757976532</v>
      </c>
      <c r="BI396">
        <v>-0.63468277454376221</v>
      </c>
      <c r="BJ396">
        <v>-1.3645150661468506</v>
      </c>
      <c r="BK396">
        <v>-1.2193131446838379</v>
      </c>
      <c r="BL396">
        <v>-1.5087939500808716</v>
      </c>
      <c r="BM396">
        <v>-1.1181831359863281</v>
      </c>
      <c r="BN396">
        <v>-0.54129582643508911</v>
      </c>
      <c r="BO396">
        <v>-0.92639154195785522</v>
      </c>
      <c r="BP396">
        <v>-1.8795565366744995</v>
      </c>
      <c r="BQ396">
        <v>0.77590644359588623</v>
      </c>
      <c r="BR396">
        <v>0.55446523427963257</v>
      </c>
      <c r="BS396">
        <v>15.268455505371094</v>
      </c>
      <c r="BT396">
        <v>51.239856719970703</v>
      </c>
      <c r="BU396">
        <v>54.694187164306641</v>
      </c>
      <c r="BV396">
        <v>53.836193084716797</v>
      </c>
      <c r="BW396">
        <v>53.351768493652344</v>
      </c>
      <c r="BX396">
        <v>46.559860229492187</v>
      </c>
      <c r="BY396">
        <v>34.593887329101563</v>
      </c>
      <c r="BZ396">
        <v>28.100244522094727</v>
      </c>
      <c r="CA396">
        <v>25.111793518066406</v>
      </c>
      <c r="CB396">
        <v>24.91771125793457</v>
      </c>
      <c r="CC396">
        <v>20.055587768554687</v>
      </c>
      <c r="CD396">
        <v>20.081470489501953</v>
      </c>
      <c r="CE396">
        <v>2.2302730083465576</v>
      </c>
      <c r="CF396">
        <v>1.9795452356338501</v>
      </c>
      <c r="CG396">
        <v>1.1463590860366821</v>
      </c>
      <c r="CH396">
        <v>0.39493659138679504</v>
      </c>
      <c r="CI396">
        <v>0.55871117115020752</v>
      </c>
      <c r="CJ396">
        <v>0.29893243312835693</v>
      </c>
      <c r="CK396">
        <v>0.63990586996078491</v>
      </c>
      <c r="CL396">
        <v>1.3921252489089966</v>
      </c>
      <c r="CM396">
        <v>1.2092636823654175</v>
      </c>
      <c r="CN396">
        <v>0.43279403448104858</v>
      </c>
      <c r="CO396">
        <v>3.5105397701263428</v>
      </c>
      <c r="CP396">
        <v>3.2529406547546387</v>
      </c>
      <c r="CQ396">
        <v>19.453218460083008</v>
      </c>
      <c r="CR396">
        <v>58.097866058349609</v>
      </c>
      <c r="CS396">
        <v>61.59967041015625</v>
      </c>
      <c r="CT396">
        <v>60.935596466064453</v>
      </c>
      <c r="CU396">
        <v>60.422756195068359</v>
      </c>
      <c r="CV396">
        <v>53.778186798095703</v>
      </c>
      <c r="CW396">
        <v>41.155513763427734</v>
      </c>
      <c r="CX396">
        <v>34.240573883056641</v>
      </c>
      <c r="CY396">
        <v>31.158012390136719</v>
      </c>
      <c r="CZ396">
        <v>30.955038070678711</v>
      </c>
      <c r="DA396">
        <v>25.694860458374023</v>
      </c>
      <c r="DB396">
        <v>25.722818374633789</v>
      </c>
      <c r="DC396">
        <v>4.1106977462768555</v>
      </c>
      <c r="DD396">
        <v>3.8092813491821289</v>
      </c>
      <c r="DE396">
        <v>2.927401065826416</v>
      </c>
      <c r="DF396">
        <v>2.1543881893157959</v>
      </c>
      <c r="DG396">
        <v>2.3367354869842529</v>
      </c>
      <c r="DH396">
        <v>2.1066586971282959</v>
      </c>
      <c r="DI396">
        <v>2.3979949951171875</v>
      </c>
      <c r="DJ396">
        <v>3.3255462646484375</v>
      </c>
      <c r="DK396">
        <v>3.344918966293335</v>
      </c>
      <c r="DL396">
        <v>2.7451446056365967</v>
      </c>
      <c r="DM396">
        <v>6.2451729774475098</v>
      </c>
      <c r="DN396">
        <v>5.951416015625</v>
      </c>
      <c r="DO396">
        <v>23.637983322143555</v>
      </c>
      <c r="DP396">
        <v>64.95587158203125</v>
      </c>
      <c r="DQ396">
        <v>68.505157470703125</v>
      </c>
      <c r="DR396">
        <v>68.035003662109375</v>
      </c>
      <c r="DS396">
        <v>67.493743896484375</v>
      </c>
      <c r="DT396">
        <v>60.996509552001953</v>
      </c>
      <c r="DU396">
        <v>47.717140197753906</v>
      </c>
      <c r="DV396">
        <v>40.380908966064453</v>
      </c>
      <c r="DW396">
        <v>37.204231262207031</v>
      </c>
      <c r="DX396">
        <v>36.992366790771484</v>
      </c>
      <c r="DY396">
        <v>31.334133148193359</v>
      </c>
      <c r="DZ396">
        <v>31.364166259765625</v>
      </c>
      <c r="EA396">
        <v>6.8257322311401367</v>
      </c>
      <c r="EB396">
        <v>6.4511299133300781</v>
      </c>
      <c r="EC396">
        <v>5.4989423751831055</v>
      </c>
      <c r="ED396">
        <v>4.6947569847106934</v>
      </c>
      <c r="EE396">
        <v>4.9039201736450195</v>
      </c>
      <c r="EF396">
        <v>4.716728687286377</v>
      </c>
      <c r="EG396">
        <v>4.936396598815918</v>
      </c>
      <c r="EH396">
        <v>6.1170992851257324</v>
      </c>
      <c r="EI396">
        <v>6.4284658432006836</v>
      </c>
      <c r="EJ396">
        <v>6.0838117599487305</v>
      </c>
      <c r="EK396">
        <v>10.193549156188965</v>
      </c>
      <c r="EL396">
        <v>9.8475856781005859</v>
      </c>
      <c r="EM396">
        <v>29.680116653442383</v>
      </c>
      <c r="EN396">
        <v>74.857749938964844</v>
      </c>
      <c r="EO396">
        <v>78.475578308105469</v>
      </c>
      <c r="EP396">
        <v>78.285415649414062</v>
      </c>
      <c r="EQ396">
        <v>77.703125</v>
      </c>
      <c r="ER396">
        <v>71.418624877929688</v>
      </c>
      <c r="ES396">
        <v>57.191089630126953</v>
      </c>
      <c r="ET396">
        <v>49.246570587158203</v>
      </c>
      <c r="EU396">
        <v>45.934013366699219</v>
      </c>
      <c r="EV396">
        <v>45.709308624267578</v>
      </c>
      <c r="EW396">
        <v>39.476345062255859</v>
      </c>
      <c r="EX396">
        <v>39.509376525878906</v>
      </c>
      <c r="EY396">
        <v>64.36492919921875</v>
      </c>
      <c r="EZ396">
        <v>63.478569030761719</v>
      </c>
      <c r="FA396">
        <v>62.404975891113281</v>
      </c>
      <c r="FB396">
        <v>61.527030944824219</v>
      </c>
      <c r="FC396">
        <v>61.1168212890625</v>
      </c>
      <c r="FD396">
        <v>60.655918121337891</v>
      </c>
      <c r="FE396">
        <v>61.555248260498047</v>
      </c>
      <c r="FF396">
        <v>64.755477905273437</v>
      </c>
      <c r="FG396">
        <v>68.754402160644531</v>
      </c>
      <c r="FH396">
        <v>72.681770324707031</v>
      </c>
      <c r="FI396">
        <v>76.099647521972656</v>
      </c>
      <c r="FJ396">
        <v>79.417457580566406</v>
      </c>
      <c r="FK396">
        <v>81.466384887695313</v>
      </c>
      <c r="FL396">
        <v>82.545875549316406</v>
      </c>
      <c r="FM396">
        <v>82.403076171875</v>
      </c>
      <c r="FN396">
        <v>81.4761962890625</v>
      </c>
      <c r="FO396">
        <v>80.853340148925781</v>
      </c>
      <c r="FP396">
        <v>80.57281494140625</v>
      </c>
      <c r="FQ396">
        <v>77.868125915527344</v>
      </c>
      <c r="FR396">
        <v>73.110588073730469</v>
      </c>
      <c r="FS396">
        <v>69.772964477539063</v>
      </c>
      <c r="FT396">
        <v>67.990005493164063</v>
      </c>
      <c r="FU396">
        <v>66.845359802246094</v>
      </c>
      <c r="FV396">
        <v>65.5875244140625</v>
      </c>
      <c r="FW396">
        <v>1</v>
      </c>
      <c r="FX396" s="60"/>
    </row>
    <row r="397" spans="1:180" x14ac:dyDescent="0.2">
      <c r="A397" t="s">
        <v>233</v>
      </c>
      <c r="B397" t="s">
        <v>217</v>
      </c>
      <c r="C397" t="s">
        <v>218</v>
      </c>
      <c r="D397" t="s">
        <v>41</v>
      </c>
      <c r="E397">
        <v>2014</v>
      </c>
      <c r="F397" t="s">
        <v>221</v>
      </c>
      <c r="G397" t="s">
        <v>234</v>
      </c>
      <c r="H397">
        <v>591.01</v>
      </c>
      <c r="K397">
        <v>341.80369307857052</v>
      </c>
      <c r="L397">
        <v>337.89862590373889</v>
      </c>
      <c r="M397">
        <v>334.67842570250298</v>
      </c>
      <c r="N397">
        <v>334.46826305668009</v>
      </c>
      <c r="O397">
        <v>341.38032283959484</v>
      </c>
      <c r="P397">
        <v>361.83485896044431</v>
      </c>
      <c r="Q397">
        <v>384.65653421147766</v>
      </c>
      <c r="R397">
        <v>404.33498359710359</v>
      </c>
      <c r="S397">
        <v>423.07551048769812</v>
      </c>
      <c r="T397">
        <v>434.57510111496856</v>
      </c>
      <c r="U397">
        <v>440.55839631985907</v>
      </c>
      <c r="V397">
        <v>441.68028530258562</v>
      </c>
      <c r="W397">
        <v>441.55054270423909</v>
      </c>
      <c r="X397">
        <v>442.08426552815178</v>
      </c>
      <c r="Y397">
        <v>440.96067820298856</v>
      </c>
      <c r="Z397">
        <v>436.03579505471055</v>
      </c>
      <c r="AA397">
        <v>430.9356453195449</v>
      </c>
      <c r="AB397">
        <v>417.34948075032378</v>
      </c>
      <c r="AC397">
        <v>392.29414522968312</v>
      </c>
      <c r="AD397">
        <v>383.50285878369112</v>
      </c>
      <c r="AE397">
        <v>377.26802880807611</v>
      </c>
      <c r="AF397">
        <v>371.38687567190993</v>
      </c>
      <c r="AG397">
        <v>361.53502378047096</v>
      </c>
      <c r="AH397">
        <v>354.13469739370106</v>
      </c>
      <c r="AI397">
        <v>-2.4026684761047363</v>
      </c>
      <c r="AJ397">
        <v>-2.5947504043579102</v>
      </c>
      <c r="AK397">
        <v>-3.3407700061798096</v>
      </c>
      <c r="AL397">
        <v>-3.8907182216644287</v>
      </c>
      <c r="AM397">
        <v>-3.8211476802825928</v>
      </c>
      <c r="AN397">
        <v>-4.1082043647766113</v>
      </c>
      <c r="AO397">
        <v>-3.6730620861053467</v>
      </c>
      <c r="AP397">
        <v>-3.1530187129974365</v>
      </c>
      <c r="AQ397">
        <v>-3.7469427585601807</v>
      </c>
      <c r="AR397">
        <v>-5.2398042678833008</v>
      </c>
      <c r="AS397">
        <v>-3.1983814239501953</v>
      </c>
      <c r="AT397">
        <v>-3.130359411239624</v>
      </c>
      <c r="AU397">
        <v>10.764804840087891</v>
      </c>
      <c r="AV397">
        <v>44.749454498291016</v>
      </c>
      <c r="AW397">
        <v>47.780715942382813</v>
      </c>
      <c r="AX397">
        <v>46.551307678222656</v>
      </c>
      <c r="AY397">
        <v>45.017372131347656</v>
      </c>
      <c r="AZ397">
        <v>37.783123016357422</v>
      </c>
      <c r="BA397">
        <v>26.532770156860352</v>
      </c>
      <c r="BB397">
        <v>20.504766464233398</v>
      </c>
      <c r="BC397">
        <v>17.432170867919922</v>
      </c>
      <c r="BD397">
        <v>17.343927383422852</v>
      </c>
      <c r="BE397">
        <v>12.866034507751465</v>
      </c>
      <c r="BF397">
        <v>12.69890308380127</v>
      </c>
      <c r="BG397">
        <v>0.34861311316490173</v>
      </c>
      <c r="BH397">
        <v>7.8027352690696716E-2</v>
      </c>
      <c r="BI397">
        <v>-0.72666245698928833</v>
      </c>
      <c r="BJ397">
        <v>-1.3006439208984375</v>
      </c>
      <c r="BK397">
        <v>-1.2192769050598145</v>
      </c>
      <c r="BL397">
        <v>-1.4192944765090942</v>
      </c>
      <c r="BM397">
        <v>-1.0723738670349121</v>
      </c>
      <c r="BN397">
        <v>-0.29013657569885254</v>
      </c>
      <c r="BO397">
        <v>-0.58840256929397583</v>
      </c>
      <c r="BP397">
        <v>-1.7406160831451416</v>
      </c>
      <c r="BQ397">
        <v>0.98083597421646118</v>
      </c>
      <c r="BR397">
        <v>1.1168620586395264</v>
      </c>
      <c r="BS397">
        <v>17.175952911376953</v>
      </c>
      <c r="BT397">
        <v>55.121448516845703</v>
      </c>
      <c r="BU397">
        <v>58.109287261962891</v>
      </c>
      <c r="BV397">
        <v>57.095951080322266</v>
      </c>
      <c r="BW397">
        <v>55.517974853515625</v>
      </c>
      <c r="BX397">
        <v>48.468093872070313</v>
      </c>
      <c r="BY397">
        <v>36.293411254882813</v>
      </c>
      <c r="BZ397">
        <v>29.661733627319336</v>
      </c>
      <c r="CA397">
        <v>26.422481536865234</v>
      </c>
      <c r="CB397">
        <v>26.326776504516602</v>
      </c>
      <c r="CC397">
        <v>21.239381790161133</v>
      </c>
      <c r="CD397">
        <v>21.055458068847656</v>
      </c>
      <c r="CE397">
        <v>2.2541422843933105</v>
      </c>
      <c r="CF397">
        <v>1.929185152053833</v>
      </c>
      <c r="CG397">
        <v>1.0838605165481567</v>
      </c>
      <c r="CH397">
        <v>0.49323371052742004</v>
      </c>
      <c r="CI397">
        <v>0.58277088403701782</v>
      </c>
      <c r="CJ397">
        <v>0.4430365264415741</v>
      </c>
      <c r="CK397">
        <v>0.72885483503341675</v>
      </c>
      <c r="CL397">
        <v>1.6926867961883545</v>
      </c>
      <c r="CM397">
        <v>1.5991928577423096</v>
      </c>
      <c r="CN397">
        <v>0.68291115760803223</v>
      </c>
      <c r="CO397">
        <v>3.8753492832183838</v>
      </c>
      <c r="CP397">
        <v>4.0584745407104492</v>
      </c>
      <c r="CQ397">
        <v>21.616296768188477</v>
      </c>
      <c r="CR397">
        <v>62.305057525634766</v>
      </c>
      <c r="CS397">
        <v>65.262825012207031</v>
      </c>
      <c r="CT397">
        <v>64.399131774902344</v>
      </c>
      <c r="CU397">
        <v>62.790660858154297</v>
      </c>
      <c r="CV397">
        <v>55.86846923828125</v>
      </c>
      <c r="CW397">
        <v>43.053604125976563</v>
      </c>
      <c r="CX397">
        <v>36.003818511962891</v>
      </c>
      <c r="CY397">
        <v>32.649143218994141</v>
      </c>
      <c r="CZ397">
        <v>32.548271179199219</v>
      </c>
      <c r="DA397">
        <v>27.038736343383789</v>
      </c>
      <c r="DB397">
        <v>26.843183517456055</v>
      </c>
      <c r="DC397">
        <v>4.1596713066101074</v>
      </c>
      <c r="DD397">
        <v>3.7803430557250977</v>
      </c>
      <c r="DE397">
        <v>2.894383430480957</v>
      </c>
      <c r="DF397">
        <v>2.2871112823486328</v>
      </c>
      <c r="DG397">
        <v>2.3848185539245605</v>
      </c>
      <c r="DH397">
        <v>2.3053674697875977</v>
      </c>
      <c r="DI397">
        <v>2.5300836563110352</v>
      </c>
      <c r="DJ397">
        <v>3.6755101680755615</v>
      </c>
      <c r="DK397">
        <v>3.7867882251739502</v>
      </c>
      <c r="DL397">
        <v>3.1064383983612061</v>
      </c>
      <c r="DM397">
        <v>6.7698626518249512</v>
      </c>
      <c r="DN397">
        <v>7.0000872611999512</v>
      </c>
      <c r="DO397">
        <v>26.056638717651367</v>
      </c>
      <c r="DP397">
        <v>69.488670349121094</v>
      </c>
      <c r="DQ397">
        <v>72.416366577148438</v>
      </c>
      <c r="DR397">
        <v>71.702323913574219</v>
      </c>
      <c r="DS397">
        <v>70.063346862792969</v>
      </c>
      <c r="DT397">
        <v>63.268848419189453</v>
      </c>
      <c r="DU397">
        <v>49.813793182373047</v>
      </c>
      <c r="DV397">
        <v>42.345905303955078</v>
      </c>
      <c r="DW397">
        <v>38.875804901123047</v>
      </c>
      <c r="DX397">
        <v>38.769763946533203</v>
      </c>
      <c r="DY397">
        <v>32.838092803955078</v>
      </c>
      <c r="DZ397">
        <v>32.630908966064453</v>
      </c>
      <c r="EA397">
        <v>6.9109530448913574</v>
      </c>
      <c r="EB397">
        <v>6.4531207084655762</v>
      </c>
      <c r="EC397">
        <v>5.508491039276123</v>
      </c>
      <c r="ED397">
        <v>4.8771858215332031</v>
      </c>
      <c r="EE397">
        <v>4.986689567565918</v>
      </c>
      <c r="EF397">
        <v>4.9942774772644043</v>
      </c>
      <c r="EG397">
        <v>5.1307716369628906</v>
      </c>
      <c r="EH397">
        <v>6.5383925437927246</v>
      </c>
      <c r="EI397">
        <v>6.9453282356262207</v>
      </c>
      <c r="EJ397">
        <v>6.6056265830993652</v>
      </c>
      <c r="EK397">
        <v>10.949079513549805</v>
      </c>
      <c r="EL397">
        <v>11.247308731079102</v>
      </c>
      <c r="EM397">
        <v>32.467788696289063</v>
      </c>
      <c r="EN397">
        <v>79.860664367675781</v>
      </c>
      <c r="EO397">
        <v>82.74493408203125</v>
      </c>
      <c r="EP397">
        <v>82.246963500976563</v>
      </c>
      <c r="EQ397">
        <v>80.563949584960937</v>
      </c>
      <c r="ER397">
        <v>73.953819274902344</v>
      </c>
      <c r="ES397">
        <v>59.574432373046875</v>
      </c>
      <c r="ET397">
        <v>51.502872467041016</v>
      </c>
      <c r="EU397">
        <v>47.866115570068359</v>
      </c>
      <c r="EV397">
        <v>47.752613067626953</v>
      </c>
      <c r="EW397">
        <v>41.211437225341797</v>
      </c>
      <c r="EX397">
        <v>40.987464904785156</v>
      </c>
      <c r="EY397">
        <v>63.303001403808594</v>
      </c>
      <c r="EZ397">
        <v>62.571407318115234</v>
      </c>
      <c r="FA397">
        <v>61.967189788818359</v>
      </c>
      <c r="FB397">
        <v>61.189365386962891</v>
      </c>
      <c r="FC397">
        <v>60.6317138671875</v>
      </c>
      <c r="FD397">
        <v>60.364387512207031</v>
      </c>
      <c r="FE397">
        <v>60.748371124267578</v>
      </c>
      <c r="FF397">
        <v>63.088809967041016</v>
      </c>
      <c r="FG397">
        <v>66.605728149414063</v>
      </c>
      <c r="FH397">
        <v>70.175201416015625</v>
      </c>
      <c r="FI397">
        <v>72.872940063476562</v>
      </c>
      <c r="FJ397">
        <v>75.608078002929687</v>
      </c>
      <c r="FK397">
        <v>78.232109069824219</v>
      </c>
      <c r="FL397">
        <v>79.796241760253906</v>
      </c>
      <c r="FM397">
        <v>81.345771789550781</v>
      </c>
      <c r="FN397">
        <v>82.207252502441406</v>
      </c>
      <c r="FO397">
        <v>82.282081604003906</v>
      </c>
      <c r="FP397">
        <v>81.014686584472656</v>
      </c>
      <c r="FQ397">
        <v>78.1387939453125</v>
      </c>
      <c r="FR397">
        <v>74.081039428710938</v>
      </c>
      <c r="FS397">
        <v>70.165313720703125</v>
      </c>
      <c r="FT397">
        <v>68.382011413574219</v>
      </c>
      <c r="FU397">
        <v>67.232032775878906</v>
      </c>
      <c r="FV397">
        <v>65.937446594238281</v>
      </c>
      <c r="FW397">
        <v>1</v>
      </c>
      <c r="FX397" s="60"/>
    </row>
    <row r="398" spans="1:180" x14ac:dyDescent="0.2">
      <c r="A398" t="s">
        <v>233</v>
      </c>
      <c r="B398" t="s">
        <v>217</v>
      </c>
      <c r="C398" t="s">
        <v>218</v>
      </c>
      <c r="D398" t="s">
        <v>42</v>
      </c>
      <c r="E398">
        <v>2014</v>
      </c>
      <c r="F398" t="s">
        <v>221</v>
      </c>
      <c r="G398" t="s">
        <v>234</v>
      </c>
      <c r="H398">
        <v>583.13</v>
      </c>
      <c r="K398">
        <v>346.33241598237186</v>
      </c>
      <c r="L398">
        <v>342.49311853825134</v>
      </c>
      <c r="M398">
        <v>338.74119783976465</v>
      </c>
      <c r="N398">
        <v>339.64969572887566</v>
      </c>
      <c r="O398">
        <v>347.75770603739142</v>
      </c>
      <c r="P398">
        <v>367.33062494527684</v>
      </c>
      <c r="Q398">
        <v>393.37775628834885</v>
      </c>
      <c r="R398">
        <v>419.49772124633876</v>
      </c>
      <c r="S398">
        <v>444.67288920560958</v>
      </c>
      <c r="T398">
        <v>455.02815948519236</v>
      </c>
      <c r="U398">
        <v>455.45554023161321</v>
      </c>
      <c r="V398">
        <v>449.84559840174433</v>
      </c>
      <c r="W398">
        <v>446.72268582085974</v>
      </c>
      <c r="X398">
        <v>447.41500886453827</v>
      </c>
      <c r="Y398">
        <v>443.75574057028444</v>
      </c>
      <c r="Z398">
        <v>435.84365347243914</v>
      </c>
      <c r="AA398">
        <v>430.55787719247553</v>
      </c>
      <c r="AB398">
        <v>416.91528684619675</v>
      </c>
      <c r="AC398">
        <v>392.8195996175765</v>
      </c>
      <c r="AD398">
        <v>386.41405678427577</v>
      </c>
      <c r="AE398">
        <v>379.74183353639938</v>
      </c>
      <c r="AF398">
        <v>372.02512986992667</v>
      </c>
      <c r="AG398">
        <v>361.70741952724165</v>
      </c>
      <c r="AH398">
        <v>354.03736221478005</v>
      </c>
      <c r="AI398">
        <v>-2.6434366703033447</v>
      </c>
      <c r="AJ398">
        <v>-2.7952535152435303</v>
      </c>
      <c r="AK398">
        <v>-3.4511892795562744</v>
      </c>
      <c r="AL398">
        <v>-4.0008683204650879</v>
      </c>
      <c r="AM398">
        <v>-3.7361941337585449</v>
      </c>
      <c r="AN398">
        <v>-3.7496049404144287</v>
      </c>
      <c r="AO398">
        <v>-3.5261631011962891</v>
      </c>
      <c r="AP398">
        <v>-3.3439481258392334</v>
      </c>
      <c r="AQ398">
        <v>-4.3673243522644043</v>
      </c>
      <c r="AR398">
        <v>-5.5561890602111816</v>
      </c>
      <c r="AS398">
        <v>-3.1879446506500244</v>
      </c>
      <c r="AT398">
        <v>-2.9925730228424072</v>
      </c>
      <c r="AU398">
        <v>9.0509262084960937</v>
      </c>
      <c r="AV398">
        <v>38.923858642578125</v>
      </c>
      <c r="AW398">
        <v>42.332962036132813</v>
      </c>
      <c r="AX398">
        <v>40.277793884277344</v>
      </c>
      <c r="AY398">
        <v>39.686321258544922</v>
      </c>
      <c r="AZ398">
        <v>33.018272399902344</v>
      </c>
      <c r="BA398">
        <v>22.51795768737793</v>
      </c>
      <c r="BB398">
        <v>16.67436408996582</v>
      </c>
      <c r="BC398">
        <v>13.812591552734375</v>
      </c>
      <c r="BD398">
        <v>13.682371139526367</v>
      </c>
      <c r="BE398">
        <v>9.8424854278564453</v>
      </c>
      <c r="BF398">
        <v>10.022253036499023</v>
      </c>
      <c r="BG398">
        <v>-6.1866571195423603E-3</v>
      </c>
      <c r="BH398">
        <v>-0.23512296378612518</v>
      </c>
      <c r="BI398">
        <v>-0.99078333377838135</v>
      </c>
      <c r="BJ398">
        <v>-1.5788654088973999</v>
      </c>
      <c r="BK398">
        <v>-1.2548942565917969</v>
      </c>
      <c r="BL398">
        <v>-1.295667290687561</v>
      </c>
      <c r="BM398">
        <v>-1.1070855855941772</v>
      </c>
      <c r="BN398">
        <v>-0.60806256532669067</v>
      </c>
      <c r="BO398">
        <v>-1.2867918014526367</v>
      </c>
      <c r="BP398">
        <v>-2.182847261428833</v>
      </c>
      <c r="BQ398">
        <v>0.75591987371444702</v>
      </c>
      <c r="BR398">
        <v>0.88109064102172852</v>
      </c>
      <c r="BS398">
        <v>15.195923805236816</v>
      </c>
      <c r="BT398">
        <v>48.842704772949219</v>
      </c>
      <c r="BU398">
        <v>52.282207489013672</v>
      </c>
      <c r="BV398">
        <v>50.465202331542969</v>
      </c>
      <c r="BW398">
        <v>49.901203155517578</v>
      </c>
      <c r="BX398">
        <v>43.452060699462891</v>
      </c>
      <c r="BY398">
        <v>32.003936767578125</v>
      </c>
      <c r="BZ398">
        <v>25.543071746826172</v>
      </c>
      <c r="CA398">
        <v>22.601266860961914</v>
      </c>
      <c r="CB398">
        <v>22.466028213500977</v>
      </c>
      <c r="CC398">
        <v>18.174991607666016</v>
      </c>
      <c r="CD398">
        <v>18.345775604248047</v>
      </c>
      <c r="CE398">
        <v>1.8203645944595337</v>
      </c>
      <c r="CF398">
        <v>1.538015604019165</v>
      </c>
      <c r="CG398">
        <v>0.71328639984130859</v>
      </c>
      <c r="CH398">
        <v>9.8606444895267487E-2</v>
      </c>
      <c r="CI398">
        <v>0.46364644169807434</v>
      </c>
      <c r="CJ398">
        <v>0.40392249822616577</v>
      </c>
      <c r="CK398">
        <v>0.5683600902557373</v>
      </c>
      <c r="CL398">
        <v>1.2868034839630127</v>
      </c>
      <c r="CM398">
        <v>0.84677577018737793</v>
      </c>
      <c r="CN398">
        <v>0.15351903438568115</v>
      </c>
      <c r="CO398">
        <v>3.4874284267425537</v>
      </c>
      <c r="CP398">
        <v>3.5639781951904297</v>
      </c>
      <c r="CQ398">
        <v>19.451929092407227</v>
      </c>
      <c r="CR398">
        <v>55.712471008300781</v>
      </c>
      <c r="CS398">
        <v>59.173027038574219</v>
      </c>
      <c r="CT398">
        <v>57.520965576171875</v>
      </c>
      <c r="CU398">
        <v>56.975997924804688</v>
      </c>
      <c r="CV398">
        <v>50.678470611572266</v>
      </c>
      <c r="CW398">
        <v>38.573898315429687</v>
      </c>
      <c r="CX398">
        <v>31.685510635375977</v>
      </c>
      <c r="CY398">
        <v>28.688274383544922</v>
      </c>
      <c r="CZ398">
        <v>28.549564361572266</v>
      </c>
      <c r="DA398">
        <v>23.946060180664063</v>
      </c>
      <c r="DB398">
        <v>24.110622406005859</v>
      </c>
      <c r="DC398">
        <v>3.6469159126281738</v>
      </c>
      <c r="DD398">
        <v>3.3111541271209717</v>
      </c>
      <c r="DE398">
        <v>2.4173562526702881</v>
      </c>
      <c r="DF398">
        <v>1.7760783433914185</v>
      </c>
      <c r="DG398">
        <v>2.1821870803833008</v>
      </c>
      <c r="DH398">
        <v>2.1035122871398926</v>
      </c>
      <c r="DI398">
        <v>2.2438058853149414</v>
      </c>
      <c r="DJ398">
        <v>3.1816694736480713</v>
      </c>
      <c r="DK398">
        <v>2.9803433418273926</v>
      </c>
      <c r="DL398">
        <v>2.4898853302001953</v>
      </c>
      <c r="DM398">
        <v>6.2189369201660156</v>
      </c>
      <c r="DN398">
        <v>6.2468657493591309</v>
      </c>
      <c r="DO398">
        <v>23.707935333251953</v>
      </c>
      <c r="DP398">
        <v>62.582237243652344</v>
      </c>
      <c r="DQ398">
        <v>66.0638427734375</v>
      </c>
      <c r="DR398">
        <v>64.576728820800781</v>
      </c>
      <c r="DS398">
        <v>64.050788879394531</v>
      </c>
      <c r="DT398">
        <v>57.904876708984375</v>
      </c>
      <c r="DU398">
        <v>45.14385986328125</v>
      </c>
      <c r="DV398">
        <v>37.827949523925781</v>
      </c>
      <c r="DW398">
        <v>34.775283813476563</v>
      </c>
      <c r="DX398">
        <v>34.633098602294922</v>
      </c>
      <c r="DY398">
        <v>29.717126846313477</v>
      </c>
      <c r="DZ398">
        <v>29.875469207763672</v>
      </c>
      <c r="EA398">
        <v>6.2841658592224121</v>
      </c>
      <c r="EB398">
        <v>5.8712844848632812</v>
      </c>
      <c r="EC398">
        <v>4.8777623176574707</v>
      </c>
      <c r="ED398">
        <v>4.1980814933776855</v>
      </c>
      <c r="EE398">
        <v>4.6634869575500488</v>
      </c>
      <c r="EF398">
        <v>4.5574498176574707</v>
      </c>
      <c r="EG398">
        <v>4.6628832817077637</v>
      </c>
      <c r="EH398">
        <v>5.9175553321838379</v>
      </c>
      <c r="EI398">
        <v>6.0608758926391602</v>
      </c>
      <c r="EJ398">
        <v>5.863227367401123</v>
      </c>
      <c r="EK398">
        <v>10.162801742553711</v>
      </c>
      <c r="EL398">
        <v>10.120529174804687</v>
      </c>
      <c r="EM398">
        <v>29.852931976318359</v>
      </c>
      <c r="EN398">
        <v>72.501083374023438</v>
      </c>
      <c r="EO398">
        <v>76.013092041015625</v>
      </c>
      <c r="EP398">
        <v>74.764137268066406</v>
      </c>
      <c r="EQ398">
        <v>74.265670776367188</v>
      </c>
      <c r="ER398">
        <v>68.338661193847656</v>
      </c>
      <c r="ES398">
        <v>54.629840850830078</v>
      </c>
      <c r="ET398">
        <v>46.6966552734375</v>
      </c>
      <c r="EU398">
        <v>43.563957214355469</v>
      </c>
      <c r="EV398">
        <v>43.416755676269531</v>
      </c>
      <c r="EW398">
        <v>38.049633026123047</v>
      </c>
      <c r="EX398">
        <v>38.198989868164063</v>
      </c>
      <c r="EY398">
        <v>70.236412048339844</v>
      </c>
      <c r="EZ398">
        <v>69.104621887207031</v>
      </c>
      <c r="FA398">
        <v>68.22930908203125</v>
      </c>
      <c r="FB398">
        <v>67.397453308105469</v>
      </c>
      <c r="FC398">
        <v>66.6318359375</v>
      </c>
      <c r="FD398">
        <v>66.287651062011719</v>
      </c>
      <c r="FE398">
        <v>66.936416625976562</v>
      </c>
      <c r="FF398">
        <v>70.471656799316406</v>
      </c>
      <c r="FG398">
        <v>74.91278076171875</v>
      </c>
      <c r="FH398">
        <v>78.133148193359375</v>
      </c>
      <c r="FI398">
        <v>80.125373840332031</v>
      </c>
      <c r="FJ398">
        <v>81.58416748046875</v>
      </c>
      <c r="FK398">
        <v>83.611297607421875</v>
      </c>
      <c r="FL398">
        <v>85.246139526367188</v>
      </c>
      <c r="FM398">
        <v>85.532569885253906</v>
      </c>
      <c r="FN398">
        <v>85.786468505859375</v>
      </c>
      <c r="FO398">
        <v>85.259513854980469</v>
      </c>
      <c r="FP398">
        <v>84.612846374511719</v>
      </c>
      <c r="FQ398">
        <v>83.280380249023437</v>
      </c>
      <c r="FR398">
        <v>80.953239440917969</v>
      </c>
      <c r="FS398">
        <v>76.929519653320312</v>
      </c>
      <c r="FT398">
        <v>73.767745971679688</v>
      </c>
      <c r="FU398">
        <v>71.590629577636719</v>
      </c>
      <c r="FV398">
        <v>70.175041198730469</v>
      </c>
      <c r="FW398">
        <v>1</v>
      </c>
      <c r="FX398" s="60"/>
    </row>
    <row r="399" spans="1:180" x14ac:dyDescent="0.2">
      <c r="A399" t="s">
        <v>233</v>
      </c>
      <c r="B399" t="s">
        <v>217</v>
      </c>
      <c r="C399" t="s">
        <v>218</v>
      </c>
      <c r="D399" t="s">
        <v>43</v>
      </c>
      <c r="E399">
        <v>2014</v>
      </c>
      <c r="F399" t="s">
        <v>221</v>
      </c>
      <c r="G399" t="s">
        <v>234</v>
      </c>
      <c r="H399">
        <v>583.13</v>
      </c>
      <c r="K399">
        <v>349.42744606209703</v>
      </c>
      <c r="L399">
        <v>346.3539968431719</v>
      </c>
      <c r="M399">
        <v>342.48768393129831</v>
      </c>
      <c r="N399">
        <v>344.85131203629788</v>
      </c>
      <c r="O399">
        <v>353.05153788842637</v>
      </c>
      <c r="P399">
        <v>372.07244475223615</v>
      </c>
      <c r="Q399">
        <v>397.19026610658062</v>
      </c>
      <c r="R399">
        <v>420.86342170481254</v>
      </c>
      <c r="S399">
        <v>446.15000007128253</v>
      </c>
      <c r="T399">
        <v>457.5948041302251</v>
      </c>
      <c r="U399">
        <v>463.08027375650704</v>
      </c>
      <c r="V399">
        <v>460.13991331267977</v>
      </c>
      <c r="W399">
        <v>457.34233307864685</v>
      </c>
      <c r="X399">
        <v>458.91668561429202</v>
      </c>
      <c r="Y399">
        <v>455.0938459588109</v>
      </c>
      <c r="Z399">
        <v>445.86786995171542</v>
      </c>
      <c r="AA399">
        <v>439.06138198109915</v>
      </c>
      <c r="AB399">
        <v>424.23290893325941</v>
      </c>
      <c r="AC399">
        <v>397.68400240999642</v>
      </c>
      <c r="AD399">
        <v>388.75255383202204</v>
      </c>
      <c r="AE399">
        <v>382.87325054888606</v>
      </c>
      <c r="AF399">
        <v>376.64292730909921</v>
      </c>
      <c r="AG399">
        <v>365.91403188123809</v>
      </c>
      <c r="AH399">
        <v>357.6833208381409</v>
      </c>
      <c r="AI399">
        <v>-2.6235206127166748</v>
      </c>
      <c r="AJ399">
        <v>-2.7761702537536621</v>
      </c>
      <c r="AK399">
        <v>-3.4800148010253906</v>
      </c>
      <c r="AL399">
        <v>-4.0937685966491699</v>
      </c>
      <c r="AM399">
        <v>-3.7556374073028564</v>
      </c>
      <c r="AN399">
        <v>-3.6889619827270508</v>
      </c>
      <c r="AO399">
        <v>-3.6221668720245361</v>
      </c>
      <c r="AP399">
        <v>-3.3579971790313721</v>
      </c>
      <c r="AQ399">
        <v>-4.4163908958435059</v>
      </c>
      <c r="AR399">
        <v>-5.4105868339538574</v>
      </c>
      <c r="AS399">
        <v>-2.8377315998077393</v>
      </c>
      <c r="AT399">
        <v>-2.7095966339111328</v>
      </c>
      <c r="AU399">
        <v>9.2261276245117187</v>
      </c>
      <c r="AV399">
        <v>41.308063507080078</v>
      </c>
      <c r="AW399">
        <v>44.679203033447266</v>
      </c>
      <c r="AX399">
        <v>42.776611328125</v>
      </c>
      <c r="AY399">
        <v>42.545097351074219</v>
      </c>
      <c r="AZ399">
        <v>35.131603240966797</v>
      </c>
      <c r="BA399">
        <v>23.822544097900391</v>
      </c>
      <c r="BB399">
        <v>17.543455123901367</v>
      </c>
      <c r="BC399">
        <v>14.693580627441406</v>
      </c>
      <c r="BD399">
        <v>14.503850936889648</v>
      </c>
      <c r="BE399">
        <v>10.789934158325195</v>
      </c>
      <c r="BF399">
        <v>10.869366645812988</v>
      </c>
      <c r="BG399">
        <v>0.10914622247219086</v>
      </c>
      <c r="BH399">
        <v>-0.11724982410669327</v>
      </c>
      <c r="BI399">
        <v>-0.91118395328521729</v>
      </c>
      <c r="BJ399">
        <v>-1.5696811676025391</v>
      </c>
      <c r="BK399">
        <v>-1.1680605411529541</v>
      </c>
      <c r="BL399">
        <v>-1.1197437047958374</v>
      </c>
      <c r="BM399">
        <v>-1.0847800970077515</v>
      </c>
      <c r="BN399">
        <v>-0.54677915573120117</v>
      </c>
      <c r="BO399">
        <v>-1.2989099025726318</v>
      </c>
      <c r="BP399">
        <v>-2.0394320487976074</v>
      </c>
      <c r="BQ399">
        <v>1.0379856824874878</v>
      </c>
      <c r="BR399">
        <v>1.0625467300415039</v>
      </c>
      <c r="BS399">
        <v>15.246580123901367</v>
      </c>
      <c r="BT399">
        <v>51.125621795654297</v>
      </c>
      <c r="BU399">
        <v>54.522449493408203</v>
      </c>
      <c r="BV399">
        <v>52.809417724609375</v>
      </c>
      <c r="BW399">
        <v>52.633720397949219</v>
      </c>
      <c r="BX399">
        <v>45.481487274169922</v>
      </c>
      <c r="BY399">
        <v>33.244697570800781</v>
      </c>
      <c r="BZ399">
        <v>26.347597122192383</v>
      </c>
      <c r="CA399">
        <v>23.362167358398438</v>
      </c>
      <c r="CB399">
        <v>23.157285690307617</v>
      </c>
      <c r="CC399">
        <v>18.934652328491211</v>
      </c>
      <c r="CD399">
        <v>19.011177062988281</v>
      </c>
      <c r="CE399">
        <v>2.0017828941345215</v>
      </c>
      <c r="CF399">
        <v>1.7243103981018066</v>
      </c>
      <c r="CG399">
        <v>0.86798053979873657</v>
      </c>
      <c r="CH399">
        <v>0.17849411070346832</v>
      </c>
      <c r="CI399">
        <v>0.62408721446990967</v>
      </c>
      <c r="CJ399">
        <v>0.65968906879425049</v>
      </c>
      <c r="CK399">
        <v>0.67260634899139404</v>
      </c>
      <c r="CL399">
        <v>1.4002619981765747</v>
      </c>
      <c r="CM399">
        <v>0.8602481484413147</v>
      </c>
      <c r="CN399">
        <v>0.29541969299316406</v>
      </c>
      <c r="CO399">
        <v>3.7222955226898193</v>
      </c>
      <c r="CP399">
        <v>3.6751217842102051</v>
      </c>
      <c r="CQ399">
        <v>19.416326522827148</v>
      </c>
      <c r="CR399">
        <v>57.925235748291016</v>
      </c>
      <c r="CS399">
        <v>61.339851379394531</v>
      </c>
      <c r="CT399">
        <v>59.758106231689453</v>
      </c>
      <c r="CU399">
        <v>59.621067047119141</v>
      </c>
      <c r="CV399">
        <v>52.649784088134766</v>
      </c>
      <c r="CW399">
        <v>39.770454406738281</v>
      </c>
      <c r="CX399">
        <v>32.445320129394531</v>
      </c>
      <c r="CY399">
        <v>29.366003036499023</v>
      </c>
      <c r="CZ399">
        <v>29.150627136230469</v>
      </c>
      <c r="DA399">
        <v>24.575658798217773</v>
      </c>
      <c r="DB399">
        <v>24.650171279907227</v>
      </c>
      <c r="DC399">
        <v>3.8944196701049805</v>
      </c>
      <c r="DD399">
        <v>3.5658707618713379</v>
      </c>
      <c r="DE399">
        <v>2.6471450328826904</v>
      </c>
      <c r="DF399">
        <v>1.9266694784164429</v>
      </c>
      <c r="DG399">
        <v>2.4162349700927734</v>
      </c>
      <c r="DH399">
        <v>2.4391217231750488</v>
      </c>
      <c r="DI399">
        <v>2.4299929141998291</v>
      </c>
      <c r="DJ399">
        <v>3.3473031520843506</v>
      </c>
      <c r="DK399">
        <v>3.0194060802459717</v>
      </c>
      <c r="DL399">
        <v>2.6302714347839355</v>
      </c>
      <c r="DM399">
        <v>6.4066057205200195</v>
      </c>
      <c r="DN399">
        <v>6.2876968383789062</v>
      </c>
      <c r="DO399">
        <v>23.586074829101563</v>
      </c>
      <c r="DP399">
        <v>64.724845886230469</v>
      </c>
      <c r="DQ399">
        <v>68.157249450683594</v>
      </c>
      <c r="DR399">
        <v>66.706794738769531</v>
      </c>
      <c r="DS399">
        <v>66.608421325683594</v>
      </c>
      <c r="DT399">
        <v>59.818080902099609</v>
      </c>
      <c r="DU399">
        <v>46.296207427978516</v>
      </c>
      <c r="DV399">
        <v>38.543045043945313</v>
      </c>
      <c r="DW399">
        <v>35.369838714599609</v>
      </c>
      <c r="DX399">
        <v>35.143970489501953</v>
      </c>
      <c r="DY399">
        <v>30.216665267944336</v>
      </c>
      <c r="DZ399">
        <v>30.289165496826172</v>
      </c>
      <c r="EA399">
        <v>6.6270866394042969</v>
      </c>
      <c r="EB399">
        <v>6.2247910499572754</v>
      </c>
      <c r="EC399">
        <v>5.2159757614135742</v>
      </c>
      <c r="ED399">
        <v>4.4507570266723633</v>
      </c>
      <c r="EE399">
        <v>5.0038118362426758</v>
      </c>
      <c r="EF399">
        <v>5.0083403587341309</v>
      </c>
      <c r="EG399">
        <v>4.9673795700073242</v>
      </c>
      <c r="EH399">
        <v>6.1585211753845215</v>
      </c>
      <c r="EI399">
        <v>6.1368875503540039</v>
      </c>
      <c r="EJ399">
        <v>6.0014262199401855</v>
      </c>
      <c r="EK399">
        <v>10.282322883605957</v>
      </c>
      <c r="EL399">
        <v>10.059840202331543</v>
      </c>
      <c r="EM399">
        <v>29.606525421142578</v>
      </c>
      <c r="EN399">
        <v>74.542404174804688</v>
      </c>
      <c r="EO399">
        <v>78.000495910644531</v>
      </c>
      <c r="EP399">
        <v>76.739601135253906</v>
      </c>
      <c r="EQ399">
        <v>76.697044372558594</v>
      </c>
      <c r="ER399">
        <v>70.167961120605469</v>
      </c>
      <c r="ES399">
        <v>55.718360900878906</v>
      </c>
      <c r="ET399">
        <v>47.347187042236328</v>
      </c>
      <c r="EU399">
        <v>44.038425445556641</v>
      </c>
      <c r="EV399">
        <v>43.797405242919922</v>
      </c>
      <c r="EW399">
        <v>38.361381530761719</v>
      </c>
      <c r="EX399">
        <v>38.430976867675781</v>
      </c>
      <c r="EY399">
        <v>71.16217041015625</v>
      </c>
      <c r="EZ399">
        <v>70.613227844238281</v>
      </c>
      <c r="FA399">
        <v>69.355697631835938</v>
      </c>
      <c r="FB399">
        <v>69.062210083007813</v>
      </c>
      <c r="FC399">
        <v>68.376060485839844</v>
      </c>
      <c r="FD399">
        <v>67.497993469238281</v>
      </c>
      <c r="FE399">
        <v>67.908683776855469</v>
      </c>
      <c r="FF399">
        <v>70.823348999023438</v>
      </c>
      <c r="FG399">
        <v>75.469741821289063</v>
      </c>
      <c r="FH399">
        <v>79.235122680664063</v>
      </c>
      <c r="FI399">
        <v>83.108695983886719</v>
      </c>
      <c r="FJ399">
        <v>85.672744750976563</v>
      </c>
      <c r="FK399">
        <v>87.874320983886719</v>
      </c>
      <c r="FL399">
        <v>90.005027770996094</v>
      </c>
      <c r="FM399">
        <v>90.310501098632812</v>
      </c>
      <c r="FN399">
        <v>90.485923767089844</v>
      </c>
      <c r="FO399">
        <v>89.367584228515625</v>
      </c>
      <c r="FP399">
        <v>87.756278991699219</v>
      </c>
      <c r="FQ399">
        <v>85.319229125976563</v>
      </c>
      <c r="FR399">
        <v>80.996078491210937</v>
      </c>
      <c r="FS399">
        <v>77.482322692871094</v>
      </c>
      <c r="FT399">
        <v>75.662704467773438</v>
      </c>
      <c r="FU399">
        <v>73.855018615722656</v>
      </c>
      <c r="FV399">
        <v>71.985549926757812</v>
      </c>
      <c r="FW399">
        <v>1</v>
      </c>
      <c r="FX399" s="60"/>
    </row>
    <row r="400" spans="1:180" x14ac:dyDescent="0.2">
      <c r="A400" t="s">
        <v>233</v>
      </c>
      <c r="B400" t="s">
        <v>217</v>
      </c>
      <c r="C400" t="s">
        <v>218</v>
      </c>
      <c r="D400" t="s">
        <v>44</v>
      </c>
      <c r="E400">
        <v>2014</v>
      </c>
      <c r="F400" t="s">
        <v>221</v>
      </c>
      <c r="G400" t="s">
        <v>234</v>
      </c>
      <c r="H400">
        <v>577.62</v>
      </c>
      <c r="K400">
        <v>348.2974613316066</v>
      </c>
      <c r="L400">
        <v>345.20417536429869</v>
      </c>
      <c r="M400">
        <v>341.2359372690309</v>
      </c>
      <c r="N400">
        <v>343.03406146901312</v>
      </c>
      <c r="O400">
        <v>351.83674859088057</v>
      </c>
      <c r="P400">
        <v>372.84573491309118</v>
      </c>
      <c r="Q400">
        <v>397.17774543574518</v>
      </c>
      <c r="R400">
        <v>419.51893686971738</v>
      </c>
      <c r="S400">
        <v>448.66946522973473</v>
      </c>
      <c r="T400">
        <v>464.69541299149847</v>
      </c>
      <c r="U400">
        <v>470.39229898712983</v>
      </c>
      <c r="V400">
        <v>466.00303909055981</v>
      </c>
      <c r="W400">
        <v>461.07214974514244</v>
      </c>
      <c r="X400">
        <v>459.12766590381779</v>
      </c>
      <c r="Y400">
        <v>455.2336004047624</v>
      </c>
      <c r="Z400">
        <v>444.68152746709143</v>
      </c>
      <c r="AA400">
        <v>437.45596788351912</v>
      </c>
      <c r="AB400">
        <v>420.12749779292733</v>
      </c>
      <c r="AC400">
        <v>392.84463341542374</v>
      </c>
      <c r="AD400">
        <v>385.67387732190889</v>
      </c>
      <c r="AE400">
        <v>381.25502822998396</v>
      </c>
      <c r="AF400">
        <v>376.13307208065851</v>
      </c>
      <c r="AG400">
        <v>367.52305678122434</v>
      </c>
      <c r="AH400">
        <v>359.78362411495732</v>
      </c>
      <c r="AI400">
        <v>-2.4949097633361816</v>
      </c>
      <c r="AJ400">
        <v>-2.7155072689056396</v>
      </c>
      <c r="AK400">
        <v>-3.450390100479126</v>
      </c>
      <c r="AL400">
        <v>-4.1089081764221191</v>
      </c>
      <c r="AM400">
        <v>-3.8626441955566406</v>
      </c>
      <c r="AN400">
        <v>-3.821103572845459</v>
      </c>
      <c r="AO400">
        <v>-3.8252177238464355</v>
      </c>
      <c r="AP400">
        <v>-3.5417032241821289</v>
      </c>
      <c r="AQ400">
        <v>-4.6042852401733398</v>
      </c>
      <c r="AR400">
        <v>-5.5299229621887207</v>
      </c>
      <c r="AS400">
        <v>-2.8304996490478516</v>
      </c>
      <c r="AT400">
        <v>-2.6892538070678711</v>
      </c>
      <c r="AU400">
        <v>10.403221130371094</v>
      </c>
      <c r="AV400">
        <v>43.374862670898438</v>
      </c>
      <c r="AW400">
        <v>46.8541259765625</v>
      </c>
      <c r="AX400">
        <v>44.571983337402344</v>
      </c>
      <c r="AY400">
        <v>44.137680053710937</v>
      </c>
      <c r="AZ400">
        <v>37.24652099609375</v>
      </c>
      <c r="BA400">
        <v>25.502656936645508</v>
      </c>
      <c r="BB400">
        <v>18.844043731689453</v>
      </c>
      <c r="BC400">
        <v>15.627189636230469</v>
      </c>
      <c r="BD400">
        <v>15.29041576385498</v>
      </c>
      <c r="BE400">
        <v>11.113539695739746</v>
      </c>
      <c r="BF400">
        <v>11.38261890411377</v>
      </c>
      <c r="BG400">
        <v>0.35056141018867493</v>
      </c>
      <c r="BH400">
        <v>7.1354687213897705E-2</v>
      </c>
      <c r="BI400">
        <v>-0.75991660356521606</v>
      </c>
      <c r="BJ400">
        <v>-1.4295752048492432</v>
      </c>
      <c r="BK400">
        <v>-1.101210355758667</v>
      </c>
      <c r="BL400">
        <v>-1.0415836572647095</v>
      </c>
      <c r="BM400">
        <v>-1.1129969358444214</v>
      </c>
      <c r="BN400">
        <v>-0.57608699798583984</v>
      </c>
      <c r="BO400">
        <v>-1.3761398792266846</v>
      </c>
      <c r="BP400">
        <v>-2.0682361125946045</v>
      </c>
      <c r="BQ400">
        <v>1.2088285684585571</v>
      </c>
      <c r="BR400">
        <v>1.3339303731918335</v>
      </c>
      <c r="BS400">
        <v>16.648262023925781</v>
      </c>
      <c r="BT400">
        <v>53.472263336181641</v>
      </c>
      <c r="BU400">
        <v>57.003482818603516</v>
      </c>
      <c r="BV400">
        <v>54.914577484130859</v>
      </c>
      <c r="BW400">
        <v>54.506229400634766</v>
      </c>
      <c r="BX400">
        <v>47.806465148925781</v>
      </c>
      <c r="BY400">
        <v>35.158931732177734</v>
      </c>
      <c r="BZ400">
        <v>27.901060104370117</v>
      </c>
      <c r="CA400">
        <v>24.590507507324219</v>
      </c>
      <c r="CB400">
        <v>24.223140716552734</v>
      </c>
      <c r="CC400">
        <v>19.582962036132813</v>
      </c>
      <c r="CD400">
        <v>19.859794616699219</v>
      </c>
      <c r="CE400">
        <v>2.3213260173797607</v>
      </c>
      <c r="CF400">
        <v>2.0015268325805664</v>
      </c>
      <c r="CG400">
        <v>1.1034970283508301</v>
      </c>
      <c r="CH400">
        <v>0.42612266540527344</v>
      </c>
      <c r="CI400">
        <v>0.81135016679763794</v>
      </c>
      <c r="CJ400">
        <v>0.88350337743759155</v>
      </c>
      <c r="CK400">
        <v>0.76547884941101074</v>
      </c>
      <c r="CL400">
        <v>1.4778897762298584</v>
      </c>
      <c r="CM400">
        <v>0.85966378450393677</v>
      </c>
      <c r="CN400">
        <v>0.32931786775588989</v>
      </c>
      <c r="CO400">
        <v>4.0064549446105957</v>
      </c>
      <c r="CP400">
        <v>4.1203756332397461</v>
      </c>
      <c r="CQ400">
        <v>20.97355842590332</v>
      </c>
      <c r="CR400">
        <v>60.465690612792969</v>
      </c>
      <c r="CS400">
        <v>64.032890319824219</v>
      </c>
      <c r="CT400">
        <v>62.077827453613281</v>
      </c>
      <c r="CU400">
        <v>61.687454223632813</v>
      </c>
      <c r="CV400">
        <v>55.120250701904297</v>
      </c>
      <c r="CW400">
        <v>41.846836090087891</v>
      </c>
      <c r="CX400">
        <v>34.173923492431641</v>
      </c>
      <c r="CY400">
        <v>30.798473358154297</v>
      </c>
      <c r="CZ400">
        <v>30.409919738769531</v>
      </c>
      <c r="DA400">
        <v>25.448856353759766</v>
      </c>
      <c r="DB400">
        <v>25.731061935424805</v>
      </c>
      <c r="DC400">
        <v>4.292090892791748</v>
      </c>
      <c r="DD400">
        <v>3.9316990375518799</v>
      </c>
      <c r="DE400">
        <v>2.9669108390808105</v>
      </c>
      <c r="DF400">
        <v>2.28182053565979</v>
      </c>
      <c r="DG400">
        <v>2.7239108085632324</v>
      </c>
      <c r="DH400">
        <v>2.8085904121398926</v>
      </c>
      <c r="DI400">
        <v>2.6439545154571533</v>
      </c>
      <c r="DJ400">
        <v>3.5318665504455566</v>
      </c>
      <c r="DK400">
        <v>3.0954675674438477</v>
      </c>
      <c r="DL400">
        <v>2.7268717288970947</v>
      </c>
      <c r="DM400">
        <v>6.8040814399719238</v>
      </c>
      <c r="DN400">
        <v>6.9068207740783691</v>
      </c>
      <c r="DO400">
        <v>25.298854827880859</v>
      </c>
      <c r="DP400">
        <v>67.459121704101563</v>
      </c>
      <c r="DQ400">
        <v>71.062309265136719</v>
      </c>
      <c r="DR400">
        <v>69.241073608398437</v>
      </c>
      <c r="DS400">
        <v>68.868682861328125</v>
      </c>
      <c r="DT400">
        <v>62.434036254882813</v>
      </c>
      <c r="DU400">
        <v>48.534744262695313</v>
      </c>
      <c r="DV400">
        <v>40.446784973144531</v>
      </c>
      <c r="DW400">
        <v>37.006439208984375</v>
      </c>
      <c r="DX400">
        <v>36.596698760986328</v>
      </c>
      <c r="DY400">
        <v>31.314752578735352</v>
      </c>
      <c r="DZ400">
        <v>31.602329254150391</v>
      </c>
      <c r="EA400">
        <v>7.1375622749328613</v>
      </c>
      <c r="EB400">
        <v>6.7185611724853516</v>
      </c>
      <c r="EC400">
        <v>5.657383918762207</v>
      </c>
      <c r="ED400">
        <v>4.961153507232666</v>
      </c>
      <c r="EE400">
        <v>5.485344409942627</v>
      </c>
      <c r="EF400">
        <v>5.5881104469299316</v>
      </c>
      <c r="EG400">
        <v>5.356175422668457</v>
      </c>
      <c r="EH400">
        <v>6.4974827766418457</v>
      </c>
      <c r="EI400">
        <v>6.323613166809082</v>
      </c>
      <c r="EJ400">
        <v>6.1885590553283691</v>
      </c>
      <c r="EK400">
        <v>10.843409538269043</v>
      </c>
      <c r="EL400">
        <v>10.930005073547363</v>
      </c>
      <c r="EM400">
        <v>31.543895721435547</v>
      </c>
      <c r="EN400">
        <v>77.556526184082031</v>
      </c>
      <c r="EO400">
        <v>81.211662292480469</v>
      </c>
      <c r="EP400">
        <v>79.583663940429687</v>
      </c>
      <c r="EQ400">
        <v>79.237228393554688</v>
      </c>
      <c r="ER400">
        <v>72.993980407714844</v>
      </c>
      <c r="ES400">
        <v>58.191017150878906</v>
      </c>
      <c r="ET400">
        <v>49.503799438476563</v>
      </c>
      <c r="EU400">
        <v>45.969757080078125</v>
      </c>
      <c r="EV400">
        <v>45.529426574707031</v>
      </c>
      <c r="EW400">
        <v>39.784172058105469</v>
      </c>
      <c r="EX400">
        <v>40.079505920410156</v>
      </c>
      <c r="EY400">
        <v>70.245361328125</v>
      </c>
      <c r="EZ400">
        <v>69.740447998046875</v>
      </c>
      <c r="FA400">
        <v>68.78302001953125</v>
      </c>
      <c r="FB400">
        <v>68.460411071777344</v>
      </c>
      <c r="FC400">
        <v>68.332046508789063</v>
      </c>
      <c r="FD400">
        <v>68.694580078125</v>
      </c>
      <c r="FE400">
        <v>68.52215576171875</v>
      </c>
      <c r="FF400">
        <v>70.555122375488281</v>
      </c>
      <c r="FG400">
        <v>76.433380126953125</v>
      </c>
      <c r="FH400">
        <v>81.9144287109375</v>
      </c>
      <c r="FI400">
        <v>86.360977172851563</v>
      </c>
      <c r="FJ400">
        <v>88.6978759765625</v>
      </c>
      <c r="FK400">
        <v>90.367645263671875</v>
      </c>
      <c r="FL400">
        <v>90.995025634765625</v>
      </c>
      <c r="FM400">
        <v>90.90313720703125</v>
      </c>
      <c r="FN400">
        <v>89.983383178710937</v>
      </c>
      <c r="FO400">
        <v>88.747055053710938</v>
      </c>
      <c r="FP400">
        <v>85.5789794921875</v>
      </c>
      <c r="FQ400">
        <v>81.6514892578125</v>
      </c>
      <c r="FR400">
        <v>78.460731506347656</v>
      </c>
      <c r="FS400">
        <v>76.579048156738281</v>
      </c>
      <c r="FT400">
        <v>75.671272277832031</v>
      </c>
      <c r="FU400">
        <v>75.461219787597656</v>
      </c>
      <c r="FV400">
        <v>74.312255859375</v>
      </c>
      <c r="FW400">
        <v>1</v>
      </c>
      <c r="FX400" s="60"/>
    </row>
    <row r="401" spans="1:180" x14ac:dyDescent="0.2">
      <c r="A401" t="s">
        <v>233</v>
      </c>
      <c r="B401" t="s">
        <v>217</v>
      </c>
      <c r="C401" t="s">
        <v>218</v>
      </c>
      <c r="D401" t="s">
        <v>45</v>
      </c>
      <c r="E401">
        <v>2014</v>
      </c>
      <c r="F401" t="s">
        <v>221</v>
      </c>
      <c r="G401" t="s">
        <v>234</v>
      </c>
      <c r="H401">
        <v>567.37</v>
      </c>
      <c r="K401">
        <v>339.03850898483853</v>
      </c>
      <c r="L401">
        <v>336.02318021087495</v>
      </c>
      <c r="M401">
        <v>330.65990340898958</v>
      </c>
      <c r="N401">
        <v>330.34562985769367</v>
      </c>
      <c r="O401">
        <v>337.69590805470415</v>
      </c>
      <c r="P401">
        <v>353.88111267322472</v>
      </c>
      <c r="Q401">
        <v>378.31461843729016</v>
      </c>
      <c r="R401">
        <v>396.90906599033383</v>
      </c>
      <c r="S401">
        <v>419.31353232973584</v>
      </c>
      <c r="T401">
        <v>438.79924426206475</v>
      </c>
      <c r="U401">
        <v>447.37434535161339</v>
      </c>
      <c r="V401">
        <v>445.77567681408101</v>
      </c>
      <c r="W401">
        <v>440.18407648517012</v>
      </c>
      <c r="X401">
        <v>438.48869125892281</v>
      </c>
      <c r="Y401">
        <v>435.73305323844204</v>
      </c>
      <c r="Z401">
        <v>425.31478928811754</v>
      </c>
      <c r="AA401">
        <v>417.65209879393336</v>
      </c>
      <c r="AB401">
        <v>403.19518372664322</v>
      </c>
      <c r="AC401">
        <v>376.04211856065774</v>
      </c>
      <c r="AD401">
        <v>368.49486541733711</v>
      </c>
      <c r="AE401">
        <v>362.89953553371834</v>
      </c>
      <c r="AF401">
        <v>355.99735111724749</v>
      </c>
      <c r="AG401">
        <v>346.27348594593707</v>
      </c>
      <c r="AH401">
        <v>339.0774591752666</v>
      </c>
      <c r="AI401">
        <v>-2.0457501411437988</v>
      </c>
      <c r="AJ401">
        <v>-2.3849575519561768</v>
      </c>
      <c r="AK401">
        <v>-3.1292572021484375</v>
      </c>
      <c r="AL401">
        <v>-3.8266763687133789</v>
      </c>
      <c r="AM401">
        <v>-3.5889990329742432</v>
      </c>
      <c r="AN401">
        <v>-3.714163064956665</v>
      </c>
      <c r="AO401">
        <v>-3.6884391307830811</v>
      </c>
      <c r="AP401">
        <v>-3.509239673614502</v>
      </c>
      <c r="AQ401">
        <v>-4.3372220993041992</v>
      </c>
      <c r="AR401">
        <v>-5.1301321983337402</v>
      </c>
      <c r="AS401">
        <v>-2.4595396518707275</v>
      </c>
      <c r="AT401">
        <v>-2.5079882144927979</v>
      </c>
      <c r="AU401">
        <v>9.7761478424072266</v>
      </c>
      <c r="AV401">
        <v>40.163948059082031</v>
      </c>
      <c r="AW401">
        <v>42.416412353515625</v>
      </c>
      <c r="AX401">
        <v>41.058109283447266</v>
      </c>
      <c r="AY401">
        <v>41.243099212646484</v>
      </c>
      <c r="AZ401">
        <v>34.589832305908203</v>
      </c>
      <c r="BA401">
        <v>23.930231094360352</v>
      </c>
      <c r="BB401">
        <v>17.553857803344727</v>
      </c>
      <c r="BC401">
        <v>14.245025634765625</v>
      </c>
      <c r="BD401">
        <v>14.022067070007324</v>
      </c>
      <c r="BE401">
        <v>10.209415435791016</v>
      </c>
      <c r="BF401">
        <v>10.410893440246582</v>
      </c>
      <c r="BG401">
        <v>0.52421414852142334</v>
      </c>
      <c r="BH401">
        <v>0.17253454029560089</v>
      </c>
      <c r="BI401">
        <v>-0.68948787450790405</v>
      </c>
      <c r="BJ401">
        <v>-1.4122381210327148</v>
      </c>
      <c r="BK401">
        <v>-1.1289888620376587</v>
      </c>
      <c r="BL401">
        <v>-1.1941714286804199</v>
      </c>
      <c r="BM401">
        <v>-1.2591938972473145</v>
      </c>
      <c r="BN401">
        <v>-0.82237726449966431</v>
      </c>
      <c r="BO401">
        <v>-1.2873935699462891</v>
      </c>
      <c r="BP401">
        <v>-1.796351432800293</v>
      </c>
      <c r="BQ401">
        <v>1.2933261394500732</v>
      </c>
      <c r="BR401">
        <v>1.1870952844619751</v>
      </c>
      <c r="BS401">
        <v>15.868260383605957</v>
      </c>
      <c r="BT401">
        <v>50.079227447509766</v>
      </c>
      <c r="BU401">
        <v>52.328769683837891</v>
      </c>
      <c r="BV401">
        <v>51.225669860839844</v>
      </c>
      <c r="BW401">
        <v>51.478218078613281</v>
      </c>
      <c r="BX401">
        <v>45.045257568359375</v>
      </c>
      <c r="BY401">
        <v>33.436359405517578</v>
      </c>
      <c r="BZ401">
        <v>26.452512741088867</v>
      </c>
      <c r="CA401">
        <v>23.055091857910156</v>
      </c>
      <c r="CB401">
        <v>22.80047607421875</v>
      </c>
      <c r="CC401">
        <v>18.520027160644531</v>
      </c>
      <c r="CD401">
        <v>18.741676330566406</v>
      </c>
      <c r="CE401">
        <v>2.3041636943817139</v>
      </c>
      <c r="CF401">
        <v>1.9438458681106567</v>
      </c>
      <c r="CG401">
        <v>1.0002889633178711</v>
      </c>
      <c r="CH401">
        <v>0.25999456644058228</v>
      </c>
      <c r="CI401">
        <v>0.57480674982070923</v>
      </c>
      <c r="CJ401">
        <v>0.5511670708656311</v>
      </c>
      <c r="CK401">
        <v>0.42329397797584534</v>
      </c>
      <c r="CL401">
        <v>1.0385353565216064</v>
      </c>
      <c r="CM401">
        <v>0.82490837574005127</v>
      </c>
      <c r="CN401">
        <v>0.51261496543884277</v>
      </c>
      <c r="CO401">
        <v>3.8925495147705078</v>
      </c>
      <c r="CP401">
        <v>3.7462987899780273</v>
      </c>
      <c r="CQ401">
        <v>20.087638854980469</v>
      </c>
      <c r="CR401">
        <v>56.946521759033203</v>
      </c>
      <c r="CS401">
        <v>59.194038391113281</v>
      </c>
      <c r="CT401">
        <v>58.267688751220703</v>
      </c>
      <c r="CU401">
        <v>58.567031860351563</v>
      </c>
      <c r="CV401">
        <v>52.286655426025391</v>
      </c>
      <c r="CW401">
        <v>40.020278930664062</v>
      </c>
      <c r="CX401">
        <v>32.615692138671875</v>
      </c>
      <c r="CY401">
        <v>29.156915664672852</v>
      </c>
      <c r="CZ401">
        <v>28.880374908447266</v>
      </c>
      <c r="DA401">
        <v>24.275930404663086</v>
      </c>
      <c r="DB401">
        <v>24.511550903320313</v>
      </c>
      <c r="DC401">
        <v>4.0841131210327148</v>
      </c>
      <c r="DD401">
        <v>3.7151570320129395</v>
      </c>
      <c r="DE401">
        <v>2.6900656223297119</v>
      </c>
      <c r="DF401">
        <v>1.9322272539138794</v>
      </c>
      <c r="DG401">
        <v>2.2786023616790771</v>
      </c>
      <c r="DH401">
        <v>2.2965054512023926</v>
      </c>
      <c r="DI401">
        <v>2.1057817935943604</v>
      </c>
      <c r="DJ401">
        <v>2.8994479179382324</v>
      </c>
      <c r="DK401">
        <v>2.9372103214263916</v>
      </c>
      <c r="DL401">
        <v>2.8215813636779785</v>
      </c>
      <c r="DM401">
        <v>6.4917731285095215</v>
      </c>
      <c r="DN401">
        <v>6.3055024147033691</v>
      </c>
      <c r="DO401">
        <v>24.307016372680664</v>
      </c>
      <c r="DP401">
        <v>63.813816070556641</v>
      </c>
      <c r="DQ401">
        <v>66.059310913085937</v>
      </c>
      <c r="DR401">
        <v>65.309707641601563</v>
      </c>
      <c r="DS401">
        <v>65.655845642089844</v>
      </c>
      <c r="DT401">
        <v>59.528053283691406</v>
      </c>
      <c r="DU401">
        <v>46.604194641113281</v>
      </c>
      <c r="DV401">
        <v>38.778873443603516</v>
      </c>
      <c r="DW401">
        <v>35.258739471435547</v>
      </c>
      <c r="DX401">
        <v>34.960273742675781</v>
      </c>
      <c r="DY401">
        <v>30.031833648681641</v>
      </c>
      <c r="DZ401">
        <v>30.281425476074219</v>
      </c>
      <c r="EA401">
        <v>6.6540775299072266</v>
      </c>
      <c r="EB401">
        <v>6.2726492881774902</v>
      </c>
      <c r="EC401">
        <v>5.1298351287841797</v>
      </c>
      <c r="ED401">
        <v>4.3466653823852539</v>
      </c>
      <c r="EE401">
        <v>4.7386126518249512</v>
      </c>
      <c r="EF401">
        <v>4.8164968490600586</v>
      </c>
      <c r="EG401">
        <v>4.535027027130127</v>
      </c>
      <c r="EH401">
        <v>5.5863103866577148</v>
      </c>
      <c r="EI401">
        <v>5.9870390892028809</v>
      </c>
      <c r="EJ401">
        <v>6.1553621292114258</v>
      </c>
      <c r="EK401">
        <v>10.244638442993164</v>
      </c>
      <c r="EL401">
        <v>10.000585556030273</v>
      </c>
      <c r="EM401">
        <v>30.399127960205078</v>
      </c>
      <c r="EN401">
        <v>73.729103088378906</v>
      </c>
      <c r="EO401">
        <v>75.971664428710938</v>
      </c>
      <c r="EP401">
        <v>75.477264404296875</v>
      </c>
      <c r="EQ401">
        <v>75.890960693359375</v>
      </c>
      <c r="ER401">
        <v>69.983482360839844</v>
      </c>
      <c r="ES401">
        <v>56.110324859619141</v>
      </c>
      <c r="ET401">
        <v>47.677528381347656</v>
      </c>
      <c r="EU401">
        <v>44.068805694580078</v>
      </c>
      <c r="EV401">
        <v>43.738685607910156</v>
      </c>
      <c r="EW401">
        <v>38.342445373535156</v>
      </c>
      <c r="EX401">
        <v>38.612205505371094</v>
      </c>
      <c r="EY401">
        <v>74.390983581542969</v>
      </c>
      <c r="EZ401">
        <v>72.869850158691406</v>
      </c>
      <c r="FA401">
        <v>71.163558959960938</v>
      </c>
      <c r="FB401">
        <v>69.523384094238281</v>
      </c>
      <c r="FC401">
        <v>68.320144653320313</v>
      </c>
      <c r="FD401">
        <v>66.719329833984375</v>
      </c>
      <c r="FE401">
        <v>67.444664001464844</v>
      </c>
      <c r="FF401">
        <v>68.402694702148438</v>
      </c>
      <c r="FG401">
        <v>72.137557983398437</v>
      </c>
      <c r="FH401">
        <v>77.907073974609375</v>
      </c>
      <c r="FI401">
        <v>82.657928466796875</v>
      </c>
      <c r="FJ401">
        <v>85.626144409179687</v>
      </c>
      <c r="FK401">
        <v>85.961906433105469</v>
      </c>
      <c r="FL401">
        <v>86.515106201171875</v>
      </c>
      <c r="FM401">
        <v>87.275856018066406</v>
      </c>
      <c r="FN401">
        <v>86.757148742675781</v>
      </c>
      <c r="FO401">
        <v>85.421035766601563</v>
      </c>
      <c r="FP401">
        <v>83.560455322265625</v>
      </c>
      <c r="FQ401">
        <v>80.423377990722656</v>
      </c>
      <c r="FR401">
        <v>77.068878173828125</v>
      </c>
      <c r="FS401">
        <v>74.405685424804687</v>
      </c>
      <c r="FT401">
        <v>72.053070068359375</v>
      </c>
      <c r="FU401">
        <v>70.642784118652344</v>
      </c>
      <c r="FV401">
        <v>69.301910400390625</v>
      </c>
      <c r="FW401">
        <v>1</v>
      </c>
      <c r="FX401" s="60"/>
    </row>
    <row r="402" spans="1:180" x14ac:dyDescent="0.2">
      <c r="A402" t="s">
        <v>233</v>
      </c>
      <c r="B402" t="s">
        <v>217</v>
      </c>
      <c r="C402" t="s">
        <v>218</v>
      </c>
      <c r="D402" t="s">
        <v>46</v>
      </c>
      <c r="E402">
        <v>2014</v>
      </c>
      <c r="F402" t="s">
        <v>221</v>
      </c>
      <c r="G402" t="s">
        <v>234</v>
      </c>
      <c r="H402">
        <v>563.43000000000006</v>
      </c>
      <c r="K402">
        <v>356.91295509463208</v>
      </c>
      <c r="L402">
        <v>353.42182343048728</v>
      </c>
      <c r="M402">
        <v>347.41167389375022</v>
      </c>
      <c r="N402">
        <v>347.73062627784782</v>
      </c>
      <c r="O402">
        <v>355.79080658657227</v>
      </c>
      <c r="P402">
        <v>378.04057952635236</v>
      </c>
      <c r="Q402">
        <v>403.97725894386599</v>
      </c>
      <c r="R402">
        <v>418.98252180577128</v>
      </c>
      <c r="S402">
        <v>436.23030254949543</v>
      </c>
      <c r="T402">
        <v>449.32559929430352</v>
      </c>
      <c r="U402">
        <v>461.66796892693486</v>
      </c>
      <c r="V402">
        <v>464.72645885965829</v>
      </c>
      <c r="W402">
        <v>463.47075528617148</v>
      </c>
      <c r="X402">
        <v>465.67625269148192</v>
      </c>
      <c r="Y402">
        <v>464.61606242458873</v>
      </c>
      <c r="Z402">
        <v>456.49475515726556</v>
      </c>
      <c r="AA402">
        <v>446.33727865757407</v>
      </c>
      <c r="AB402">
        <v>430.31764407919582</v>
      </c>
      <c r="AC402">
        <v>405.22197324089865</v>
      </c>
      <c r="AD402">
        <v>394.86813209436536</v>
      </c>
      <c r="AE402">
        <v>387.8898798084727</v>
      </c>
      <c r="AF402">
        <v>381.307178143817</v>
      </c>
      <c r="AG402">
        <v>370.01005089424723</v>
      </c>
      <c r="AH402">
        <v>361.67598582183177</v>
      </c>
      <c r="AI402">
        <v>-2.3696084022521973</v>
      </c>
      <c r="AJ402">
        <v>-2.3373317718505859</v>
      </c>
      <c r="AK402">
        <v>-2.6718411445617676</v>
      </c>
      <c r="AL402">
        <v>-2.6884713172912598</v>
      </c>
      <c r="AM402">
        <v>-3.0832586288452148</v>
      </c>
      <c r="AN402">
        <v>-3.6336650848388672</v>
      </c>
      <c r="AO402">
        <v>-4.1590166091918945</v>
      </c>
      <c r="AP402">
        <v>-3.545107364654541</v>
      </c>
      <c r="AQ402">
        <v>-3.3006350994110107</v>
      </c>
      <c r="AR402">
        <v>-3.2432317733764648</v>
      </c>
      <c r="AS402">
        <v>-3.9468364715576172</v>
      </c>
      <c r="AT402">
        <v>-4.5418076515197754</v>
      </c>
      <c r="AU402">
        <v>-5.4583091735839844</v>
      </c>
      <c r="AV402">
        <v>-3.6350765228271484</v>
      </c>
      <c r="AW402">
        <v>-3.4244513511657715</v>
      </c>
      <c r="AX402">
        <v>7.7177910804748535</v>
      </c>
      <c r="AY402">
        <v>35.768730163574219</v>
      </c>
      <c r="AZ402">
        <v>37.537117004394531</v>
      </c>
      <c r="BA402">
        <v>35.193355560302734</v>
      </c>
      <c r="BB402">
        <v>35.700038909912109</v>
      </c>
      <c r="BC402">
        <v>30.580747604370117</v>
      </c>
      <c r="BD402">
        <v>19.431283950805664</v>
      </c>
      <c r="BE402">
        <v>13.164024353027344</v>
      </c>
      <c r="BF402">
        <v>9.0476264953613281</v>
      </c>
      <c r="BG402">
        <v>-0.12394885718822479</v>
      </c>
      <c r="BH402">
        <v>-7.8408859670162201E-2</v>
      </c>
      <c r="BI402">
        <v>-0.48964551091194153</v>
      </c>
      <c r="BJ402">
        <v>-0.50888949632644653</v>
      </c>
      <c r="BK402">
        <v>-0.96287620067596436</v>
      </c>
      <c r="BL402">
        <v>-1.3545683622360229</v>
      </c>
      <c r="BM402">
        <v>-1.7051573991775513</v>
      </c>
      <c r="BN402">
        <v>-0.98946970701217651</v>
      </c>
      <c r="BO402">
        <v>-0.95949721336364746</v>
      </c>
      <c r="BP402">
        <v>-1.1288917064666748</v>
      </c>
      <c r="BQ402">
        <v>-1.4132955074310303</v>
      </c>
      <c r="BR402">
        <v>-1.716205358505249</v>
      </c>
      <c r="BS402">
        <v>-2.4227585792541504</v>
      </c>
      <c r="BT402">
        <v>8.6141139268875122E-2</v>
      </c>
      <c r="BU402">
        <v>0.26963499188423157</v>
      </c>
      <c r="BV402">
        <v>14.006875991821289</v>
      </c>
      <c r="BW402">
        <v>46.069259643554687</v>
      </c>
      <c r="BX402">
        <v>47.988777160644531</v>
      </c>
      <c r="BY402">
        <v>45.890983581542969</v>
      </c>
      <c r="BZ402">
        <v>45.941574096679688</v>
      </c>
      <c r="CA402">
        <v>40.946453094482422</v>
      </c>
      <c r="CB402">
        <v>28.812498092651367</v>
      </c>
      <c r="CC402">
        <v>21.864234924316406</v>
      </c>
      <c r="CD402">
        <v>17.552822113037109</v>
      </c>
      <c r="CE402">
        <v>1.4313881397247314</v>
      </c>
      <c r="CF402">
        <v>1.4861142635345459</v>
      </c>
      <c r="CG402">
        <v>1.0217365026473999</v>
      </c>
      <c r="CH402">
        <v>1.0006822347640991</v>
      </c>
      <c r="CI402">
        <v>0.50569415092468262</v>
      </c>
      <c r="CJ402">
        <v>0.22392703592777252</v>
      </c>
      <c r="CK402">
        <v>-5.622135940939188E-3</v>
      </c>
      <c r="CL402">
        <v>0.78055715560913086</v>
      </c>
      <c r="CM402">
        <v>0.6619676947593689</v>
      </c>
      <c r="CN402">
        <v>0.33549386262893677</v>
      </c>
      <c r="CO402">
        <v>0.34142738580703735</v>
      </c>
      <c r="CP402">
        <v>0.24079820513725281</v>
      </c>
      <c r="CQ402">
        <v>-0.32034513354301453</v>
      </c>
      <c r="CR402">
        <v>2.6634452342987061</v>
      </c>
      <c r="CS402">
        <v>2.8281478881835937</v>
      </c>
      <c r="CT402">
        <v>18.362676620483398</v>
      </c>
      <c r="CU402">
        <v>53.203372955322266</v>
      </c>
      <c r="CV402">
        <v>55.227561950683594</v>
      </c>
      <c r="CW402">
        <v>53.300125122070313</v>
      </c>
      <c r="CX402">
        <v>53.034832000732422</v>
      </c>
      <c r="CY402">
        <v>48.125709533691406</v>
      </c>
      <c r="CZ402">
        <v>35.309898376464844</v>
      </c>
      <c r="DA402">
        <v>27.889974594116211</v>
      </c>
      <c r="DB402">
        <v>23.44349479675293</v>
      </c>
      <c r="DC402">
        <v>2.9867250919342041</v>
      </c>
      <c r="DD402">
        <v>3.0506374835968018</v>
      </c>
      <c r="DE402">
        <v>2.5331184864044189</v>
      </c>
      <c r="DF402">
        <v>2.51025390625</v>
      </c>
      <c r="DG402">
        <v>1.9742645025253296</v>
      </c>
      <c r="DH402">
        <v>1.8024224042892456</v>
      </c>
      <c r="DI402">
        <v>1.6939131021499634</v>
      </c>
      <c r="DJ402">
        <v>2.550584077835083</v>
      </c>
      <c r="DK402">
        <v>2.2834324836730957</v>
      </c>
      <c r="DL402">
        <v>1.7998794317245483</v>
      </c>
      <c r="DM402">
        <v>2.0961501598358154</v>
      </c>
      <c r="DN402">
        <v>2.1978018283843994</v>
      </c>
      <c r="DO402">
        <v>1.7820682525634766</v>
      </c>
      <c r="DP402">
        <v>5.2407488822937012</v>
      </c>
      <c r="DQ402">
        <v>5.3866610527038574</v>
      </c>
      <c r="DR402">
        <v>22.718477249145508</v>
      </c>
      <c r="DS402">
        <v>60.337486267089844</v>
      </c>
      <c r="DT402">
        <v>62.466350555419922</v>
      </c>
      <c r="DU402">
        <v>60.709270477294922</v>
      </c>
      <c r="DV402">
        <v>60.128089904785156</v>
      </c>
      <c r="DW402">
        <v>55.304969787597656</v>
      </c>
      <c r="DX402">
        <v>41.807300567626953</v>
      </c>
      <c r="DY402">
        <v>33.915714263916016</v>
      </c>
      <c r="DZ402">
        <v>29.33416748046875</v>
      </c>
      <c r="EA402">
        <v>5.2323846817016602</v>
      </c>
      <c r="EB402">
        <v>5.3095602989196777</v>
      </c>
      <c r="EC402">
        <v>4.7153139114379883</v>
      </c>
      <c r="ED402">
        <v>4.6898360252380371</v>
      </c>
      <c r="EE402">
        <v>4.0946469306945801</v>
      </c>
      <c r="EF402">
        <v>4.0815191268920898</v>
      </c>
      <c r="EG402">
        <v>4.1477723121643066</v>
      </c>
      <c r="EH402">
        <v>5.1062216758728027</v>
      </c>
      <c r="EI402">
        <v>4.624570369720459</v>
      </c>
      <c r="EJ402">
        <v>3.9142196178436279</v>
      </c>
      <c r="EK402">
        <v>4.6296916007995605</v>
      </c>
      <c r="EL402">
        <v>5.0234041213989258</v>
      </c>
      <c r="EM402">
        <v>4.8176193237304687</v>
      </c>
      <c r="EN402">
        <v>8.9619665145874023</v>
      </c>
      <c r="EO402">
        <v>9.0807476043701172</v>
      </c>
      <c r="EP402">
        <v>29.007562637329102</v>
      </c>
      <c r="EQ402">
        <v>70.638015747070312</v>
      </c>
      <c r="ER402">
        <v>72.918006896972656</v>
      </c>
      <c r="ES402">
        <v>71.406898498535156</v>
      </c>
      <c r="ET402">
        <v>70.369621276855469</v>
      </c>
      <c r="EU402">
        <v>65.670677185058594</v>
      </c>
      <c r="EV402">
        <v>51.188514709472656</v>
      </c>
      <c r="EW402">
        <v>42.615924835205078</v>
      </c>
      <c r="EX402">
        <v>37.839363098144531</v>
      </c>
      <c r="EY402">
        <v>64.336067199707031</v>
      </c>
      <c r="EZ402">
        <v>63.509601593017578</v>
      </c>
      <c r="FA402">
        <v>62.587638854980469</v>
      </c>
      <c r="FB402">
        <v>61.794879913330078</v>
      </c>
      <c r="FC402">
        <v>60.72137451171875</v>
      </c>
      <c r="FD402">
        <v>60.043739318847656</v>
      </c>
      <c r="FE402">
        <v>59.399974822998047</v>
      </c>
      <c r="FF402">
        <v>59.351463317871094</v>
      </c>
      <c r="FG402">
        <v>63.166206359863281</v>
      </c>
      <c r="FH402">
        <v>67.779777526855469</v>
      </c>
      <c r="FI402">
        <v>73.416885375976563</v>
      </c>
      <c r="FJ402">
        <v>76.900894165039063</v>
      </c>
      <c r="FK402">
        <v>78.880668640136719</v>
      </c>
      <c r="FL402">
        <v>79.749305725097656</v>
      </c>
      <c r="FM402">
        <v>80.775398254394531</v>
      </c>
      <c r="FN402">
        <v>80.148399353027344</v>
      </c>
      <c r="FO402">
        <v>77.572250366210938</v>
      </c>
      <c r="FP402">
        <v>73.89715576171875</v>
      </c>
      <c r="FQ402">
        <v>70.412353515625</v>
      </c>
      <c r="FR402">
        <v>68.492881774902344</v>
      </c>
      <c r="FS402">
        <v>66.318214416503906</v>
      </c>
      <c r="FT402">
        <v>65.016792297363281</v>
      </c>
      <c r="FU402">
        <v>63.758953094482422</v>
      </c>
      <c r="FV402">
        <v>62.221549987792969</v>
      </c>
      <c r="FW402">
        <v>1</v>
      </c>
      <c r="FX402" s="60"/>
    </row>
    <row r="403" spans="1:180" x14ac:dyDescent="0.2">
      <c r="A403" t="s">
        <v>233</v>
      </c>
      <c r="B403" t="s">
        <v>217</v>
      </c>
      <c r="C403" t="s">
        <v>218</v>
      </c>
      <c r="D403" t="s">
        <v>47</v>
      </c>
      <c r="E403">
        <v>2014</v>
      </c>
      <c r="F403" t="s">
        <v>221</v>
      </c>
      <c r="G403" t="s">
        <v>234</v>
      </c>
      <c r="H403">
        <v>559.49</v>
      </c>
      <c r="K403">
        <v>321.9605458077686</v>
      </c>
      <c r="L403">
        <v>317.67058033257933</v>
      </c>
      <c r="M403">
        <v>313.99839211957561</v>
      </c>
      <c r="N403">
        <v>316.27023301784806</v>
      </c>
      <c r="O403">
        <v>324.85443039901719</v>
      </c>
      <c r="P403">
        <v>346.18183230266141</v>
      </c>
      <c r="Q403">
        <v>369.54480177690078</v>
      </c>
      <c r="R403">
        <v>384.18289109127198</v>
      </c>
      <c r="S403">
        <v>393.65034002554273</v>
      </c>
      <c r="T403">
        <v>398.60339565272716</v>
      </c>
      <c r="U403">
        <v>399.2376307250999</v>
      </c>
      <c r="V403">
        <v>403.0163559608884</v>
      </c>
      <c r="W403">
        <v>401.32912634358263</v>
      </c>
      <c r="X403">
        <v>401.38737679092412</v>
      </c>
      <c r="Y403">
        <v>398.19472351366642</v>
      </c>
      <c r="Z403">
        <v>394.72642390752759</v>
      </c>
      <c r="AA403">
        <v>391.86888223939525</v>
      </c>
      <c r="AB403">
        <v>384.89665213530384</v>
      </c>
      <c r="AC403">
        <v>368.10837786605435</v>
      </c>
      <c r="AD403">
        <v>355.6206975554548</v>
      </c>
      <c r="AE403">
        <v>349.47295674611968</v>
      </c>
      <c r="AF403">
        <v>342.10543554902262</v>
      </c>
      <c r="AG403">
        <v>334.90660043887056</v>
      </c>
      <c r="AH403">
        <v>329.55220326152119</v>
      </c>
      <c r="AI403">
        <v>-2.4938580989837646</v>
      </c>
      <c r="AJ403">
        <v>-2.4487631320953369</v>
      </c>
      <c r="AK403">
        <v>-2.7707452774047852</v>
      </c>
      <c r="AL403">
        <v>-2.804011344909668</v>
      </c>
      <c r="AM403">
        <v>-3.2771239280700684</v>
      </c>
      <c r="AN403">
        <v>-3.6721594333648682</v>
      </c>
      <c r="AO403">
        <v>-4.0523843765258789</v>
      </c>
      <c r="AP403">
        <v>-3.3029270172119141</v>
      </c>
      <c r="AQ403">
        <v>-3.4012172222137451</v>
      </c>
      <c r="AR403">
        <v>-3.2485883235931396</v>
      </c>
      <c r="AS403">
        <v>-3.2589516639709473</v>
      </c>
      <c r="AT403">
        <v>-3.6236271858215332</v>
      </c>
      <c r="AU403">
        <v>-4.5434088706970215</v>
      </c>
      <c r="AV403">
        <v>-2.7099814414978027</v>
      </c>
      <c r="AW403">
        <v>-2.58536696434021</v>
      </c>
      <c r="AX403">
        <v>9.1573657989501953</v>
      </c>
      <c r="AY403">
        <v>37.432624816894531</v>
      </c>
      <c r="AZ403">
        <v>39.725559234619141</v>
      </c>
      <c r="BA403">
        <v>39.100387573242188</v>
      </c>
      <c r="BB403">
        <v>38.892200469970703</v>
      </c>
      <c r="BC403">
        <v>34.853912353515625</v>
      </c>
      <c r="BD403">
        <v>23.242681503295898</v>
      </c>
      <c r="BE403">
        <v>17.218685150146484</v>
      </c>
      <c r="BF403">
        <v>14.417336463928223</v>
      </c>
      <c r="BG403">
        <v>-2.4981057271361351E-2</v>
      </c>
      <c r="BH403">
        <v>-1.3265850953757763E-2</v>
      </c>
      <c r="BI403">
        <v>-0.37576839327812195</v>
      </c>
      <c r="BJ403">
        <v>-0.38985747098922729</v>
      </c>
      <c r="BK403">
        <v>-0.91895270347595215</v>
      </c>
      <c r="BL403">
        <v>-1.1860833168029785</v>
      </c>
      <c r="BM403">
        <v>-1.5769745111465454</v>
      </c>
      <c r="BN403">
        <v>-0.66113835573196411</v>
      </c>
      <c r="BO403">
        <v>-0.79760676622390747</v>
      </c>
      <c r="BP403">
        <v>-0.80883693695068359</v>
      </c>
      <c r="BQ403">
        <v>-0.63259106874465942</v>
      </c>
      <c r="BR403">
        <v>-0.67239701747894287</v>
      </c>
      <c r="BS403">
        <v>-1.3115407228469849</v>
      </c>
      <c r="BT403">
        <v>0.97550326585769653</v>
      </c>
      <c r="BU403">
        <v>1.0303179025650024</v>
      </c>
      <c r="BV403">
        <v>14.597105979919434</v>
      </c>
      <c r="BW403">
        <v>45.998836517333984</v>
      </c>
      <c r="BX403">
        <v>48.463687896728516</v>
      </c>
      <c r="BY403">
        <v>48.151840209960938</v>
      </c>
      <c r="BZ403">
        <v>47.633460998535156</v>
      </c>
      <c r="CA403">
        <v>43.669269561767578</v>
      </c>
      <c r="CB403">
        <v>31.164247512817383</v>
      </c>
      <c r="CC403">
        <v>24.814226150512695</v>
      </c>
      <c r="CD403">
        <v>21.938449859619141</v>
      </c>
      <c r="CE403">
        <v>1.6849557161331177</v>
      </c>
      <c r="CF403">
        <v>1.6735521554946899</v>
      </c>
      <c r="CG403">
        <v>1.2829852104187012</v>
      </c>
      <c r="CH403">
        <v>1.2821781635284424</v>
      </c>
      <c r="CI403">
        <v>0.71430963277816772</v>
      </c>
      <c r="CJ403">
        <v>0.53576552867889404</v>
      </c>
      <c r="CK403">
        <v>0.1374867856502533</v>
      </c>
      <c r="CL403">
        <v>1.1685564517974854</v>
      </c>
      <c r="CM403">
        <v>1.0056458711624146</v>
      </c>
      <c r="CN403">
        <v>0.88092750310897827</v>
      </c>
      <c r="CO403">
        <v>1.1864182949066162</v>
      </c>
      <c r="CP403">
        <v>1.371616005897522</v>
      </c>
      <c r="CQ403">
        <v>0.92684131860733032</v>
      </c>
      <c r="CR403">
        <v>3.5280587673187256</v>
      </c>
      <c r="CS403">
        <v>3.5345301628112793</v>
      </c>
      <c r="CT403">
        <v>18.364654541015625</v>
      </c>
      <c r="CU403">
        <v>51.931766510009766</v>
      </c>
      <c r="CV403">
        <v>54.515689849853516</v>
      </c>
      <c r="CW403">
        <v>54.420848846435547</v>
      </c>
      <c r="CX403">
        <v>53.687629699707031</v>
      </c>
      <c r="CY403">
        <v>49.774761199951172</v>
      </c>
      <c r="CZ403">
        <v>36.650699615478516</v>
      </c>
      <c r="DA403">
        <v>30.074874877929688</v>
      </c>
      <c r="DB403">
        <v>27.147550582885742</v>
      </c>
      <c r="DC403">
        <v>3.3948924541473389</v>
      </c>
      <c r="DD403">
        <v>3.3603701591491699</v>
      </c>
      <c r="DE403">
        <v>2.9417388439178467</v>
      </c>
      <c r="DF403">
        <v>2.9542138576507568</v>
      </c>
      <c r="DG403">
        <v>2.347571849822998</v>
      </c>
      <c r="DH403">
        <v>2.2576143741607666</v>
      </c>
      <c r="DI403">
        <v>1.8519481420516968</v>
      </c>
      <c r="DJ403">
        <v>2.99825119972229</v>
      </c>
      <c r="DK403">
        <v>2.8088984489440918</v>
      </c>
      <c r="DL403">
        <v>2.5706918239593506</v>
      </c>
      <c r="DM403">
        <v>3.0054275989532471</v>
      </c>
      <c r="DN403">
        <v>3.4156291484832764</v>
      </c>
      <c r="DO403">
        <v>3.1652233600616455</v>
      </c>
      <c r="DP403">
        <v>6.0806140899658203</v>
      </c>
      <c r="DQ403">
        <v>6.0387425422668457</v>
      </c>
      <c r="DR403">
        <v>22.1322021484375</v>
      </c>
      <c r="DS403">
        <v>57.864700317382813</v>
      </c>
      <c r="DT403">
        <v>60.567691802978516</v>
      </c>
      <c r="DU403">
        <v>60.689857482910156</v>
      </c>
      <c r="DV403">
        <v>59.741798400878906</v>
      </c>
      <c r="DW403">
        <v>55.880252838134766</v>
      </c>
      <c r="DX403">
        <v>42.137149810791016</v>
      </c>
      <c r="DY403">
        <v>35.335525512695313</v>
      </c>
      <c r="DZ403">
        <v>32.356651306152344</v>
      </c>
      <c r="EA403">
        <v>5.86376953125</v>
      </c>
      <c r="EB403">
        <v>5.7958674430847168</v>
      </c>
      <c r="EC403">
        <v>5.3367156982421875</v>
      </c>
      <c r="ED403">
        <v>5.3683676719665527</v>
      </c>
      <c r="EE403">
        <v>4.7057433128356934</v>
      </c>
      <c r="EF403">
        <v>4.7436904907226563</v>
      </c>
      <c r="EG403">
        <v>4.3273582458496094</v>
      </c>
      <c r="EH403">
        <v>5.6400399208068848</v>
      </c>
      <c r="EI403">
        <v>5.4125089645385742</v>
      </c>
      <c r="EJ403">
        <v>5.0104432106018066</v>
      </c>
      <c r="EK403">
        <v>5.6317882537841797</v>
      </c>
      <c r="EL403">
        <v>6.3668594360351563</v>
      </c>
      <c r="EM403">
        <v>6.3970913887023926</v>
      </c>
      <c r="EN403">
        <v>9.7660989761352539</v>
      </c>
      <c r="EO403">
        <v>9.6544275283813477</v>
      </c>
      <c r="EP403">
        <v>27.571941375732422</v>
      </c>
      <c r="EQ403">
        <v>66.430908203125</v>
      </c>
      <c r="ER403">
        <v>69.305816650390625</v>
      </c>
      <c r="ES403">
        <v>69.741310119628906</v>
      </c>
      <c r="ET403">
        <v>68.483055114746094</v>
      </c>
      <c r="EU403">
        <v>64.695610046386719</v>
      </c>
      <c r="EV403">
        <v>50.0587158203125</v>
      </c>
      <c r="EW403">
        <v>42.931064605712891</v>
      </c>
      <c r="EX403">
        <v>39.877765655517578</v>
      </c>
      <c r="EY403">
        <v>49.506942749023438</v>
      </c>
      <c r="EZ403">
        <v>49.737407684326172</v>
      </c>
      <c r="FA403">
        <v>49.576549530029297</v>
      </c>
      <c r="FB403">
        <v>48.715072631835938</v>
      </c>
      <c r="FC403">
        <v>48.100242614746094</v>
      </c>
      <c r="FD403">
        <v>47.876411437988281</v>
      </c>
      <c r="FE403">
        <v>46.985198974609375</v>
      </c>
      <c r="FF403">
        <v>45.830024719238281</v>
      </c>
      <c r="FG403">
        <v>47.118755340576172</v>
      </c>
      <c r="FH403">
        <v>49.241065979003906</v>
      </c>
      <c r="FI403">
        <v>51.380531311035156</v>
      </c>
      <c r="FJ403">
        <v>53.351829528808594</v>
      </c>
      <c r="FK403">
        <v>54.765762329101563</v>
      </c>
      <c r="FL403">
        <v>55.916572570800781</v>
      </c>
      <c r="FM403">
        <v>56.421695709228516</v>
      </c>
      <c r="FN403">
        <v>56.838706970214844</v>
      </c>
      <c r="FO403">
        <v>57.058200836181641</v>
      </c>
      <c r="FP403">
        <v>55.678466796875</v>
      </c>
      <c r="FQ403">
        <v>53.697128295898437</v>
      </c>
      <c r="FR403">
        <v>52.258392333984375</v>
      </c>
      <c r="FS403">
        <v>51.250602722167969</v>
      </c>
      <c r="FT403">
        <v>49.994113922119141</v>
      </c>
      <c r="FU403">
        <v>48.989192962646484</v>
      </c>
      <c r="FV403">
        <v>48.21478271484375</v>
      </c>
      <c r="FW403">
        <v>1</v>
      </c>
      <c r="FX403" s="60"/>
    </row>
    <row r="404" spans="1:180" x14ac:dyDescent="0.2">
      <c r="A404" t="s">
        <v>233</v>
      </c>
      <c r="B404" t="s">
        <v>217</v>
      </c>
      <c r="C404" t="s">
        <v>218</v>
      </c>
      <c r="D404" t="s">
        <v>11</v>
      </c>
      <c r="E404">
        <v>2014</v>
      </c>
      <c r="F404" t="s">
        <v>221</v>
      </c>
      <c r="G404" t="s">
        <v>234</v>
      </c>
      <c r="H404">
        <v>583.13</v>
      </c>
      <c r="K404">
        <v>346.59509753451459</v>
      </c>
      <c r="L404">
        <v>343.0756812315808</v>
      </c>
      <c r="M404">
        <v>339.3666502804511</v>
      </c>
      <c r="N404">
        <v>340.52656955093835</v>
      </c>
      <c r="O404">
        <v>348.53404352412912</v>
      </c>
      <c r="P404">
        <v>368.50509931576539</v>
      </c>
      <c r="Q404">
        <v>393.03394708962685</v>
      </c>
      <c r="R404">
        <v>416.00649072813604</v>
      </c>
      <c r="S404">
        <v>440.69798011704842</v>
      </c>
      <c r="T404">
        <v>453.10452779388964</v>
      </c>
      <c r="U404">
        <v>457.46055344952322</v>
      </c>
      <c r="V404">
        <v>454.28721520087288</v>
      </c>
      <c r="W404">
        <v>451.2873291837239</v>
      </c>
      <c r="X404">
        <v>451.56221492490562</v>
      </c>
      <c r="Y404">
        <v>448.38085018572309</v>
      </c>
      <c r="Z404">
        <v>440.21452877195901</v>
      </c>
      <c r="AA404">
        <v>434.14602709124114</v>
      </c>
      <c r="AB404">
        <v>419.3531816158835</v>
      </c>
      <c r="AC404">
        <v>394.01262874885077</v>
      </c>
      <c r="AD404">
        <v>386.21203961988476</v>
      </c>
      <c r="AE404">
        <v>380.42992415888563</v>
      </c>
      <c r="AF404">
        <v>374.19968937375114</v>
      </c>
      <c r="AG404">
        <v>364.33104041375441</v>
      </c>
      <c r="AH404">
        <v>356.5430032838259</v>
      </c>
      <c r="AI404">
        <v>-2.689159631729126</v>
      </c>
      <c r="AJ404">
        <v>-2.8159875869750977</v>
      </c>
      <c r="AK404">
        <v>-3.5145986080169678</v>
      </c>
      <c r="AL404">
        <v>-4.0843133926391602</v>
      </c>
      <c r="AM404">
        <v>-3.7610018253326416</v>
      </c>
      <c r="AN404">
        <v>-3.7171652317047119</v>
      </c>
      <c r="AO404">
        <v>-3.5828554630279541</v>
      </c>
      <c r="AP404">
        <v>-3.2781376838684082</v>
      </c>
      <c r="AQ404">
        <v>-4.2466139793395996</v>
      </c>
      <c r="AR404">
        <v>-5.3208599090576172</v>
      </c>
      <c r="AS404">
        <v>-2.8258457183837891</v>
      </c>
      <c r="AT404">
        <v>-2.6233935356140137</v>
      </c>
      <c r="AU404">
        <v>9.4538536071777344</v>
      </c>
      <c r="AV404">
        <v>41.697406768798828</v>
      </c>
      <c r="AW404">
        <v>45.008255004882813</v>
      </c>
      <c r="AX404">
        <v>43.146068572998047</v>
      </c>
      <c r="AY404">
        <v>42.512351989746094</v>
      </c>
      <c r="AZ404">
        <v>35.196388244628906</v>
      </c>
      <c r="BA404">
        <v>23.902309417724609</v>
      </c>
      <c r="BB404">
        <v>17.721206665039063</v>
      </c>
      <c r="BC404">
        <v>14.857335090637207</v>
      </c>
      <c r="BD404">
        <v>14.666460037231445</v>
      </c>
      <c r="BE404">
        <v>10.781156539916992</v>
      </c>
      <c r="BF404">
        <v>10.866905212402344</v>
      </c>
      <c r="BG404">
        <v>3.056042268872261E-2</v>
      </c>
      <c r="BH404">
        <v>-0.17427724599838257</v>
      </c>
      <c r="BI404">
        <v>-0.95541059970855713</v>
      </c>
      <c r="BJ404">
        <v>-1.5711127519607544</v>
      </c>
      <c r="BK404">
        <v>-1.1848046779632568</v>
      </c>
      <c r="BL404">
        <v>-1.1571050882339478</v>
      </c>
      <c r="BM404">
        <v>-1.0519760847091675</v>
      </c>
      <c r="BN404">
        <v>-0.46773988008499146</v>
      </c>
      <c r="BO404">
        <v>-1.1672662496566772</v>
      </c>
      <c r="BP404">
        <v>-1.9675281047821045</v>
      </c>
      <c r="BQ404">
        <v>1.0663325786590576</v>
      </c>
      <c r="BR404">
        <v>1.2101666927337646</v>
      </c>
      <c r="BS404">
        <v>15.515562057495117</v>
      </c>
      <c r="BT404">
        <v>51.573261260986328</v>
      </c>
      <c r="BU404">
        <v>54.895893096923828</v>
      </c>
      <c r="BV404">
        <v>53.232936859130859</v>
      </c>
      <c r="BW404">
        <v>52.622928619384766</v>
      </c>
      <c r="BX404">
        <v>45.533130645751953</v>
      </c>
      <c r="BY404">
        <v>33.321022033691406</v>
      </c>
      <c r="BZ404">
        <v>26.521678924560547</v>
      </c>
      <c r="CA404">
        <v>23.516233444213867</v>
      </c>
      <c r="CB404">
        <v>23.312942504882813</v>
      </c>
      <c r="CC404">
        <v>18.894525527954102</v>
      </c>
      <c r="CD404">
        <v>18.978786468505859</v>
      </c>
      <c r="CE404">
        <v>1.9142302274703979</v>
      </c>
      <c r="CF404">
        <v>1.6553633213043213</v>
      </c>
      <c r="CG404">
        <v>0.81707519292831421</v>
      </c>
      <c r="CH404">
        <v>0.16952222585678101</v>
      </c>
      <c r="CI404">
        <v>0.59946161508560181</v>
      </c>
      <c r="CJ404">
        <v>0.61598485708236694</v>
      </c>
      <c r="CK404">
        <v>0.70090323686599731</v>
      </c>
      <c r="CL404">
        <v>1.4787330627441406</v>
      </c>
      <c r="CM404">
        <v>0.96548062562942505</v>
      </c>
      <c r="CN404">
        <v>0.35497921705245972</v>
      </c>
      <c r="CO404">
        <v>3.7620434761047363</v>
      </c>
      <c r="CP404">
        <v>3.865278959274292</v>
      </c>
      <c r="CQ404">
        <v>19.713882446289063</v>
      </c>
      <c r="CR404">
        <v>58.413246154785156</v>
      </c>
      <c r="CS404">
        <v>61.744041442871094</v>
      </c>
      <c r="CT404">
        <v>60.219074249267578</v>
      </c>
      <c r="CU404">
        <v>59.625484466552734</v>
      </c>
      <c r="CV404">
        <v>52.692325592041016</v>
      </c>
      <c r="CW404">
        <v>39.844390869140625</v>
      </c>
      <c r="CX404">
        <v>32.616859436035156</v>
      </c>
      <c r="CY404">
        <v>29.513359069824219</v>
      </c>
      <c r="CZ404">
        <v>29.301467895507813</v>
      </c>
      <c r="DA404">
        <v>24.513820648193359</v>
      </c>
      <c r="DB404">
        <v>24.597049713134766</v>
      </c>
      <c r="DC404">
        <v>3.7978999614715576</v>
      </c>
      <c r="DD404">
        <v>3.4850039482116699</v>
      </c>
      <c r="DE404">
        <v>2.5895609855651855</v>
      </c>
      <c r="DF404">
        <v>1.9101572036743164</v>
      </c>
      <c r="DG404">
        <v>2.38372802734375</v>
      </c>
      <c r="DH404">
        <v>2.3890748023986816</v>
      </c>
      <c r="DI404">
        <v>2.4537825584411621</v>
      </c>
      <c r="DJ404">
        <v>3.425206184387207</v>
      </c>
      <c r="DK404">
        <v>3.0982275009155273</v>
      </c>
      <c r="DL404">
        <v>2.6774864196777344</v>
      </c>
      <c r="DM404">
        <v>6.4577541351318359</v>
      </c>
      <c r="DN404">
        <v>6.5203909873962402</v>
      </c>
      <c r="DO404">
        <v>23.912202835083008</v>
      </c>
      <c r="DP404">
        <v>65.25323486328125</v>
      </c>
      <c r="DQ404">
        <v>68.592185974121094</v>
      </c>
      <c r="DR404">
        <v>67.205207824707031</v>
      </c>
      <c r="DS404">
        <v>66.628044128417969</v>
      </c>
      <c r="DT404">
        <v>59.851520538330078</v>
      </c>
      <c r="DU404">
        <v>46.367759704589844</v>
      </c>
      <c r="DV404">
        <v>38.712039947509766</v>
      </c>
      <c r="DW404">
        <v>35.510486602783203</v>
      </c>
      <c r="DX404">
        <v>35.289997100830078</v>
      </c>
      <c r="DY404">
        <v>30.133115768432617</v>
      </c>
      <c r="DZ404">
        <v>30.215312957763672</v>
      </c>
      <c r="EA404">
        <v>6.5176200866699219</v>
      </c>
      <c r="EB404">
        <v>6.1267142295837402</v>
      </c>
      <c r="EC404">
        <v>5.1487488746643066</v>
      </c>
      <c r="ED404">
        <v>4.4233574867248535</v>
      </c>
      <c r="EE404">
        <v>4.9599251747131348</v>
      </c>
      <c r="EF404">
        <v>4.9491348266601563</v>
      </c>
      <c r="EG404">
        <v>4.9846620559692383</v>
      </c>
      <c r="EH404">
        <v>6.2356038093566895</v>
      </c>
      <c r="EI404">
        <v>6.1775751113891602</v>
      </c>
      <c r="EJ404">
        <v>6.030817985534668</v>
      </c>
      <c r="EK404">
        <v>10.349932670593262</v>
      </c>
      <c r="EL404">
        <v>10.353951454162598</v>
      </c>
      <c r="EM404">
        <v>29.973911285400391</v>
      </c>
      <c r="EN404">
        <v>75.12908935546875</v>
      </c>
      <c r="EO404">
        <v>78.479827880859375</v>
      </c>
      <c r="EP404">
        <v>77.292076110839844</v>
      </c>
      <c r="EQ404">
        <v>76.738624572753906</v>
      </c>
      <c r="ER404">
        <v>70.188262939453125</v>
      </c>
      <c r="ES404">
        <v>55.786472320556641</v>
      </c>
      <c r="ET404">
        <v>47.51251220703125</v>
      </c>
      <c r="EU404">
        <v>44.169384002685547</v>
      </c>
      <c r="EV404">
        <v>43.936477661132813</v>
      </c>
      <c r="EW404">
        <v>38.246482849121094</v>
      </c>
      <c r="EX404">
        <v>38.327194213867188</v>
      </c>
      <c r="EY404">
        <v>68.764610290527344</v>
      </c>
      <c r="EZ404">
        <v>68.03082275390625</v>
      </c>
      <c r="FA404">
        <v>67.102989196777344</v>
      </c>
      <c r="FB404">
        <v>66.547843933105469</v>
      </c>
      <c r="FC404">
        <v>66.008438110351563</v>
      </c>
      <c r="FD404">
        <v>65.718658447265625</v>
      </c>
      <c r="FE404">
        <v>66.033981323242188</v>
      </c>
      <c r="FF404">
        <v>68.742240905761719</v>
      </c>
      <c r="FG404">
        <v>73.353118896484375</v>
      </c>
      <c r="FH404">
        <v>77.391639709472656</v>
      </c>
      <c r="FI404">
        <v>80.684089660644531</v>
      </c>
      <c r="FJ404">
        <v>82.974777221679688</v>
      </c>
      <c r="FK404">
        <v>85.113594055175781</v>
      </c>
      <c r="FL404">
        <v>86.609794616699219</v>
      </c>
      <c r="FM404">
        <v>87.1318359375</v>
      </c>
      <c r="FN404">
        <v>87.226173400878906</v>
      </c>
      <c r="FO404">
        <v>86.523872375488281</v>
      </c>
      <c r="FP404">
        <v>84.831573486328125</v>
      </c>
      <c r="FQ404">
        <v>82.1815185546875</v>
      </c>
      <c r="FR404">
        <v>78.700851440429687</v>
      </c>
      <c r="FS404">
        <v>75.362739562988281</v>
      </c>
      <c r="FT404">
        <v>73.440956115722656</v>
      </c>
      <c r="FU404">
        <v>72.081497192382812</v>
      </c>
      <c r="FV404">
        <v>70.6396484375</v>
      </c>
      <c r="FW404">
        <v>1</v>
      </c>
      <c r="FX404" s="60"/>
    </row>
    <row r="405" spans="1:180" x14ac:dyDescent="0.2">
      <c r="A405" t="s">
        <v>233</v>
      </c>
      <c r="B405" t="s">
        <v>217</v>
      </c>
      <c r="C405" t="s">
        <v>218</v>
      </c>
      <c r="D405" t="s">
        <v>36</v>
      </c>
      <c r="E405">
        <v>2014</v>
      </c>
      <c r="F405" t="s">
        <v>222</v>
      </c>
      <c r="G405" t="s">
        <v>234</v>
      </c>
      <c r="H405">
        <v>1172.57</v>
      </c>
      <c r="K405">
        <v>530.13757175482192</v>
      </c>
      <c r="L405">
        <v>522.89671360525392</v>
      </c>
      <c r="M405">
        <v>521.01360847735134</v>
      </c>
      <c r="N405">
        <v>525.46373159992118</v>
      </c>
      <c r="O405">
        <v>541.20467452068294</v>
      </c>
      <c r="P405">
        <v>577.24849915533048</v>
      </c>
      <c r="Q405">
        <v>617.28700885851583</v>
      </c>
      <c r="R405">
        <v>642.89584131294419</v>
      </c>
      <c r="S405">
        <v>660.90560299066271</v>
      </c>
      <c r="T405">
        <v>660.78672230407608</v>
      </c>
      <c r="U405">
        <v>666.32679407685248</v>
      </c>
      <c r="V405">
        <v>660.8409050665681</v>
      </c>
      <c r="W405">
        <v>664.29437811588127</v>
      </c>
      <c r="X405">
        <v>666.71773966189505</v>
      </c>
      <c r="Y405">
        <v>661.8550869520252</v>
      </c>
      <c r="Z405">
        <v>653.34980841983315</v>
      </c>
      <c r="AA405">
        <v>647.33061479767503</v>
      </c>
      <c r="AB405">
        <v>640.98607307704663</v>
      </c>
      <c r="AC405">
        <v>611.80469954056309</v>
      </c>
      <c r="AD405">
        <v>592.34479118893023</v>
      </c>
      <c r="AE405">
        <v>578.77484025373872</v>
      </c>
      <c r="AF405">
        <v>554.64432596914719</v>
      </c>
      <c r="AG405">
        <v>540.88460205191723</v>
      </c>
      <c r="AH405">
        <v>539.35321916456815</v>
      </c>
      <c r="AI405">
        <v>-1.6526271104812622</v>
      </c>
      <c r="AJ405">
        <v>-1.6396052837371826</v>
      </c>
      <c r="AK405">
        <v>-1.965717077255249</v>
      </c>
      <c r="AL405">
        <v>-2.03298020362854</v>
      </c>
      <c r="AM405">
        <v>-2.5896906852722168</v>
      </c>
      <c r="AN405">
        <v>-2.9678363800048828</v>
      </c>
      <c r="AO405">
        <v>-3.4736297130584717</v>
      </c>
      <c r="AP405">
        <v>-2.6938705444335937</v>
      </c>
      <c r="AQ405">
        <v>-2.1555900573730469</v>
      </c>
      <c r="AR405">
        <v>-2.3922548294067383</v>
      </c>
      <c r="AS405">
        <v>-4.4417786598205566</v>
      </c>
      <c r="AT405">
        <v>-6.4085540771484375</v>
      </c>
      <c r="AU405">
        <v>-6.8822646141052246</v>
      </c>
      <c r="AV405">
        <v>-5.1002635955810547</v>
      </c>
      <c r="AW405">
        <v>-4.8297395706176758</v>
      </c>
      <c r="AX405">
        <v>4.2035408020019531</v>
      </c>
      <c r="AY405">
        <v>28.266067504882813</v>
      </c>
      <c r="AZ405">
        <v>31.735605239868164</v>
      </c>
      <c r="BA405">
        <v>26.841213226318359</v>
      </c>
      <c r="BB405">
        <v>28.692436218261719</v>
      </c>
      <c r="BC405">
        <v>25.256513595581055</v>
      </c>
      <c r="BD405">
        <v>15.719760894775391</v>
      </c>
      <c r="BE405">
        <v>10.701099395751953</v>
      </c>
      <c r="BF405">
        <v>8.3215799331665039</v>
      </c>
      <c r="BG405">
        <v>0.60272175073623657</v>
      </c>
      <c r="BH405">
        <v>0.60475575923919678</v>
      </c>
      <c r="BI405">
        <v>0.29519706964492798</v>
      </c>
      <c r="BJ405">
        <v>0.28595450520515442</v>
      </c>
      <c r="BK405">
        <v>-0.34223642945289612</v>
      </c>
      <c r="BL405">
        <v>-0.60262852907180786</v>
      </c>
      <c r="BM405">
        <v>-1.1342824697494507</v>
      </c>
      <c r="BN405">
        <v>-0.19991682469844818</v>
      </c>
      <c r="BO405">
        <v>0.1572902500629425</v>
      </c>
      <c r="BP405">
        <v>-0.22394877672195435</v>
      </c>
      <c r="BQ405">
        <v>-1.9742175340652466</v>
      </c>
      <c r="BR405">
        <v>-3.3656253814697266</v>
      </c>
      <c r="BS405">
        <v>-3.7175252437591553</v>
      </c>
      <c r="BT405">
        <v>-1.5699152946472168</v>
      </c>
      <c r="BU405">
        <v>-1.3802571296691895</v>
      </c>
      <c r="BV405">
        <v>9.6959457397460937</v>
      </c>
      <c r="BW405">
        <v>37.809608459472656</v>
      </c>
      <c r="BX405">
        <v>41.496097564697266</v>
      </c>
      <c r="BY405">
        <v>36.402462005615234</v>
      </c>
      <c r="BZ405">
        <v>37.659034729003906</v>
      </c>
      <c r="CA405">
        <v>34.701095581054688</v>
      </c>
      <c r="CB405">
        <v>24.074369430541992</v>
      </c>
      <c r="CC405">
        <v>18.546236038208008</v>
      </c>
      <c r="CD405">
        <v>15.931397438049316</v>
      </c>
      <c r="CE405">
        <v>2.1647696495056152</v>
      </c>
      <c r="CF405">
        <v>2.1591932773590088</v>
      </c>
      <c r="CG405">
        <v>1.8610992431640625</v>
      </c>
      <c r="CH405">
        <v>1.8920415639877319</v>
      </c>
      <c r="CI405">
        <v>1.2143435478210449</v>
      </c>
      <c r="CJ405">
        <v>1.0355072021484375</v>
      </c>
      <c r="CK405">
        <v>0.48594233393669128</v>
      </c>
      <c r="CL405">
        <v>1.5273878574371338</v>
      </c>
      <c r="CM405">
        <v>1.7591840028762817</v>
      </c>
      <c r="CN405">
        <v>1.2778133153915405</v>
      </c>
      <c r="CO405">
        <v>-0.26519224047660828</v>
      </c>
      <c r="CP405">
        <v>-1.2581025362014771</v>
      </c>
      <c r="CQ405">
        <v>-1.5256361961364746</v>
      </c>
      <c r="CR405">
        <v>0.87519329786300659</v>
      </c>
      <c r="CS405">
        <v>1.0088438987731934</v>
      </c>
      <c r="CT405">
        <v>13.499968528747559</v>
      </c>
      <c r="CU405">
        <v>44.419437408447266</v>
      </c>
      <c r="CV405">
        <v>48.256183624267578</v>
      </c>
      <c r="CW405">
        <v>43.024555206298828</v>
      </c>
      <c r="CX405">
        <v>43.869270324707031</v>
      </c>
      <c r="CY405">
        <v>41.242382049560547</v>
      </c>
      <c r="CZ405">
        <v>29.860746383666992</v>
      </c>
      <c r="DA405">
        <v>23.979753494262695</v>
      </c>
      <c r="DB405">
        <v>21.201932907104492</v>
      </c>
      <c r="DC405">
        <v>3.7268173694610596</v>
      </c>
      <c r="DD405">
        <v>3.7136309146881104</v>
      </c>
      <c r="DE405">
        <v>3.4270014762878418</v>
      </c>
      <c r="DF405">
        <v>3.4981286525726318</v>
      </c>
      <c r="DG405">
        <v>2.7709236145019531</v>
      </c>
      <c r="DH405">
        <v>2.6736428737640381</v>
      </c>
      <c r="DI405">
        <v>2.1061670780181885</v>
      </c>
      <c r="DJ405">
        <v>3.254692554473877</v>
      </c>
      <c r="DK405">
        <v>3.3610777854919434</v>
      </c>
      <c r="DL405">
        <v>2.7795753479003906</v>
      </c>
      <c r="DM405">
        <v>1.4438331127166748</v>
      </c>
      <c r="DN405">
        <v>0.84942036867141724</v>
      </c>
      <c r="DO405">
        <v>0.66625285148620605</v>
      </c>
      <c r="DP405">
        <v>3.3203020095825195</v>
      </c>
      <c r="DQ405">
        <v>3.3979449272155762</v>
      </c>
      <c r="DR405">
        <v>17.303991317749023</v>
      </c>
      <c r="DS405">
        <v>51.029266357421875</v>
      </c>
      <c r="DT405">
        <v>55.016269683837891</v>
      </c>
      <c r="DU405">
        <v>49.646648406982422</v>
      </c>
      <c r="DV405">
        <v>50.079509735107422</v>
      </c>
      <c r="DW405">
        <v>47.783672332763672</v>
      </c>
      <c r="DX405">
        <v>35.647125244140625</v>
      </c>
      <c r="DY405">
        <v>29.413270950317383</v>
      </c>
      <c r="DZ405">
        <v>26.472469329833984</v>
      </c>
      <c r="EA405">
        <v>5.9821662902832031</v>
      </c>
      <c r="EB405">
        <v>5.9579920768737793</v>
      </c>
      <c r="EC405">
        <v>5.6879158020019531</v>
      </c>
      <c r="ED405">
        <v>5.8170633316040039</v>
      </c>
      <c r="EE405">
        <v>5.0183777809143066</v>
      </c>
      <c r="EF405">
        <v>5.0388507843017578</v>
      </c>
      <c r="EG405">
        <v>4.4455142021179199</v>
      </c>
      <c r="EH405">
        <v>5.7486462593078613</v>
      </c>
      <c r="EI405">
        <v>5.6739583015441895</v>
      </c>
      <c r="EJ405">
        <v>4.9478812217712402</v>
      </c>
      <c r="EK405">
        <v>3.9113941192626953</v>
      </c>
      <c r="EL405">
        <v>3.8923487663269043</v>
      </c>
      <c r="EM405">
        <v>3.8309924602508545</v>
      </c>
      <c r="EN405">
        <v>6.8506503105163574</v>
      </c>
      <c r="EO405">
        <v>6.8474273681640625</v>
      </c>
      <c r="EP405">
        <v>22.796396255493164</v>
      </c>
      <c r="EQ405">
        <v>60.572807312011719</v>
      </c>
      <c r="ER405">
        <v>64.776763916015625</v>
      </c>
      <c r="ES405">
        <v>59.207901000976563</v>
      </c>
      <c r="ET405">
        <v>59.046108245849609</v>
      </c>
      <c r="EU405">
        <v>57.228252410888672</v>
      </c>
      <c r="EV405">
        <v>44.001731872558594</v>
      </c>
      <c r="EW405">
        <v>37.258407592773438</v>
      </c>
      <c r="EX405">
        <v>34.082286834716797</v>
      </c>
      <c r="EY405">
        <v>45.63104248046875</v>
      </c>
      <c r="EZ405">
        <v>44.860095977783203</v>
      </c>
      <c r="FA405">
        <v>44.390018463134766</v>
      </c>
      <c r="FB405">
        <v>43.878433227539063</v>
      </c>
      <c r="FC405">
        <v>43.493751525878906</v>
      </c>
      <c r="FD405">
        <v>43.096427917480469</v>
      </c>
      <c r="FE405">
        <v>42.608345031738281</v>
      </c>
      <c r="FF405">
        <v>42.707412719726563</v>
      </c>
      <c r="FG405">
        <v>42.796337127685547</v>
      </c>
      <c r="FH405">
        <v>44.436534881591797</v>
      </c>
      <c r="FI405">
        <v>47.007221221923828</v>
      </c>
      <c r="FJ405">
        <v>47.983707427978516</v>
      </c>
      <c r="FK405">
        <v>49.192523956298828</v>
      </c>
      <c r="FL405">
        <v>50.529838562011719</v>
      </c>
      <c r="FM405">
        <v>51.448501586914063</v>
      </c>
      <c r="FN405">
        <v>52.045074462890625</v>
      </c>
      <c r="FO405">
        <v>51.657253265380859</v>
      </c>
      <c r="FP405">
        <v>50.313426971435547</v>
      </c>
      <c r="FQ405">
        <v>48.563144683837891</v>
      </c>
      <c r="FR405">
        <v>47.293907165527344</v>
      </c>
      <c r="FS405">
        <v>45.998847961425781</v>
      </c>
      <c r="FT405">
        <v>45.06158447265625</v>
      </c>
      <c r="FU405">
        <v>44.638374328613281</v>
      </c>
      <c r="FV405">
        <v>44.574943542480469</v>
      </c>
      <c r="FW405">
        <v>1</v>
      </c>
      <c r="FX405" s="60"/>
    </row>
    <row r="406" spans="1:180" x14ac:dyDescent="0.2">
      <c r="A406" t="s">
        <v>233</v>
      </c>
      <c r="B406" t="s">
        <v>217</v>
      </c>
      <c r="C406" t="s">
        <v>218</v>
      </c>
      <c r="D406" t="s">
        <v>37</v>
      </c>
      <c r="E406">
        <v>2014</v>
      </c>
      <c r="F406" t="s">
        <v>222</v>
      </c>
      <c r="G406" t="s">
        <v>234</v>
      </c>
      <c r="H406">
        <v>1174.1500000000001</v>
      </c>
      <c r="K406">
        <v>571.9414299008406</v>
      </c>
      <c r="L406">
        <v>564.01778812785028</v>
      </c>
      <c r="M406">
        <v>554.39598144676756</v>
      </c>
      <c r="N406">
        <v>557.19333485981326</v>
      </c>
      <c r="O406">
        <v>570.32854342006465</v>
      </c>
      <c r="P406">
        <v>604.09477106265331</v>
      </c>
      <c r="Q406">
        <v>642.67741975011722</v>
      </c>
      <c r="R406">
        <v>671.71700037387279</v>
      </c>
      <c r="S406">
        <v>696.9359895123489</v>
      </c>
      <c r="T406">
        <v>716.95989918502778</v>
      </c>
      <c r="U406">
        <v>734.54436048502089</v>
      </c>
      <c r="V406">
        <v>747.30989689751982</v>
      </c>
      <c r="W406">
        <v>749.19300492537491</v>
      </c>
      <c r="X406">
        <v>752.62393907422597</v>
      </c>
      <c r="Y406">
        <v>747.93649317294876</v>
      </c>
      <c r="Z406">
        <v>735.6727089297159</v>
      </c>
      <c r="AA406">
        <v>720.99501372444217</v>
      </c>
      <c r="AB406">
        <v>699.99486252095278</v>
      </c>
      <c r="AC406">
        <v>665.51509739841424</v>
      </c>
      <c r="AD406">
        <v>650.07298656333512</v>
      </c>
      <c r="AE406">
        <v>640.33801771922515</v>
      </c>
      <c r="AF406">
        <v>625.97377763329473</v>
      </c>
      <c r="AG406">
        <v>608.73080190464054</v>
      </c>
      <c r="AH406">
        <v>590.21962259209261</v>
      </c>
      <c r="AI406">
        <v>-1.9729039669036865</v>
      </c>
      <c r="AJ406">
        <v>-1.9961827993392944</v>
      </c>
      <c r="AK406">
        <v>-2.2768714427947998</v>
      </c>
      <c r="AL406">
        <v>-2.2904665470123291</v>
      </c>
      <c r="AM406">
        <v>-2.7086329460144043</v>
      </c>
      <c r="AN406">
        <v>-3.2131392955780029</v>
      </c>
      <c r="AO406">
        <v>-3.6602816581726074</v>
      </c>
      <c r="AP406">
        <v>-3.172903299331665</v>
      </c>
      <c r="AQ406">
        <v>-2.5655038356781006</v>
      </c>
      <c r="AR406">
        <v>-2.4278459548950195</v>
      </c>
      <c r="AS406">
        <v>-4.0453557968139648</v>
      </c>
      <c r="AT406">
        <v>-6.3860750198364258</v>
      </c>
      <c r="AU406">
        <v>-7.1171989440917969</v>
      </c>
      <c r="AV406">
        <v>-5.4091320037841797</v>
      </c>
      <c r="AW406">
        <v>-5.1364908218383789</v>
      </c>
      <c r="AX406">
        <v>7.4746570587158203</v>
      </c>
      <c r="AY406">
        <v>37.858108520507812</v>
      </c>
      <c r="AZ406">
        <v>40.447193145751953</v>
      </c>
      <c r="BA406">
        <v>38.391643524169922</v>
      </c>
      <c r="BB406">
        <v>39.475193023681641</v>
      </c>
      <c r="BC406">
        <v>34.534614562988281</v>
      </c>
      <c r="BD406">
        <v>22.892797470092773</v>
      </c>
      <c r="BE406">
        <v>17.060604095458984</v>
      </c>
      <c r="BF406">
        <v>12.788619041442871</v>
      </c>
      <c r="BG406">
        <v>0.51530581712722778</v>
      </c>
      <c r="BH406">
        <v>0.52538418769836426</v>
      </c>
      <c r="BI406">
        <v>0.14849598705768585</v>
      </c>
      <c r="BJ406">
        <v>0.16092158854007721</v>
      </c>
      <c r="BK406">
        <v>-0.29046404361724854</v>
      </c>
      <c r="BL406">
        <v>-0.65294861793518066</v>
      </c>
      <c r="BM406">
        <v>-1.0007113218307495</v>
      </c>
      <c r="BN406">
        <v>-0.34341815114021301</v>
      </c>
      <c r="BO406">
        <v>3.0992677435278893E-2</v>
      </c>
      <c r="BP406">
        <v>-7.7415347099304199E-2</v>
      </c>
      <c r="BQ406">
        <v>-1.3578522205352783</v>
      </c>
      <c r="BR406">
        <v>-3.0636746883392334</v>
      </c>
      <c r="BS406">
        <v>-3.6323311328887939</v>
      </c>
      <c r="BT406">
        <v>-1.3955526351928711</v>
      </c>
      <c r="BU406">
        <v>-1.1764734983444214</v>
      </c>
      <c r="BV406">
        <v>13.900576591491699</v>
      </c>
      <c r="BW406">
        <v>48.5107421875</v>
      </c>
      <c r="BX406">
        <v>51.215686798095703</v>
      </c>
      <c r="BY406">
        <v>49.253883361816406</v>
      </c>
      <c r="BZ406">
        <v>50.036510467529297</v>
      </c>
      <c r="CA406">
        <v>45.26873779296875</v>
      </c>
      <c r="CB406">
        <v>32.614376068115234</v>
      </c>
      <c r="CC406">
        <v>26.176918029785156</v>
      </c>
      <c r="CD406">
        <v>21.629631042480469</v>
      </c>
      <c r="CE406">
        <v>2.2386324405670166</v>
      </c>
      <c r="CF406">
        <v>2.2718138694763184</v>
      </c>
      <c r="CG406">
        <v>1.8282980918884277</v>
      </c>
      <c r="CH406">
        <v>1.8587454557418823</v>
      </c>
      <c r="CI406">
        <v>1.3843523263931274</v>
      </c>
      <c r="CJ406">
        <v>1.1202315092086792</v>
      </c>
      <c r="CK406">
        <v>0.84129905700683594</v>
      </c>
      <c r="CL406">
        <v>1.6162745952606201</v>
      </c>
      <c r="CM406">
        <v>1.8293182849884033</v>
      </c>
      <c r="CN406">
        <v>1.5504858493804932</v>
      </c>
      <c r="CO406">
        <v>0.50350457429885864</v>
      </c>
      <c r="CP406">
        <v>-0.76259058713912964</v>
      </c>
      <c r="CQ406">
        <v>-1.2187223434448242</v>
      </c>
      <c r="CR406">
        <v>1.3842402696609497</v>
      </c>
      <c r="CS406">
        <v>1.5662224292755127</v>
      </c>
      <c r="CT406">
        <v>18.35114860534668</v>
      </c>
      <c r="CU406">
        <v>55.888725280761719</v>
      </c>
      <c r="CV406">
        <v>58.673915863037109</v>
      </c>
      <c r="CW406">
        <v>56.777034759521484</v>
      </c>
      <c r="CX406">
        <v>57.351245880126953</v>
      </c>
      <c r="CY406">
        <v>52.703159332275391</v>
      </c>
      <c r="CZ406">
        <v>39.347511291503906</v>
      </c>
      <c r="DA406">
        <v>32.490848541259766</v>
      </c>
      <c r="DB406">
        <v>27.752889633178711</v>
      </c>
      <c r="DC406">
        <v>3.9619588851928711</v>
      </c>
      <c r="DD406">
        <v>4.0182433128356934</v>
      </c>
      <c r="DE406">
        <v>3.5081002712249756</v>
      </c>
      <c r="DF406">
        <v>3.5565693378448486</v>
      </c>
      <c r="DG406">
        <v>3.0591685771942139</v>
      </c>
      <c r="DH406">
        <v>2.8934116363525391</v>
      </c>
      <c r="DI406">
        <v>2.6833093166351318</v>
      </c>
      <c r="DJ406">
        <v>3.5759673118591309</v>
      </c>
      <c r="DK406">
        <v>3.6276438236236572</v>
      </c>
      <c r="DL406">
        <v>3.178386926651001</v>
      </c>
      <c r="DM406">
        <v>2.3648614883422852</v>
      </c>
      <c r="DN406">
        <v>1.5384936332702637</v>
      </c>
      <c r="DO406">
        <v>1.1948864459991455</v>
      </c>
      <c r="DP406">
        <v>4.1640334129333496</v>
      </c>
      <c r="DQ406">
        <v>4.3089184761047363</v>
      </c>
      <c r="DR406">
        <v>22.801719665527344</v>
      </c>
      <c r="DS406">
        <v>63.266708374023438</v>
      </c>
      <c r="DT406">
        <v>66.13214111328125</v>
      </c>
      <c r="DU406">
        <v>64.300186157226562</v>
      </c>
      <c r="DV406">
        <v>64.665985107421875</v>
      </c>
      <c r="DW406">
        <v>60.137580871582031</v>
      </c>
      <c r="DX406">
        <v>46.080646514892578</v>
      </c>
      <c r="DY406">
        <v>38.804779052734375</v>
      </c>
      <c r="DZ406">
        <v>33.876148223876953</v>
      </c>
      <c r="EA406">
        <v>6.4501686096191406</v>
      </c>
      <c r="EB406">
        <v>6.5398101806640625</v>
      </c>
      <c r="EC406">
        <v>5.9334678649902344</v>
      </c>
      <c r="ED406">
        <v>6.0079574584960938</v>
      </c>
      <c r="EE406">
        <v>5.4773373603820801</v>
      </c>
      <c r="EF406">
        <v>5.4536023139953613</v>
      </c>
      <c r="EG406">
        <v>5.3428797721862793</v>
      </c>
      <c r="EH406">
        <v>6.4054522514343262</v>
      </c>
      <c r="EI406">
        <v>6.2241401672363281</v>
      </c>
      <c r="EJ406">
        <v>5.5288176536560059</v>
      </c>
      <c r="EK406">
        <v>5.0523653030395508</v>
      </c>
      <c r="EL406">
        <v>4.860893726348877</v>
      </c>
      <c r="EM406">
        <v>4.6797542572021484</v>
      </c>
      <c r="EN406">
        <v>8.1776123046875</v>
      </c>
      <c r="EO406">
        <v>8.2689361572265625</v>
      </c>
      <c r="EP406">
        <v>29.227638244628906</v>
      </c>
      <c r="EQ406">
        <v>73.919342041015625</v>
      </c>
      <c r="ER406">
        <v>76.900634765625</v>
      </c>
      <c r="ES406">
        <v>75.162429809570313</v>
      </c>
      <c r="ET406">
        <v>75.227302551269531</v>
      </c>
      <c r="EU406">
        <v>70.8717041015625</v>
      </c>
      <c r="EV406">
        <v>55.802227020263672</v>
      </c>
      <c r="EW406">
        <v>47.921092987060547</v>
      </c>
      <c r="EX406">
        <v>42.717159271240234</v>
      </c>
      <c r="EY406">
        <v>62.239341735839844</v>
      </c>
      <c r="EZ406">
        <v>61.969661712646484</v>
      </c>
      <c r="FA406">
        <v>60.708122253417969</v>
      </c>
      <c r="FB406">
        <v>60.155124664306641</v>
      </c>
      <c r="FC406">
        <v>58.811721801757813</v>
      </c>
      <c r="FD406">
        <v>58.038990020751953</v>
      </c>
      <c r="FE406">
        <v>56.812911987304688</v>
      </c>
      <c r="FF406">
        <v>56.342342376708984</v>
      </c>
      <c r="FG406">
        <v>58.241840362548828</v>
      </c>
      <c r="FH406">
        <v>62.491924285888672</v>
      </c>
      <c r="FI406">
        <v>67.084556579589844</v>
      </c>
      <c r="FJ406">
        <v>71.885032653808594</v>
      </c>
      <c r="FK406">
        <v>74.755645751953125</v>
      </c>
      <c r="FL406">
        <v>76.122177124023438</v>
      </c>
      <c r="FM406">
        <v>76.801239013671875</v>
      </c>
      <c r="FN406">
        <v>77.376571655273437</v>
      </c>
      <c r="FO406">
        <v>76.754356384277344</v>
      </c>
      <c r="FP406">
        <v>74.995796203613281</v>
      </c>
      <c r="FQ406">
        <v>71.853668212890625</v>
      </c>
      <c r="FR406">
        <v>69.475166320800781</v>
      </c>
      <c r="FS406">
        <v>67.669136047363281</v>
      </c>
      <c r="FT406">
        <v>66.350532531738281</v>
      </c>
      <c r="FU406">
        <v>66.10833740234375</v>
      </c>
      <c r="FV406">
        <v>65.095504760742188</v>
      </c>
      <c r="FW406">
        <v>1</v>
      </c>
      <c r="FX406" s="60"/>
    </row>
    <row r="407" spans="1:180" x14ac:dyDescent="0.2">
      <c r="A407" t="s">
        <v>233</v>
      </c>
      <c r="B407" t="s">
        <v>217</v>
      </c>
      <c r="C407" t="s">
        <v>218</v>
      </c>
      <c r="D407" t="s">
        <v>38</v>
      </c>
      <c r="E407">
        <v>2014</v>
      </c>
      <c r="F407" t="s">
        <v>222</v>
      </c>
      <c r="G407" t="s">
        <v>234</v>
      </c>
      <c r="H407">
        <v>622.53</v>
      </c>
      <c r="K407">
        <v>396.27532561129397</v>
      </c>
      <c r="L407">
        <v>391.63177288582466</v>
      </c>
      <c r="M407">
        <v>384.0470841278252</v>
      </c>
      <c r="N407">
        <v>385.0087774988898</v>
      </c>
      <c r="O407">
        <v>396.11894313842834</v>
      </c>
      <c r="P407">
        <v>418.99930557932697</v>
      </c>
      <c r="Q407">
        <v>445.75574813516369</v>
      </c>
      <c r="R407">
        <v>464.73790594139251</v>
      </c>
      <c r="S407">
        <v>485.9432408449332</v>
      </c>
      <c r="T407">
        <v>501.59889146181263</v>
      </c>
      <c r="U407">
        <v>513.40150735980365</v>
      </c>
      <c r="V407">
        <v>518.99924754300071</v>
      </c>
      <c r="W407">
        <v>519.04028896656007</v>
      </c>
      <c r="X407">
        <v>521.73993597406934</v>
      </c>
      <c r="Y407">
        <v>521.55641142158368</v>
      </c>
      <c r="Z407">
        <v>511.7136290551407</v>
      </c>
      <c r="AA407">
        <v>501.69429333779823</v>
      </c>
      <c r="AB407">
        <v>485.64813140704854</v>
      </c>
      <c r="AC407">
        <v>455.7327599198361</v>
      </c>
      <c r="AD407">
        <v>440.70240135403566</v>
      </c>
      <c r="AE407">
        <v>432.25905929428944</v>
      </c>
      <c r="AF407">
        <v>421.8539918543342</v>
      </c>
      <c r="AG407">
        <v>408.39824580486624</v>
      </c>
      <c r="AH407">
        <v>398.81730410698242</v>
      </c>
      <c r="AI407">
        <v>-2.4536290168762207</v>
      </c>
      <c r="AJ407">
        <v>-2.4354310035705566</v>
      </c>
      <c r="AK407">
        <v>-2.6645984649658203</v>
      </c>
      <c r="AL407">
        <v>-2.685138463973999</v>
      </c>
      <c r="AM407">
        <v>-3.1634576320648193</v>
      </c>
      <c r="AN407">
        <v>-3.8098540306091309</v>
      </c>
      <c r="AO407">
        <v>-4.3426284790039062</v>
      </c>
      <c r="AP407">
        <v>-3.6639604568481445</v>
      </c>
      <c r="AQ407">
        <v>-3.3369674682617187</v>
      </c>
      <c r="AR407">
        <v>-3.2781553268432617</v>
      </c>
      <c r="AS407">
        <v>-3.8455798625946045</v>
      </c>
      <c r="AT407">
        <v>-4.7993659973144531</v>
      </c>
      <c r="AU407">
        <v>-6.0573196411132813</v>
      </c>
      <c r="AV407">
        <v>-4.5979599952697754</v>
      </c>
      <c r="AW407">
        <v>-4.260897159576416</v>
      </c>
      <c r="AX407">
        <v>8.5882482528686523</v>
      </c>
      <c r="AY407">
        <v>41.73529052734375</v>
      </c>
      <c r="AZ407">
        <v>44.414608001708984</v>
      </c>
      <c r="BA407">
        <v>41.371158599853516</v>
      </c>
      <c r="BB407">
        <v>41.746421813964844</v>
      </c>
      <c r="BC407">
        <v>36.024810791015625</v>
      </c>
      <c r="BD407">
        <v>22.584272384643555</v>
      </c>
      <c r="BE407">
        <v>15.528779029846191</v>
      </c>
      <c r="BF407">
        <v>11.414923667907715</v>
      </c>
      <c r="BG407">
        <v>-5.2136480808258057E-2</v>
      </c>
      <c r="BH407">
        <v>-1.5489570796489716E-2</v>
      </c>
      <c r="BI407">
        <v>-0.35623246431350708</v>
      </c>
      <c r="BJ407">
        <v>-0.36699125170707703</v>
      </c>
      <c r="BK407">
        <v>-0.88165795803070068</v>
      </c>
      <c r="BL407">
        <v>-1.3666050434112549</v>
      </c>
      <c r="BM407">
        <v>-1.7572007179260254</v>
      </c>
      <c r="BN407">
        <v>-0.92558246850967407</v>
      </c>
      <c r="BO407">
        <v>-0.81015944480895996</v>
      </c>
      <c r="BP407">
        <v>-1.0111286640167236</v>
      </c>
      <c r="BQ407">
        <v>-1.2425469160079956</v>
      </c>
      <c r="BR407">
        <v>-1.8839186429977417</v>
      </c>
      <c r="BS407">
        <v>-2.8661594390869141</v>
      </c>
      <c r="BT407">
        <v>-0.58865225315093994</v>
      </c>
      <c r="BU407">
        <v>-0.24964290857315063</v>
      </c>
      <c r="BV407">
        <v>15.454082489013672</v>
      </c>
      <c r="BW407">
        <v>53.139896392822266</v>
      </c>
      <c r="BX407">
        <v>55.908687591552734</v>
      </c>
      <c r="BY407">
        <v>53.013561248779297</v>
      </c>
      <c r="BZ407">
        <v>52.911750793457031</v>
      </c>
      <c r="CA407">
        <v>47.360401153564453</v>
      </c>
      <c r="CB407">
        <v>32.796894073486328</v>
      </c>
      <c r="CC407">
        <v>24.961460113525391</v>
      </c>
      <c r="CD407">
        <v>20.565582275390625</v>
      </c>
      <c r="CE407">
        <v>1.6111299991607666</v>
      </c>
      <c r="CF407">
        <v>1.6605545282363892</v>
      </c>
      <c r="CG407">
        <v>1.2425347566604614</v>
      </c>
      <c r="CH407">
        <v>1.2385505437850952</v>
      </c>
      <c r="CI407">
        <v>0.69870966672897339</v>
      </c>
      <c r="CJ407">
        <v>0.32558172941207886</v>
      </c>
      <c r="CK407">
        <v>3.3458668738603592E-2</v>
      </c>
      <c r="CL407">
        <v>0.97100985050201416</v>
      </c>
      <c r="CM407">
        <v>0.93990015983581543</v>
      </c>
      <c r="CN407">
        <v>0.55900710821151733</v>
      </c>
      <c r="CO407">
        <v>0.56030577421188354</v>
      </c>
      <c r="CP407">
        <v>0.13531151413917542</v>
      </c>
      <c r="CQ407">
        <v>-0.6559714674949646</v>
      </c>
      <c r="CR407">
        <v>2.1881821155548096</v>
      </c>
      <c r="CS407">
        <v>2.5285394191741943</v>
      </c>
      <c r="CT407">
        <v>20.20933723449707</v>
      </c>
      <c r="CU407">
        <v>61.038692474365234</v>
      </c>
      <c r="CV407">
        <v>63.869449615478516</v>
      </c>
      <c r="CW407">
        <v>61.077056884765625</v>
      </c>
      <c r="CX407">
        <v>60.644821166992187</v>
      </c>
      <c r="CY407">
        <v>55.211399078369141</v>
      </c>
      <c r="CZ407">
        <v>39.870128631591797</v>
      </c>
      <c r="DA407">
        <v>31.4945068359375</v>
      </c>
      <c r="DB407">
        <v>26.903299331665039</v>
      </c>
      <c r="DC407">
        <v>3.2743964195251465</v>
      </c>
      <c r="DD407">
        <v>3.3365986347198486</v>
      </c>
      <c r="DE407">
        <v>2.8413021564483643</v>
      </c>
      <c r="DF407">
        <v>2.8440921306610107</v>
      </c>
      <c r="DG407">
        <v>2.2790772914886475</v>
      </c>
      <c r="DH407">
        <v>2.0177686214447021</v>
      </c>
      <c r="DI407">
        <v>1.8241181373596191</v>
      </c>
      <c r="DJ407">
        <v>2.8676021099090576</v>
      </c>
      <c r="DK407">
        <v>2.6899597644805908</v>
      </c>
      <c r="DL407">
        <v>2.1291427612304687</v>
      </c>
      <c r="DM407">
        <v>2.3631584644317627</v>
      </c>
      <c r="DN407">
        <v>2.1545417308807373</v>
      </c>
      <c r="DO407">
        <v>1.5542165040969849</v>
      </c>
      <c r="DP407">
        <v>4.9650163650512695</v>
      </c>
      <c r="DQ407">
        <v>5.3067216873168945</v>
      </c>
      <c r="DR407">
        <v>24.964593887329102</v>
      </c>
      <c r="DS407">
        <v>68.937484741210938</v>
      </c>
      <c r="DT407">
        <v>71.830215454101563</v>
      </c>
      <c r="DU407">
        <v>69.140548706054687</v>
      </c>
      <c r="DV407">
        <v>68.377891540527344</v>
      </c>
      <c r="DW407">
        <v>63.062393188476562</v>
      </c>
      <c r="DX407">
        <v>46.943359375</v>
      </c>
      <c r="DY407">
        <v>38.027553558349609</v>
      </c>
      <c r="DZ407">
        <v>33.241016387939453</v>
      </c>
      <c r="EA407">
        <v>5.6758890151977539</v>
      </c>
      <c r="EB407">
        <v>5.7565402984619141</v>
      </c>
      <c r="EC407">
        <v>5.1496682167053223</v>
      </c>
      <c r="ED407">
        <v>5.1622395515441895</v>
      </c>
      <c r="EE407">
        <v>4.5608768463134766</v>
      </c>
      <c r="EF407">
        <v>4.4610176086425781</v>
      </c>
      <c r="EG407">
        <v>4.4095458984375</v>
      </c>
      <c r="EH407">
        <v>5.605980396270752</v>
      </c>
      <c r="EI407">
        <v>5.2167677879333496</v>
      </c>
      <c r="EJ407">
        <v>4.3961696624755859</v>
      </c>
      <c r="EK407">
        <v>4.966191291809082</v>
      </c>
      <c r="EL407">
        <v>5.0699892044067383</v>
      </c>
      <c r="EM407">
        <v>4.7453770637512207</v>
      </c>
      <c r="EN407">
        <v>8.9743242263793945</v>
      </c>
      <c r="EO407">
        <v>9.3179759979248047</v>
      </c>
      <c r="EP407">
        <v>31.830427169799805</v>
      </c>
      <c r="EQ407">
        <v>80.342086791992188</v>
      </c>
      <c r="ER407">
        <v>83.324295043945313</v>
      </c>
      <c r="ES407">
        <v>80.782951354980469</v>
      </c>
      <c r="ET407">
        <v>79.543212890625</v>
      </c>
      <c r="EU407">
        <v>74.397987365722656</v>
      </c>
      <c r="EV407">
        <v>57.155982971191406</v>
      </c>
      <c r="EW407">
        <v>47.460231781005859</v>
      </c>
      <c r="EX407">
        <v>42.391674041748047</v>
      </c>
      <c r="EY407">
        <v>65.42462158203125</v>
      </c>
      <c r="EZ407">
        <v>64.044509887695312</v>
      </c>
      <c r="FA407">
        <v>62.212474822998047</v>
      </c>
      <c r="FB407">
        <v>61.624271392822266</v>
      </c>
      <c r="FC407">
        <v>61.282886505126953</v>
      </c>
      <c r="FD407">
        <v>59.661781311035156</v>
      </c>
      <c r="FE407">
        <v>58.937782287597656</v>
      </c>
      <c r="FF407">
        <v>60.252334594726563</v>
      </c>
      <c r="FG407">
        <v>64.87744140625</v>
      </c>
      <c r="FH407">
        <v>70.871253967285156</v>
      </c>
      <c r="FI407">
        <v>75.725906372070313</v>
      </c>
      <c r="FJ407">
        <v>79.651161193847656</v>
      </c>
      <c r="FK407">
        <v>82.288566589355469</v>
      </c>
      <c r="FL407">
        <v>83.804718017578125</v>
      </c>
      <c r="FM407">
        <v>84.761665344238281</v>
      </c>
      <c r="FN407">
        <v>84.432861328125</v>
      </c>
      <c r="FO407">
        <v>82.889801025390625</v>
      </c>
      <c r="FP407">
        <v>80.858421325683594</v>
      </c>
      <c r="FQ407">
        <v>76.740325927734375</v>
      </c>
      <c r="FR407">
        <v>72.1754150390625</v>
      </c>
      <c r="FS407">
        <v>69.256996154785156</v>
      </c>
      <c r="FT407">
        <v>67.270378112792969</v>
      </c>
      <c r="FU407">
        <v>64.815589904785156</v>
      </c>
      <c r="FV407">
        <v>62.380805969238281</v>
      </c>
      <c r="FW407">
        <v>1</v>
      </c>
      <c r="FX407" s="60"/>
    </row>
    <row r="408" spans="1:180" x14ac:dyDescent="0.2">
      <c r="A408" t="s">
        <v>233</v>
      </c>
      <c r="B408" t="s">
        <v>217</v>
      </c>
      <c r="C408" t="s">
        <v>218</v>
      </c>
      <c r="D408" t="s">
        <v>39</v>
      </c>
      <c r="E408">
        <v>2014</v>
      </c>
      <c r="F408" t="s">
        <v>222</v>
      </c>
      <c r="G408" t="s">
        <v>234</v>
      </c>
      <c r="H408">
        <v>598.89</v>
      </c>
      <c r="K408">
        <v>385.86660197623854</v>
      </c>
      <c r="L408">
        <v>381.25139369114629</v>
      </c>
      <c r="M408">
        <v>375.64485724008887</v>
      </c>
      <c r="N408">
        <v>377.76419631698531</v>
      </c>
      <c r="O408">
        <v>387.98985652274814</v>
      </c>
      <c r="P408">
        <v>411.29873852196397</v>
      </c>
      <c r="Q408">
        <v>441.04344544291075</v>
      </c>
      <c r="R408">
        <v>467.22135966744742</v>
      </c>
      <c r="S408">
        <v>493.06806864567227</v>
      </c>
      <c r="T408">
        <v>506.48881230397552</v>
      </c>
      <c r="U408">
        <v>520.48289732902049</v>
      </c>
      <c r="V408">
        <v>522.84085552719068</v>
      </c>
      <c r="W408">
        <v>518.53520657769491</v>
      </c>
      <c r="X408">
        <v>519.57771641956924</v>
      </c>
      <c r="Y408">
        <v>520.22836845596055</v>
      </c>
      <c r="Z408">
        <v>514.44422140418294</v>
      </c>
      <c r="AA408">
        <v>506.8953656093945</v>
      </c>
      <c r="AB408">
        <v>488.22869886505396</v>
      </c>
      <c r="AC408">
        <v>458.09023219630302</v>
      </c>
      <c r="AD408">
        <v>445.31159038084428</v>
      </c>
      <c r="AE408">
        <v>437.31989620099586</v>
      </c>
      <c r="AF408">
        <v>424.75924754391048</v>
      </c>
      <c r="AG408">
        <v>408.93064146228915</v>
      </c>
      <c r="AH408">
        <v>399.71506549626361</v>
      </c>
      <c r="AI408">
        <v>-2.5877346992492676</v>
      </c>
      <c r="AJ408">
        <v>-2.7416019439697266</v>
      </c>
      <c r="AK408">
        <v>-3.190380334854126</v>
      </c>
      <c r="AL408">
        <v>-3.4363105297088623</v>
      </c>
      <c r="AM408">
        <v>-3.287341833114624</v>
      </c>
      <c r="AN408">
        <v>-3.9985635280609131</v>
      </c>
      <c r="AO408">
        <v>-3.7003393173217773</v>
      </c>
      <c r="AP408">
        <v>-3.5623717308044434</v>
      </c>
      <c r="AQ408">
        <v>-4.7136306762695313</v>
      </c>
      <c r="AR408">
        <v>-6.4397034645080566</v>
      </c>
      <c r="AS408">
        <v>-5.198211669921875</v>
      </c>
      <c r="AT408">
        <v>-4.5158305168151855</v>
      </c>
      <c r="AU408">
        <v>10.304128646850586</v>
      </c>
      <c r="AV408">
        <v>45.630916595458984</v>
      </c>
      <c r="AW408">
        <v>49.443832397460938</v>
      </c>
      <c r="AX408">
        <v>49.006088256835938</v>
      </c>
      <c r="AY408">
        <v>50.580352783203125</v>
      </c>
      <c r="AZ408">
        <v>42.477519989013672</v>
      </c>
      <c r="BA408">
        <v>28.033044815063477</v>
      </c>
      <c r="BB408">
        <v>20.927888870239258</v>
      </c>
      <c r="BC408">
        <v>16.633052825927734</v>
      </c>
      <c r="BD408">
        <v>17.042293548583984</v>
      </c>
      <c r="BE408">
        <v>11.322293281555176</v>
      </c>
      <c r="BF408">
        <v>11.096816062927246</v>
      </c>
      <c r="BG408">
        <v>1.3868586160242558E-2</v>
      </c>
      <c r="BH408">
        <v>-0.16552409529685974</v>
      </c>
      <c r="BI408">
        <v>-0.74127888679504395</v>
      </c>
      <c r="BJ408">
        <v>-1.0177456140518188</v>
      </c>
      <c r="BK408">
        <v>-0.82953727245330811</v>
      </c>
      <c r="BL408">
        <v>-1.4693057537078857</v>
      </c>
      <c r="BM408">
        <v>-1.2133415937423706</v>
      </c>
      <c r="BN408">
        <v>-0.64011752605438232</v>
      </c>
      <c r="BO408">
        <v>-1.5193359851837158</v>
      </c>
      <c r="BP408">
        <v>-2.9953043460845947</v>
      </c>
      <c r="BQ408">
        <v>-0.85785466432571411</v>
      </c>
      <c r="BR408">
        <v>-0.20955434441566467</v>
      </c>
      <c r="BS408">
        <v>17.334169387817383</v>
      </c>
      <c r="BT408">
        <v>57.220920562744141</v>
      </c>
      <c r="BU408">
        <v>61.399383544921875</v>
      </c>
      <c r="BV408">
        <v>61.5625</v>
      </c>
      <c r="BW408">
        <v>62.489620208740234</v>
      </c>
      <c r="BX408">
        <v>54.442691802978516</v>
      </c>
      <c r="BY408">
        <v>38.523609161376953</v>
      </c>
      <c r="BZ408">
        <v>30.496456146240234</v>
      </c>
      <c r="CA408">
        <v>26.019489288330078</v>
      </c>
      <c r="CB408">
        <v>26.48967170715332</v>
      </c>
      <c r="CC408">
        <v>20.151432037353516</v>
      </c>
      <c r="CD408">
        <v>19.800004959106445</v>
      </c>
      <c r="CE408">
        <v>1.8157310485839844</v>
      </c>
      <c r="CF408">
        <v>1.6186596155166626</v>
      </c>
      <c r="CG408">
        <v>0.95496129989624023</v>
      </c>
      <c r="CH408">
        <v>0.6573449969291687</v>
      </c>
      <c r="CI408">
        <v>0.87273073196411133</v>
      </c>
      <c r="CJ408">
        <v>0.28245043754577637</v>
      </c>
      <c r="CK408">
        <v>0.50914549827575684</v>
      </c>
      <c r="CL408">
        <v>1.3838268518447876</v>
      </c>
      <c r="CM408">
        <v>0.6930229663848877</v>
      </c>
      <c r="CN408">
        <v>-0.60972410440444946</v>
      </c>
      <c r="CO408">
        <v>2.1482634544372559</v>
      </c>
      <c r="CP408">
        <v>2.7729592323303223</v>
      </c>
      <c r="CQ408">
        <v>22.203155517578125</v>
      </c>
      <c r="CR408">
        <v>65.248123168945313</v>
      </c>
      <c r="CS408">
        <v>69.679763793945313</v>
      </c>
      <c r="CT408">
        <v>70.259033203125</v>
      </c>
      <c r="CU408">
        <v>70.737945556640625</v>
      </c>
      <c r="CV408">
        <v>62.729736328125</v>
      </c>
      <c r="CW408">
        <v>45.789340972900391</v>
      </c>
      <c r="CX408">
        <v>37.123615264892578</v>
      </c>
      <c r="CY408">
        <v>32.5205078125</v>
      </c>
      <c r="CZ408">
        <v>33.03289794921875</v>
      </c>
      <c r="DA408">
        <v>26.26646614074707</v>
      </c>
      <c r="DB408">
        <v>25.82780647277832</v>
      </c>
      <c r="DC408">
        <v>3.61759352684021</v>
      </c>
      <c r="DD408">
        <v>3.4028432369232178</v>
      </c>
      <c r="DE408">
        <v>2.6512014865875244</v>
      </c>
      <c r="DF408">
        <v>2.3324356079101562</v>
      </c>
      <c r="DG408">
        <v>2.5749986171722412</v>
      </c>
      <c r="DH408">
        <v>2.0342066287994385</v>
      </c>
      <c r="DI408">
        <v>2.2316327095031738</v>
      </c>
      <c r="DJ408">
        <v>3.4077713489532471</v>
      </c>
      <c r="DK408">
        <v>2.9053819179534912</v>
      </c>
      <c r="DL408">
        <v>1.7758562564849854</v>
      </c>
      <c r="DM408">
        <v>5.154381275177002</v>
      </c>
      <c r="DN408">
        <v>5.7554731369018555</v>
      </c>
      <c r="DO408">
        <v>27.072139739990234</v>
      </c>
      <c r="DP408">
        <v>73.27532958984375</v>
      </c>
      <c r="DQ408">
        <v>77.960136413574219</v>
      </c>
      <c r="DR408">
        <v>78.95556640625</v>
      </c>
      <c r="DS408">
        <v>78.98626708984375</v>
      </c>
      <c r="DT408">
        <v>71.01678466796875</v>
      </c>
      <c r="DU408">
        <v>53.055072784423828</v>
      </c>
      <c r="DV408">
        <v>43.750774383544922</v>
      </c>
      <c r="DW408">
        <v>39.021526336669922</v>
      </c>
      <c r="DX408">
        <v>39.576122283935547</v>
      </c>
      <c r="DY408">
        <v>32.381500244140625</v>
      </c>
      <c r="DZ408">
        <v>31.855607986450195</v>
      </c>
      <c r="EA408">
        <v>6.2191967964172363</v>
      </c>
      <c r="EB408">
        <v>5.9789209365844727</v>
      </c>
      <c r="EC408">
        <v>5.1003026962280273</v>
      </c>
      <c r="ED408">
        <v>4.7510004043579102</v>
      </c>
      <c r="EE408">
        <v>5.0328030586242676</v>
      </c>
      <c r="EF408">
        <v>4.5634646415710449</v>
      </c>
      <c r="EG408">
        <v>4.718630313873291</v>
      </c>
      <c r="EH408">
        <v>6.3300256729125977</v>
      </c>
      <c r="EI408">
        <v>6.0996766090393066</v>
      </c>
      <c r="EJ408">
        <v>5.2202553749084473</v>
      </c>
      <c r="EK408">
        <v>9.4947385787963867</v>
      </c>
      <c r="EL408">
        <v>10.061749458312988</v>
      </c>
      <c r="EM408">
        <v>34.102180480957031</v>
      </c>
      <c r="EN408">
        <v>84.865333557128906</v>
      </c>
      <c r="EO408">
        <v>89.915687561035156</v>
      </c>
      <c r="EP408">
        <v>91.511978149414063</v>
      </c>
      <c r="EQ408">
        <v>90.895538330078125</v>
      </c>
      <c r="ER408">
        <v>82.981956481933594</v>
      </c>
      <c r="ES408">
        <v>63.545635223388672</v>
      </c>
      <c r="ET408">
        <v>53.319343566894531</v>
      </c>
      <c r="EU408">
        <v>48.407962799072266</v>
      </c>
      <c r="EV408">
        <v>49.02349853515625</v>
      </c>
      <c r="EW408">
        <v>41.210639953613281</v>
      </c>
      <c r="EX408">
        <v>40.558795928955078</v>
      </c>
      <c r="EY408">
        <v>63.771213531494141</v>
      </c>
      <c r="EZ408">
        <v>62.873493194580078</v>
      </c>
      <c r="FA408">
        <v>62.058547973632812</v>
      </c>
      <c r="FB408">
        <v>61.58135986328125</v>
      </c>
      <c r="FC408">
        <v>61.487556457519531</v>
      </c>
      <c r="FD408">
        <v>60.746860504150391</v>
      </c>
      <c r="FE408">
        <v>62.283493041992188</v>
      </c>
      <c r="FF408">
        <v>67.428550720214844</v>
      </c>
      <c r="FG408">
        <v>74.423141479492187</v>
      </c>
      <c r="FH408">
        <v>78.105224609375</v>
      </c>
      <c r="FI408">
        <v>81.97210693359375</v>
      </c>
      <c r="FJ408">
        <v>84.453346252441406</v>
      </c>
      <c r="FK408">
        <v>85.455848693847656</v>
      </c>
      <c r="FL408">
        <v>86.338157653808594</v>
      </c>
      <c r="FM408">
        <v>87.654815673828125</v>
      </c>
      <c r="FN408">
        <v>88.280296325683594</v>
      </c>
      <c r="FO408">
        <v>87.792434692382813</v>
      </c>
      <c r="FP408">
        <v>85.748588562011719</v>
      </c>
      <c r="FQ408">
        <v>82.967048645019531</v>
      </c>
      <c r="FR408">
        <v>79.8861083984375</v>
      </c>
      <c r="FS408">
        <v>77.427223205566406</v>
      </c>
      <c r="FT408">
        <v>74.278640747070313</v>
      </c>
      <c r="FU408">
        <v>71.401992797851562</v>
      </c>
      <c r="FV408">
        <v>69.328926086425781</v>
      </c>
      <c r="FW408">
        <v>1</v>
      </c>
      <c r="FX408" s="60"/>
    </row>
    <row r="409" spans="1:180" x14ac:dyDescent="0.2">
      <c r="A409" t="s">
        <v>233</v>
      </c>
      <c r="B409" t="s">
        <v>217</v>
      </c>
      <c r="C409" t="s">
        <v>218</v>
      </c>
      <c r="D409" t="s">
        <v>40</v>
      </c>
      <c r="E409">
        <v>2014</v>
      </c>
      <c r="F409" t="s">
        <v>222</v>
      </c>
      <c r="G409" t="s">
        <v>234</v>
      </c>
      <c r="H409">
        <v>591.01</v>
      </c>
      <c r="K409">
        <v>349.69236429334711</v>
      </c>
      <c r="L409">
        <v>345.19638875945327</v>
      </c>
      <c r="M409">
        <v>342.54910342206671</v>
      </c>
      <c r="N409">
        <v>345.36846094017017</v>
      </c>
      <c r="O409">
        <v>354.06965938544857</v>
      </c>
      <c r="P409">
        <v>373.83785343758967</v>
      </c>
      <c r="Q409">
        <v>399.80303794703241</v>
      </c>
      <c r="R409">
        <v>425.88481909171082</v>
      </c>
      <c r="S409">
        <v>448.18531771972459</v>
      </c>
      <c r="T409">
        <v>457.66347301491896</v>
      </c>
      <c r="U409">
        <v>459.63999559782991</v>
      </c>
      <c r="V409">
        <v>455.72907559133046</v>
      </c>
      <c r="W409">
        <v>451.971626002253</v>
      </c>
      <c r="X409">
        <v>451.70270533102592</v>
      </c>
      <c r="Y409">
        <v>447.74027756682818</v>
      </c>
      <c r="Z409">
        <v>438.52552027731724</v>
      </c>
      <c r="AA409">
        <v>429.40978370037737</v>
      </c>
      <c r="AB409">
        <v>415.0916657654879</v>
      </c>
      <c r="AC409">
        <v>390.4797142894725</v>
      </c>
      <c r="AD409">
        <v>381.96077312081542</v>
      </c>
      <c r="AE409">
        <v>375.4777252315638</v>
      </c>
      <c r="AF409">
        <v>369.70310753858058</v>
      </c>
      <c r="AG409">
        <v>358.93493736661827</v>
      </c>
      <c r="AH409">
        <v>352.03258391763194</v>
      </c>
      <c r="AI409">
        <v>-2.2336292266845703</v>
      </c>
      <c r="AJ409">
        <v>-2.4530885219573975</v>
      </c>
      <c r="AK409">
        <v>-3.1319875717163086</v>
      </c>
      <c r="AL409">
        <v>-3.9193546772003174</v>
      </c>
      <c r="AM409">
        <v>-3.7889106273651123</v>
      </c>
      <c r="AN409">
        <v>-3.859504222869873</v>
      </c>
      <c r="AO409">
        <v>-3.7869770526885986</v>
      </c>
      <c r="AP409">
        <v>-3.6157524585723877</v>
      </c>
      <c r="AQ409">
        <v>-4.418792724609375</v>
      </c>
      <c r="AR409">
        <v>-5.4259939193725586</v>
      </c>
      <c r="AS409">
        <v>-3.1851451396942139</v>
      </c>
      <c r="AT409">
        <v>-3.228341817855835</v>
      </c>
      <c r="AU409">
        <v>9.7102146148681641</v>
      </c>
      <c r="AV409">
        <v>42.277919769287109</v>
      </c>
      <c r="AW409">
        <v>45.401924133300781</v>
      </c>
      <c r="AX409">
        <v>43.981620788574219</v>
      </c>
      <c r="AY409">
        <v>43.620399475097656</v>
      </c>
      <c r="AZ409">
        <v>36.762523651123047</v>
      </c>
      <c r="BA409">
        <v>25.849979400634766</v>
      </c>
      <c r="BB409">
        <v>19.660087585449219</v>
      </c>
      <c r="BC409">
        <v>16.7154541015625</v>
      </c>
      <c r="BD409">
        <v>16.753616333007813</v>
      </c>
      <c r="BE409">
        <v>12.433792114257812</v>
      </c>
      <c r="BF409">
        <v>12.231353759765625</v>
      </c>
      <c r="BG409">
        <v>0.52274304628372192</v>
      </c>
      <c r="BH409">
        <v>0.23481693863868713</v>
      </c>
      <c r="BI409">
        <v>-0.53150182962417603</v>
      </c>
      <c r="BJ409">
        <v>-1.3471435308456421</v>
      </c>
      <c r="BK409">
        <v>-1.1717926263809204</v>
      </c>
      <c r="BL409">
        <v>-1.2488029003143311</v>
      </c>
      <c r="BM409">
        <v>-1.2288651466369629</v>
      </c>
      <c r="BN409">
        <v>-0.80128288269042969</v>
      </c>
      <c r="BO409">
        <v>-1.2782342433929443</v>
      </c>
      <c r="BP409">
        <v>-2.0510501861572266</v>
      </c>
      <c r="BQ409">
        <v>0.78118056058883667</v>
      </c>
      <c r="BR409">
        <v>0.73335283994674683</v>
      </c>
      <c r="BS409">
        <v>15.820919990539551</v>
      </c>
      <c r="BT409">
        <v>52.215530395507813</v>
      </c>
      <c r="BU409">
        <v>55.367141723632813</v>
      </c>
      <c r="BV409">
        <v>54.191482543945313</v>
      </c>
      <c r="BW409">
        <v>53.853771209716797</v>
      </c>
      <c r="BX409">
        <v>47.223628997802734</v>
      </c>
      <c r="BY409">
        <v>35.399761199951172</v>
      </c>
      <c r="BZ409">
        <v>28.594594955444336</v>
      </c>
      <c r="CA409">
        <v>25.489456176757813</v>
      </c>
      <c r="CB409">
        <v>25.53233528137207</v>
      </c>
      <c r="CC409">
        <v>20.625877380371094</v>
      </c>
      <c r="CD409">
        <v>20.414323806762695</v>
      </c>
      <c r="CE409">
        <v>2.4317982196807861</v>
      </c>
      <c r="CF409">
        <v>2.096451997756958</v>
      </c>
      <c r="CG409">
        <v>1.2695866823196411</v>
      </c>
      <c r="CH409">
        <v>0.43436211347579956</v>
      </c>
      <c r="CI409">
        <v>0.64081531763076782</v>
      </c>
      <c r="CJ409">
        <v>0.55936092138290405</v>
      </c>
      <c r="CK409">
        <v>0.54287540912628174</v>
      </c>
      <c r="CL409">
        <v>1.14801025390625</v>
      </c>
      <c r="CM409">
        <v>0.89690697193145752</v>
      </c>
      <c r="CN409">
        <v>0.28642520308494568</v>
      </c>
      <c r="CO409">
        <v>3.5282456874847412</v>
      </c>
      <c r="CP409">
        <v>3.477210521697998</v>
      </c>
      <c r="CQ409">
        <v>20.05317497253418</v>
      </c>
      <c r="CR409">
        <v>59.098293304443359</v>
      </c>
      <c r="CS409">
        <v>62.269020080566406</v>
      </c>
      <c r="CT409">
        <v>61.262802124023437</v>
      </c>
      <c r="CU409">
        <v>60.941375732421875</v>
      </c>
      <c r="CV409">
        <v>54.468963623046875</v>
      </c>
      <c r="CW409">
        <v>42.013908386230469</v>
      </c>
      <c r="CX409">
        <v>34.782608032226562</v>
      </c>
      <c r="CY409">
        <v>31.566303253173828</v>
      </c>
      <c r="CZ409">
        <v>31.612449645996094</v>
      </c>
      <c r="DA409">
        <v>26.299690246582031</v>
      </c>
      <c r="DB409">
        <v>26.081823348999023</v>
      </c>
      <c r="DC409">
        <v>4.340853214263916</v>
      </c>
      <c r="DD409">
        <v>3.9580872058868408</v>
      </c>
      <c r="DE409">
        <v>3.0706753730773926</v>
      </c>
      <c r="DF409">
        <v>2.2158677577972412</v>
      </c>
      <c r="DG409">
        <v>2.4534232616424561</v>
      </c>
      <c r="DH409">
        <v>2.3675246238708496</v>
      </c>
      <c r="DI409">
        <v>2.3146159648895264</v>
      </c>
      <c r="DJ409">
        <v>3.0973033905029297</v>
      </c>
      <c r="DK409">
        <v>3.0720481872558594</v>
      </c>
      <c r="DL409">
        <v>2.6239006519317627</v>
      </c>
      <c r="DM409">
        <v>6.2753109931945801</v>
      </c>
      <c r="DN409">
        <v>6.2210683822631836</v>
      </c>
      <c r="DO409">
        <v>24.285430908203125</v>
      </c>
      <c r="DP409">
        <v>65.981048583984375</v>
      </c>
      <c r="DQ409">
        <v>69.1708984375</v>
      </c>
      <c r="DR409">
        <v>68.334121704101563</v>
      </c>
      <c r="DS409">
        <v>68.028976440429688</v>
      </c>
      <c r="DT409">
        <v>61.71429443359375</v>
      </c>
      <c r="DU409">
        <v>48.628059387207031</v>
      </c>
      <c r="DV409">
        <v>40.970619201660156</v>
      </c>
      <c r="DW409">
        <v>37.643150329589844</v>
      </c>
      <c r="DX409">
        <v>37.692562103271484</v>
      </c>
      <c r="DY409">
        <v>31.973503112792969</v>
      </c>
      <c r="DZ409">
        <v>31.749322891235352</v>
      </c>
      <c r="EA409">
        <v>7.0972256660461426</v>
      </c>
      <c r="EB409">
        <v>6.6459927558898926</v>
      </c>
      <c r="EC409">
        <v>5.6711611747741699</v>
      </c>
      <c r="ED409">
        <v>4.788078784942627</v>
      </c>
      <c r="EE409">
        <v>5.0705409049987793</v>
      </c>
      <c r="EF409">
        <v>4.9782261848449707</v>
      </c>
      <c r="EG409">
        <v>4.8727278709411621</v>
      </c>
      <c r="EH409">
        <v>5.9117732048034668</v>
      </c>
      <c r="EI409">
        <v>6.2126064300537109</v>
      </c>
      <c r="EJ409">
        <v>5.9988441467285156</v>
      </c>
      <c r="EK409">
        <v>10.241636276245117</v>
      </c>
      <c r="EL409">
        <v>10.18276309967041</v>
      </c>
      <c r="EM409">
        <v>30.396137237548828</v>
      </c>
      <c r="EN409">
        <v>75.918663024902344</v>
      </c>
      <c r="EO409">
        <v>79.136116027832031</v>
      </c>
      <c r="EP409">
        <v>78.543983459472656</v>
      </c>
      <c r="EQ409">
        <v>78.262351989746094</v>
      </c>
      <c r="ER409">
        <v>72.175399780273438</v>
      </c>
      <c r="ES409">
        <v>58.177841186523438</v>
      </c>
      <c r="ET409">
        <v>49.905124664306641</v>
      </c>
      <c r="EU409">
        <v>46.417152404785156</v>
      </c>
      <c r="EV409">
        <v>46.471282958984375</v>
      </c>
      <c r="EW409">
        <v>40.16558837890625</v>
      </c>
      <c r="EX409">
        <v>39.932292938232422</v>
      </c>
      <c r="EY409">
        <v>70.938575744628906</v>
      </c>
      <c r="EZ409">
        <v>69.403251647949219</v>
      </c>
      <c r="FA409">
        <v>68.790130615234375</v>
      </c>
      <c r="FB409">
        <v>68.399345397949219</v>
      </c>
      <c r="FC409">
        <v>67.644767761230469</v>
      </c>
      <c r="FD409">
        <v>67.49859619140625</v>
      </c>
      <c r="FE409">
        <v>68.230232238769531</v>
      </c>
      <c r="FF409">
        <v>71.636650085449219</v>
      </c>
      <c r="FG409">
        <v>75.024925231933594</v>
      </c>
      <c r="FH409">
        <v>78.017555236816406</v>
      </c>
      <c r="FI409">
        <v>80.220375061035156</v>
      </c>
      <c r="FJ409">
        <v>81.725112915039063</v>
      </c>
      <c r="FK409">
        <v>83.156005859375</v>
      </c>
      <c r="FL409">
        <v>84.37359619140625</v>
      </c>
      <c r="FM409">
        <v>84.665306091308594</v>
      </c>
      <c r="FN409">
        <v>84.124732971191406</v>
      </c>
      <c r="FO409">
        <v>81.746505737304688</v>
      </c>
      <c r="FP409">
        <v>79.604461669921875</v>
      </c>
      <c r="FQ409">
        <v>77.044937133789063</v>
      </c>
      <c r="FR409">
        <v>73.420021057128906</v>
      </c>
      <c r="FS409">
        <v>69.65069580078125</v>
      </c>
      <c r="FT409">
        <v>68.0675048828125</v>
      </c>
      <c r="FU409">
        <v>66.433120727539063</v>
      </c>
      <c r="FV409">
        <v>65.422454833984375</v>
      </c>
      <c r="FW409">
        <v>1</v>
      </c>
      <c r="FX409" s="60"/>
    </row>
    <row r="410" spans="1:180" x14ac:dyDescent="0.2">
      <c r="A410" t="s">
        <v>233</v>
      </c>
      <c r="B410" t="s">
        <v>217</v>
      </c>
      <c r="C410" t="s">
        <v>218</v>
      </c>
      <c r="D410" t="s">
        <v>41</v>
      </c>
      <c r="E410">
        <v>2014</v>
      </c>
      <c r="F410" t="s">
        <v>222</v>
      </c>
      <c r="G410" t="s">
        <v>234</v>
      </c>
      <c r="H410">
        <v>591.01</v>
      </c>
      <c r="K410">
        <v>354.51993556398259</v>
      </c>
      <c r="L410">
        <v>351.08108472656011</v>
      </c>
      <c r="M410">
        <v>348.09311275053238</v>
      </c>
      <c r="N410">
        <v>350.73138559007919</v>
      </c>
      <c r="O410">
        <v>360.4251036131065</v>
      </c>
      <c r="P410">
        <v>380.67601878754863</v>
      </c>
      <c r="Q410">
        <v>407.40616071284188</v>
      </c>
      <c r="R410">
        <v>430.84691265643238</v>
      </c>
      <c r="S410">
        <v>451.74381006552818</v>
      </c>
      <c r="T410">
        <v>459.46923200077083</v>
      </c>
      <c r="U410">
        <v>459.95625061312819</v>
      </c>
      <c r="V410">
        <v>457.22468826663697</v>
      </c>
      <c r="W410">
        <v>453.79499653588465</v>
      </c>
      <c r="X410">
        <v>454.11187815492661</v>
      </c>
      <c r="Y410">
        <v>450.99738515642156</v>
      </c>
      <c r="Z410">
        <v>441.91917515166557</v>
      </c>
      <c r="AA410">
        <v>435.20687644119181</v>
      </c>
      <c r="AB410">
        <v>420.08704661050592</v>
      </c>
      <c r="AC410">
        <v>394.04909258873334</v>
      </c>
      <c r="AD410">
        <v>385.99445216128606</v>
      </c>
      <c r="AE410">
        <v>380.92159627655724</v>
      </c>
      <c r="AF410">
        <v>375.5946608547535</v>
      </c>
      <c r="AG410">
        <v>366.06449450029413</v>
      </c>
      <c r="AH410">
        <v>358.77696727219148</v>
      </c>
      <c r="AI410">
        <v>-2.0966501235961914</v>
      </c>
      <c r="AJ410">
        <v>-2.4179754257202148</v>
      </c>
      <c r="AK410">
        <v>-3.12618088722229</v>
      </c>
      <c r="AL410">
        <v>-3.8403530120849609</v>
      </c>
      <c r="AM410">
        <v>-3.7883975505828857</v>
      </c>
      <c r="AN410">
        <v>-3.8127119541168213</v>
      </c>
      <c r="AO410">
        <v>-3.8114962577819824</v>
      </c>
      <c r="AP410">
        <v>-3.5755870342254639</v>
      </c>
      <c r="AQ410">
        <v>-4.352724552154541</v>
      </c>
      <c r="AR410">
        <v>-5.5833282470703125</v>
      </c>
      <c r="AS410">
        <v>-3.3431577682495117</v>
      </c>
      <c r="AT410">
        <v>-3.3707342147827148</v>
      </c>
      <c r="AU410">
        <v>10.111758232116699</v>
      </c>
      <c r="AV410">
        <v>43.157535552978516</v>
      </c>
      <c r="AW410">
        <v>46.672111511230469</v>
      </c>
      <c r="AX410">
        <v>45.329696655273438</v>
      </c>
      <c r="AY410">
        <v>44.507274627685547</v>
      </c>
      <c r="AZ410">
        <v>37.199741363525391</v>
      </c>
      <c r="BA410">
        <v>25.861431121826172</v>
      </c>
      <c r="BB410">
        <v>19.22258186340332</v>
      </c>
      <c r="BC410">
        <v>16.200954437255859</v>
      </c>
      <c r="BD410">
        <v>15.909598350524902</v>
      </c>
      <c r="BE410">
        <v>11.919660568237305</v>
      </c>
      <c r="BF410">
        <v>11.939507484436035</v>
      </c>
      <c r="BG410">
        <v>0.68460410833358765</v>
      </c>
      <c r="BH410">
        <v>0.29441678524017334</v>
      </c>
      <c r="BI410">
        <v>-0.53058677911758423</v>
      </c>
      <c r="BJ410">
        <v>-1.2571511268615723</v>
      </c>
      <c r="BK410">
        <v>-1.1581317186355591</v>
      </c>
      <c r="BL410">
        <v>-1.1156779527664185</v>
      </c>
      <c r="BM410">
        <v>-1.2155979871749878</v>
      </c>
      <c r="BN410">
        <v>-0.73788678646087646</v>
      </c>
      <c r="BO410">
        <v>-1.1958532333374023</v>
      </c>
      <c r="BP410">
        <v>-2.1427826881408691</v>
      </c>
      <c r="BQ410">
        <v>0.68953937292098999</v>
      </c>
      <c r="BR410">
        <v>0.63471084833145142</v>
      </c>
      <c r="BS410">
        <v>16.379240036010742</v>
      </c>
      <c r="BT410">
        <v>53.302680969238281</v>
      </c>
      <c r="BU410">
        <v>56.841079711914063</v>
      </c>
      <c r="BV410">
        <v>55.705684661865234</v>
      </c>
      <c r="BW410">
        <v>54.917423248291016</v>
      </c>
      <c r="BX410">
        <v>47.811054229736328</v>
      </c>
      <c r="BY410">
        <v>35.523319244384766</v>
      </c>
      <c r="BZ410">
        <v>28.241159439086914</v>
      </c>
      <c r="CA410">
        <v>25.073015213012695</v>
      </c>
      <c r="CB410">
        <v>24.764888763427734</v>
      </c>
      <c r="CC410">
        <v>20.232673645019531</v>
      </c>
      <c r="CD410">
        <v>20.246730804443359</v>
      </c>
      <c r="CE410">
        <v>2.6108922958374023</v>
      </c>
      <c r="CF410">
        <v>2.173011302947998</v>
      </c>
      <c r="CG410">
        <v>1.2671138048171997</v>
      </c>
      <c r="CH410">
        <v>0.53196662664413452</v>
      </c>
      <c r="CI410">
        <v>0.66358238458633423</v>
      </c>
      <c r="CJ410">
        <v>0.75227963924407959</v>
      </c>
      <c r="CK410">
        <v>0.58231323957443237</v>
      </c>
      <c r="CL410">
        <v>1.2274957895278931</v>
      </c>
      <c r="CM410">
        <v>0.99058640003204346</v>
      </c>
      <c r="CN410">
        <v>0.24012850224971771</v>
      </c>
      <c r="CO410">
        <v>3.4825730323791504</v>
      </c>
      <c r="CP410">
        <v>3.408869743347168</v>
      </c>
      <c r="CQ410">
        <v>20.720077514648437</v>
      </c>
      <c r="CR410">
        <v>60.329181671142578</v>
      </c>
      <c r="CS410">
        <v>63.884078979492187</v>
      </c>
      <c r="CT410">
        <v>62.892059326171875</v>
      </c>
      <c r="CU410">
        <v>62.127460479736328</v>
      </c>
      <c r="CV410">
        <v>55.160419464111328</v>
      </c>
      <c r="CW410">
        <v>42.215114593505859</v>
      </c>
      <c r="CX410">
        <v>34.487396240234375</v>
      </c>
      <c r="CY410">
        <v>31.217775344848633</v>
      </c>
      <c r="CZ410">
        <v>30.898035049438477</v>
      </c>
      <c r="DA410">
        <v>25.990242004394531</v>
      </c>
      <c r="DB410">
        <v>26.000289916992188</v>
      </c>
      <c r="DC410">
        <v>4.5371809005737305</v>
      </c>
      <c r="DD410">
        <v>4.0516057014465332</v>
      </c>
      <c r="DE410">
        <v>3.0648143291473389</v>
      </c>
      <c r="DF410">
        <v>2.3210842609405518</v>
      </c>
      <c r="DG410">
        <v>2.4852964878082275</v>
      </c>
      <c r="DH410">
        <v>2.6202371120452881</v>
      </c>
      <c r="DI410">
        <v>2.3802244663238525</v>
      </c>
      <c r="DJ410">
        <v>3.192878246307373</v>
      </c>
      <c r="DK410">
        <v>3.1770260334014893</v>
      </c>
      <c r="DL410">
        <v>2.623039722442627</v>
      </c>
      <c r="DM410">
        <v>6.2756071090698242</v>
      </c>
      <c r="DN410">
        <v>6.1830286979675293</v>
      </c>
      <c r="DO410">
        <v>25.060916900634766</v>
      </c>
      <c r="DP410">
        <v>67.355674743652344</v>
      </c>
      <c r="DQ410">
        <v>70.927078247070312</v>
      </c>
      <c r="DR410">
        <v>70.078437805175781</v>
      </c>
      <c r="DS410">
        <v>69.337493896484375</v>
      </c>
      <c r="DT410">
        <v>62.509784698486328</v>
      </c>
      <c r="DU410">
        <v>48.906909942626953</v>
      </c>
      <c r="DV410">
        <v>40.733634948730469</v>
      </c>
      <c r="DW410">
        <v>37.362537384033203</v>
      </c>
      <c r="DX410">
        <v>37.031181335449219</v>
      </c>
      <c r="DY410">
        <v>31.747810363769531</v>
      </c>
      <c r="DZ410">
        <v>31.753847122192383</v>
      </c>
      <c r="EA410">
        <v>7.3184351921081543</v>
      </c>
      <c r="EB410">
        <v>6.7639980316162109</v>
      </c>
      <c r="EC410">
        <v>5.6604084968566895</v>
      </c>
      <c r="ED410">
        <v>4.9042863845825195</v>
      </c>
      <c r="EE410">
        <v>5.1155624389648437</v>
      </c>
      <c r="EF410">
        <v>5.3172712326049805</v>
      </c>
      <c r="EG410">
        <v>4.9761228561401367</v>
      </c>
      <c r="EH410">
        <v>6.03057861328125</v>
      </c>
      <c r="EI410">
        <v>6.333897590637207</v>
      </c>
      <c r="EJ410">
        <v>6.0635852813720703</v>
      </c>
      <c r="EK410">
        <v>10.308303833007812</v>
      </c>
      <c r="EL410">
        <v>10.188473701477051</v>
      </c>
      <c r="EM410">
        <v>31.328397750854492</v>
      </c>
      <c r="EN410">
        <v>77.500823974609375</v>
      </c>
      <c r="EO410">
        <v>81.096046447753906</v>
      </c>
      <c r="EP410">
        <v>80.454421997070313</v>
      </c>
      <c r="EQ410">
        <v>79.747642517089844</v>
      </c>
      <c r="ER410">
        <v>73.121101379394531</v>
      </c>
      <c r="ES410">
        <v>58.568798065185547</v>
      </c>
      <c r="ET410">
        <v>49.752212524414063</v>
      </c>
      <c r="EU410">
        <v>46.234596252441406</v>
      </c>
      <c r="EV410">
        <v>45.886470794677734</v>
      </c>
      <c r="EW410">
        <v>40.060825347900391</v>
      </c>
      <c r="EX410">
        <v>40.061069488525391</v>
      </c>
      <c r="EY410">
        <v>73.363876342773438</v>
      </c>
      <c r="EZ410">
        <v>71.938270568847656</v>
      </c>
      <c r="FA410">
        <v>71.451416015625</v>
      </c>
      <c r="FB410">
        <v>71.095634460449219</v>
      </c>
      <c r="FC410">
        <v>70.798667907714844</v>
      </c>
      <c r="FD410">
        <v>70.44659423828125</v>
      </c>
      <c r="FE410">
        <v>70.806800842285156</v>
      </c>
      <c r="FF410">
        <v>72.999519348144531</v>
      </c>
      <c r="FG410">
        <v>75.963020324707031</v>
      </c>
      <c r="FH410">
        <v>78.325057983398438</v>
      </c>
      <c r="FI410">
        <v>79.861915588378906</v>
      </c>
      <c r="FJ410">
        <v>81.868217468261719</v>
      </c>
      <c r="FK410">
        <v>83.390289306640625</v>
      </c>
      <c r="FL410">
        <v>84.819381713867188</v>
      </c>
      <c r="FM410">
        <v>85.661399841308594</v>
      </c>
      <c r="FN410">
        <v>85.285163879394531</v>
      </c>
      <c r="FO410">
        <v>84.324508666992188</v>
      </c>
      <c r="FP410">
        <v>82.409294128417969</v>
      </c>
      <c r="FQ410">
        <v>79.656356811523438</v>
      </c>
      <c r="FR410">
        <v>75.99713134765625</v>
      </c>
      <c r="FS410">
        <v>73.513626098632812</v>
      </c>
      <c r="FT410">
        <v>72.40728759765625</v>
      </c>
      <c r="FU410">
        <v>71.452934265136719</v>
      </c>
      <c r="FV410">
        <v>70.607368469238281</v>
      </c>
      <c r="FW410">
        <v>1</v>
      </c>
      <c r="FX410" s="60"/>
    </row>
    <row r="411" spans="1:180" x14ac:dyDescent="0.2">
      <c r="A411" t="s">
        <v>233</v>
      </c>
      <c r="B411" t="s">
        <v>217</v>
      </c>
      <c r="C411" t="s">
        <v>218</v>
      </c>
      <c r="D411" t="s">
        <v>42</v>
      </c>
      <c r="E411">
        <v>2014</v>
      </c>
      <c r="F411" t="s">
        <v>222</v>
      </c>
      <c r="G411" t="s">
        <v>234</v>
      </c>
      <c r="H411">
        <v>583.13</v>
      </c>
      <c r="K411">
        <v>349.95932390259128</v>
      </c>
      <c r="L411">
        <v>346.02272254698005</v>
      </c>
      <c r="M411">
        <v>343.04165672136793</v>
      </c>
      <c r="N411">
        <v>345.56222199991157</v>
      </c>
      <c r="O411">
        <v>355.16072101813205</v>
      </c>
      <c r="P411">
        <v>375.26293364941733</v>
      </c>
      <c r="Q411">
        <v>401.57196733080627</v>
      </c>
      <c r="R411">
        <v>427.82360209838652</v>
      </c>
      <c r="S411">
        <v>450.40989196857379</v>
      </c>
      <c r="T411">
        <v>459.51484439499075</v>
      </c>
      <c r="U411">
        <v>461.90578306386124</v>
      </c>
      <c r="V411">
        <v>456.776280487024</v>
      </c>
      <c r="W411">
        <v>453.91049710165424</v>
      </c>
      <c r="X411">
        <v>454.5769080519193</v>
      </c>
      <c r="Y411">
        <v>449.74813524659425</v>
      </c>
      <c r="Z411">
        <v>440.43162702568264</v>
      </c>
      <c r="AA411">
        <v>434.68358335089198</v>
      </c>
      <c r="AB411">
        <v>419.77733401743177</v>
      </c>
      <c r="AC411">
        <v>394.41737172319586</v>
      </c>
      <c r="AD411">
        <v>387.34732889971895</v>
      </c>
      <c r="AE411">
        <v>381.03238118613189</v>
      </c>
      <c r="AF411">
        <v>374.36759390081215</v>
      </c>
      <c r="AG411">
        <v>364.74948054593438</v>
      </c>
      <c r="AH411">
        <v>357.4314019360832</v>
      </c>
      <c r="AI411">
        <v>-2.5757987499237061</v>
      </c>
      <c r="AJ411">
        <v>-2.7597191333770752</v>
      </c>
      <c r="AK411">
        <v>-3.4070830345153809</v>
      </c>
      <c r="AL411">
        <v>-4.0103497505187988</v>
      </c>
      <c r="AM411">
        <v>-3.7553317546844482</v>
      </c>
      <c r="AN411">
        <v>-3.6931889057159424</v>
      </c>
      <c r="AO411">
        <v>-3.6181259155273438</v>
      </c>
      <c r="AP411">
        <v>-3.4935803413391113</v>
      </c>
      <c r="AQ411">
        <v>-4.5727739334106445</v>
      </c>
      <c r="AR411">
        <v>-5.5989828109741211</v>
      </c>
      <c r="AS411">
        <v>-3.1011066436767578</v>
      </c>
      <c r="AT411">
        <v>-2.9900004863739014</v>
      </c>
      <c r="AU411">
        <v>8.9658784866333008</v>
      </c>
      <c r="AV411">
        <v>38.709098815917969</v>
      </c>
      <c r="AW411">
        <v>42.249382019042969</v>
      </c>
      <c r="AX411">
        <v>40.385772705078125</v>
      </c>
      <c r="AY411">
        <v>40.031719207763672</v>
      </c>
      <c r="AZ411">
        <v>33.059165954589844</v>
      </c>
      <c r="BA411">
        <v>22.543704986572266</v>
      </c>
      <c r="BB411">
        <v>16.522462844848633</v>
      </c>
      <c r="BC411">
        <v>13.61595344543457</v>
      </c>
      <c r="BD411">
        <v>13.398567199707031</v>
      </c>
      <c r="BE411">
        <v>9.6534481048583984</v>
      </c>
      <c r="BF411">
        <v>9.9821348190307617</v>
      </c>
      <c r="BG411">
        <v>9.2550404369831085E-2</v>
      </c>
      <c r="BH411">
        <v>-0.17191796004772186</v>
      </c>
      <c r="BI411">
        <v>-0.91901034116744995</v>
      </c>
      <c r="BJ411">
        <v>-1.5528093576431274</v>
      </c>
      <c r="BK411">
        <v>-1.2280511856079102</v>
      </c>
      <c r="BL411">
        <v>-1.207937479019165</v>
      </c>
      <c r="BM411">
        <v>-1.1633697748184204</v>
      </c>
      <c r="BN411">
        <v>-0.72417294979095459</v>
      </c>
      <c r="BO411">
        <v>-1.4402482509613037</v>
      </c>
      <c r="BP411">
        <v>-2.2089898586273193</v>
      </c>
      <c r="BQ411">
        <v>0.84582197666168213</v>
      </c>
      <c r="BR411">
        <v>0.88020092248916626</v>
      </c>
      <c r="BS411">
        <v>15.093124389648438</v>
      </c>
      <c r="BT411">
        <v>48.598457336425781</v>
      </c>
      <c r="BU411">
        <v>52.188922882080078</v>
      </c>
      <c r="BV411">
        <v>50.573284149169922</v>
      </c>
      <c r="BW411">
        <v>50.264179229736328</v>
      </c>
      <c r="BX411">
        <v>43.520671844482422</v>
      </c>
      <c r="BY411">
        <v>32.041210174560547</v>
      </c>
      <c r="BZ411">
        <v>25.392621994018555</v>
      </c>
      <c r="CA411">
        <v>22.404485702514648</v>
      </c>
      <c r="CB411">
        <v>22.175048828125</v>
      </c>
      <c r="CC411">
        <v>17.98956298828125</v>
      </c>
      <c r="CD411">
        <v>18.332487106323242</v>
      </c>
      <c r="CE411">
        <v>1.940640926361084</v>
      </c>
      <c r="CF411">
        <v>1.6203851699829102</v>
      </c>
      <c r="CG411">
        <v>0.80422127246856689</v>
      </c>
      <c r="CH411">
        <v>0.14927558600902557</v>
      </c>
      <c r="CI411">
        <v>0.52233564853668213</v>
      </c>
      <c r="CJ411">
        <v>0.51334023475646973</v>
      </c>
      <c r="CK411">
        <v>0.53678691387176514</v>
      </c>
      <c r="CL411">
        <v>1.1939102411270142</v>
      </c>
      <c r="CM411">
        <v>0.72932952642440796</v>
      </c>
      <c r="CN411">
        <v>0.1389089822769165</v>
      </c>
      <c r="CO411">
        <v>3.5794527530670166</v>
      </c>
      <c r="CP411">
        <v>3.5606904029846191</v>
      </c>
      <c r="CQ411">
        <v>19.336835861206055</v>
      </c>
      <c r="CR411">
        <v>55.447795867919922</v>
      </c>
      <c r="CS411">
        <v>59.073020935058594</v>
      </c>
      <c r="CT411">
        <v>57.629127502441406</v>
      </c>
      <c r="CU411">
        <v>57.351150512695313</v>
      </c>
      <c r="CV411">
        <v>50.766277313232422</v>
      </c>
      <c r="CW411">
        <v>38.619152069091797</v>
      </c>
      <c r="CX411">
        <v>31.536066055297852</v>
      </c>
      <c r="CY411">
        <v>28.491395950317383</v>
      </c>
      <c r="CZ411">
        <v>28.253612518310547</v>
      </c>
      <c r="DA411">
        <v>23.763132095336914</v>
      </c>
      <c r="DB411">
        <v>24.115915298461914</v>
      </c>
      <c r="DC411">
        <v>3.7887313365936279</v>
      </c>
      <c r="DD411">
        <v>3.4126884937286377</v>
      </c>
      <c r="DE411">
        <v>2.5274529457092285</v>
      </c>
      <c r="DF411">
        <v>1.851360559463501</v>
      </c>
      <c r="DG411">
        <v>2.2727224826812744</v>
      </c>
      <c r="DH411">
        <v>2.2346179485321045</v>
      </c>
      <c r="DI411">
        <v>2.2369434833526611</v>
      </c>
      <c r="DJ411">
        <v>3.1119933128356934</v>
      </c>
      <c r="DK411">
        <v>2.8989071846008301</v>
      </c>
      <c r="DL411">
        <v>2.4868078231811523</v>
      </c>
      <c r="DM411">
        <v>6.3130836486816406</v>
      </c>
      <c r="DN411">
        <v>6.2411799430847168</v>
      </c>
      <c r="DO411">
        <v>23.580549240112305</v>
      </c>
      <c r="DP411">
        <v>62.297138214111328</v>
      </c>
      <c r="DQ411">
        <v>65.957115173339844</v>
      </c>
      <c r="DR411">
        <v>64.684967041015625</v>
      </c>
      <c r="DS411">
        <v>64.438117980957031</v>
      </c>
      <c r="DT411">
        <v>58.011886596679688</v>
      </c>
      <c r="DU411">
        <v>45.197097778320313</v>
      </c>
      <c r="DV411">
        <v>37.679512023925781</v>
      </c>
      <c r="DW411">
        <v>34.57830810546875</v>
      </c>
      <c r="DX411">
        <v>34.332176208496094</v>
      </c>
      <c r="DY411">
        <v>29.536699295043945</v>
      </c>
      <c r="DZ411">
        <v>29.899343490600586</v>
      </c>
      <c r="EA411">
        <v>6.4570808410644531</v>
      </c>
      <c r="EB411">
        <v>6.0004897117614746</v>
      </c>
      <c r="EC411">
        <v>5.0155258178710938</v>
      </c>
      <c r="ED411">
        <v>4.3089008331298828</v>
      </c>
      <c r="EE411">
        <v>4.8000030517578125</v>
      </c>
      <c r="EF411">
        <v>4.7198696136474609</v>
      </c>
      <c r="EG411">
        <v>4.6916995048522949</v>
      </c>
      <c r="EH411">
        <v>5.8814005851745605</v>
      </c>
      <c r="EI411">
        <v>6.03143310546875</v>
      </c>
      <c r="EJ411">
        <v>5.876800537109375</v>
      </c>
      <c r="EK411">
        <v>10.260012626647949</v>
      </c>
      <c r="EL411">
        <v>10.111381530761719</v>
      </c>
      <c r="EM411">
        <v>29.707794189453125</v>
      </c>
      <c r="EN411">
        <v>72.186492919921875</v>
      </c>
      <c r="EO411">
        <v>75.896659851074219</v>
      </c>
      <c r="EP411">
        <v>74.872482299804688</v>
      </c>
      <c r="EQ411">
        <v>74.670585632324219</v>
      </c>
      <c r="ER411">
        <v>68.473388671875</v>
      </c>
      <c r="ES411">
        <v>54.694602966308594</v>
      </c>
      <c r="ET411">
        <v>46.549671173095703</v>
      </c>
      <c r="EU411">
        <v>43.366836547851563</v>
      </c>
      <c r="EV411">
        <v>43.108657836914062</v>
      </c>
      <c r="EW411">
        <v>37.872814178466797</v>
      </c>
      <c r="EX411">
        <v>38.24969482421875</v>
      </c>
      <c r="EY411">
        <v>73.792961120605469</v>
      </c>
      <c r="EZ411">
        <v>72.757431030273438</v>
      </c>
      <c r="FA411">
        <v>71.978546142578125</v>
      </c>
      <c r="FB411">
        <v>71.468353271484375</v>
      </c>
      <c r="FC411">
        <v>71.109718322753906</v>
      </c>
      <c r="FD411">
        <v>70.778053283691406</v>
      </c>
      <c r="FE411">
        <v>71.12213134765625</v>
      </c>
      <c r="FF411">
        <v>74.155265808105469</v>
      </c>
      <c r="FG411">
        <v>77.456573486328125</v>
      </c>
      <c r="FH411">
        <v>80.477943420410156</v>
      </c>
      <c r="FI411">
        <v>83.0770263671875</v>
      </c>
      <c r="FJ411">
        <v>84.797325134277344</v>
      </c>
      <c r="FK411">
        <v>87.036994934082031</v>
      </c>
      <c r="FL411">
        <v>88.823860168457031</v>
      </c>
      <c r="FM411">
        <v>88.612380981445312</v>
      </c>
      <c r="FN411">
        <v>88.179130554199219</v>
      </c>
      <c r="FO411">
        <v>87.514373779296875</v>
      </c>
      <c r="FP411">
        <v>86.001754760742188</v>
      </c>
      <c r="FQ411">
        <v>84.30224609375</v>
      </c>
      <c r="FR411">
        <v>81.575103759765625</v>
      </c>
      <c r="FS411">
        <v>77.958755493164063</v>
      </c>
      <c r="FT411">
        <v>75.819686889648437</v>
      </c>
      <c r="FU411">
        <v>74.396171569824219</v>
      </c>
      <c r="FV411">
        <v>73.516632080078125</v>
      </c>
      <c r="FW411">
        <v>1</v>
      </c>
      <c r="FX411" s="60"/>
    </row>
    <row r="412" spans="1:180" x14ac:dyDescent="0.2">
      <c r="A412" t="s">
        <v>233</v>
      </c>
      <c r="B412" t="s">
        <v>217</v>
      </c>
      <c r="C412" t="s">
        <v>218</v>
      </c>
      <c r="D412" t="s">
        <v>43</v>
      </c>
      <c r="E412">
        <v>2014</v>
      </c>
      <c r="F412" t="s">
        <v>222</v>
      </c>
      <c r="G412" t="s">
        <v>234</v>
      </c>
      <c r="H412">
        <v>583.13</v>
      </c>
      <c r="K412">
        <v>354.23784251493453</v>
      </c>
      <c r="L412">
        <v>350.77692267005938</v>
      </c>
      <c r="M412">
        <v>347.5598798021116</v>
      </c>
      <c r="N412">
        <v>350.16874616503202</v>
      </c>
      <c r="O412">
        <v>359.35999306768292</v>
      </c>
      <c r="P412">
        <v>379.39903231946789</v>
      </c>
      <c r="Q412">
        <v>405.01353291610224</v>
      </c>
      <c r="R412">
        <v>427.80123907713477</v>
      </c>
      <c r="S412">
        <v>452.36107392359446</v>
      </c>
      <c r="T412">
        <v>465.54891803471412</v>
      </c>
      <c r="U412">
        <v>469.6603365219097</v>
      </c>
      <c r="V412">
        <v>466.5235209008402</v>
      </c>
      <c r="W412">
        <v>462.60330949793843</v>
      </c>
      <c r="X412">
        <v>463.64644454786179</v>
      </c>
      <c r="Y412">
        <v>461.23822842703629</v>
      </c>
      <c r="Z412">
        <v>448.72967448832532</v>
      </c>
      <c r="AA412">
        <v>441.47684282962365</v>
      </c>
      <c r="AB412">
        <v>424.95994069945056</v>
      </c>
      <c r="AC412">
        <v>397.3054637115165</v>
      </c>
      <c r="AD412">
        <v>388.96721414773185</v>
      </c>
      <c r="AE412">
        <v>384.01478958431744</v>
      </c>
      <c r="AF412">
        <v>377.83637394981707</v>
      </c>
      <c r="AG412">
        <v>368.1463857518724</v>
      </c>
      <c r="AH412">
        <v>360.36243914252145</v>
      </c>
      <c r="AI412">
        <v>-2.4812276363372803</v>
      </c>
      <c r="AJ412">
        <v>-2.6819567680358887</v>
      </c>
      <c r="AK412">
        <v>-3.3751282691955566</v>
      </c>
      <c r="AL412">
        <v>-4.0455927848815918</v>
      </c>
      <c r="AM412">
        <v>-3.7355124950408936</v>
      </c>
      <c r="AN412">
        <v>-3.5831601619720459</v>
      </c>
      <c r="AO412">
        <v>-3.653095006942749</v>
      </c>
      <c r="AP412">
        <v>-3.4627468585968018</v>
      </c>
      <c r="AQ412">
        <v>-4.5477175712585449</v>
      </c>
      <c r="AR412">
        <v>-5.5165243148803711</v>
      </c>
      <c r="AS412">
        <v>-2.8648276329040527</v>
      </c>
      <c r="AT412">
        <v>-2.763063907623291</v>
      </c>
      <c r="AU412">
        <v>9.0856409072875977</v>
      </c>
      <c r="AV412">
        <v>40.806308746337891</v>
      </c>
      <c r="AW412">
        <v>44.226882934570313</v>
      </c>
      <c r="AX412">
        <v>42.384368896484375</v>
      </c>
      <c r="AY412">
        <v>42.3194580078125</v>
      </c>
      <c r="AZ412">
        <v>34.868373870849609</v>
      </c>
      <c r="BA412">
        <v>23.360202789306641</v>
      </c>
      <c r="BB412">
        <v>17.021030426025391</v>
      </c>
      <c r="BC412">
        <v>14.166546821594238</v>
      </c>
      <c r="BD412">
        <v>13.895204544067383</v>
      </c>
      <c r="BE412">
        <v>10.322509765625</v>
      </c>
      <c r="BF412">
        <v>10.577092170715332</v>
      </c>
      <c r="BG412">
        <v>0.25880551338195801</v>
      </c>
      <c r="BH412">
        <v>-2.0918812602758408E-2</v>
      </c>
      <c r="BI412">
        <v>-0.81541550159454346</v>
      </c>
      <c r="BJ412">
        <v>-1.5282177925109863</v>
      </c>
      <c r="BK412">
        <v>-1.1414238214492798</v>
      </c>
      <c r="BL412">
        <v>-1.0069810152053833</v>
      </c>
      <c r="BM412">
        <v>-1.1198123693466187</v>
      </c>
      <c r="BN412">
        <v>-0.65965068340301514</v>
      </c>
      <c r="BO412">
        <v>-1.4292463064193726</v>
      </c>
      <c r="BP412">
        <v>-2.1551046371459961</v>
      </c>
      <c r="BQ412">
        <v>0.99343526363372803</v>
      </c>
      <c r="BR412">
        <v>0.98188799619674683</v>
      </c>
      <c r="BS412">
        <v>15.082926750183105</v>
      </c>
      <c r="BT412">
        <v>50.562862396240234</v>
      </c>
      <c r="BU412">
        <v>54.001358032226562</v>
      </c>
      <c r="BV412">
        <v>52.347282409667969</v>
      </c>
      <c r="BW412">
        <v>52.347610473632813</v>
      </c>
      <c r="BX412">
        <v>45.141006469726563</v>
      </c>
      <c r="BY412">
        <v>32.707538604736328</v>
      </c>
      <c r="BZ412">
        <v>25.741489410400391</v>
      </c>
      <c r="CA412">
        <v>22.768970489501953</v>
      </c>
      <c r="CB412">
        <v>22.460594177246094</v>
      </c>
      <c r="CC412">
        <v>18.398309707641602</v>
      </c>
      <c r="CD412">
        <v>18.67418098449707</v>
      </c>
      <c r="CE412">
        <v>2.1565442085266113</v>
      </c>
      <c r="CF412">
        <v>1.8221080303192139</v>
      </c>
      <c r="CG412">
        <v>0.95743376016616821</v>
      </c>
      <c r="CH412">
        <v>0.21530835330486298</v>
      </c>
      <c r="CI412">
        <v>0.65523403882980347</v>
      </c>
      <c r="CJ412">
        <v>0.77727282047271729</v>
      </c>
      <c r="CK412">
        <v>0.63473141193389893</v>
      </c>
      <c r="CL412">
        <v>1.2817651033401489</v>
      </c>
      <c r="CM412">
        <v>0.73059737682342529</v>
      </c>
      <c r="CN412">
        <v>0.17300473153591156</v>
      </c>
      <c r="CO412">
        <v>3.6656563282012939</v>
      </c>
      <c r="CP412">
        <v>3.5756301879882813</v>
      </c>
      <c r="CQ412">
        <v>19.236629486083984</v>
      </c>
      <c r="CR412">
        <v>57.320220947265625</v>
      </c>
      <c r="CS412">
        <v>60.771129608154297</v>
      </c>
      <c r="CT412">
        <v>59.247566223144531</v>
      </c>
      <c r="CU412">
        <v>59.293075561523438</v>
      </c>
      <c r="CV412">
        <v>52.25579833984375</v>
      </c>
      <c r="CW412">
        <v>39.181472778320312</v>
      </c>
      <c r="CX412">
        <v>31.781251907348633</v>
      </c>
      <c r="CY412">
        <v>28.726984024047852</v>
      </c>
      <c r="CZ412">
        <v>28.39295768737793</v>
      </c>
      <c r="DA412">
        <v>23.991584777832031</v>
      </c>
      <c r="DB412">
        <v>24.282199859619141</v>
      </c>
      <c r="DC412">
        <v>4.0542826652526855</v>
      </c>
      <c r="DD412">
        <v>3.6651349067687988</v>
      </c>
      <c r="DE412">
        <v>2.7302830219268799</v>
      </c>
      <c r="DF412">
        <v>1.9588345289230347</v>
      </c>
      <c r="DG412">
        <v>2.4518918991088867</v>
      </c>
      <c r="DH412">
        <v>2.5615265369415283</v>
      </c>
      <c r="DI412">
        <v>2.3892753124237061</v>
      </c>
      <c r="DJ412">
        <v>3.2231807708740234</v>
      </c>
      <c r="DK412">
        <v>2.8904411792755127</v>
      </c>
      <c r="DL412">
        <v>2.5011138916015625</v>
      </c>
      <c r="DM412">
        <v>6.3378772735595703</v>
      </c>
      <c r="DN412">
        <v>6.16937255859375</v>
      </c>
      <c r="DO412">
        <v>23.390331268310547</v>
      </c>
      <c r="DP412">
        <v>64.077583312988281</v>
      </c>
      <c r="DQ412">
        <v>67.540901184082031</v>
      </c>
      <c r="DR412">
        <v>66.147850036621094</v>
      </c>
      <c r="DS412">
        <v>66.238540649414063</v>
      </c>
      <c r="DT412">
        <v>59.370594024658203</v>
      </c>
      <c r="DU412">
        <v>45.655410766601563</v>
      </c>
      <c r="DV412">
        <v>37.821014404296875</v>
      </c>
      <c r="DW412">
        <v>34.68499755859375</v>
      </c>
      <c r="DX412">
        <v>34.325321197509766</v>
      </c>
      <c r="DY412">
        <v>29.584859848022461</v>
      </c>
      <c r="DZ412">
        <v>29.890218734741211</v>
      </c>
      <c r="EA412">
        <v>6.794316291809082</v>
      </c>
      <c r="EB412">
        <v>6.3261728286743164</v>
      </c>
      <c r="EC412">
        <v>5.2899956703186035</v>
      </c>
      <c r="ED412">
        <v>4.4762096405029297</v>
      </c>
      <c r="EE412">
        <v>5.0459804534912109</v>
      </c>
      <c r="EF412">
        <v>5.1377058029174805</v>
      </c>
      <c r="EG412">
        <v>4.9225578308105469</v>
      </c>
      <c r="EH412">
        <v>6.0262770652770996</v>
      </c>
      <c r="EI412">
        <v>6.0089120864868164</v>
      </c>
      <c r="EJ412">
        <v>5.8625340461730957</v>
      </c>
      <c r="EK412">
        <v>10.196140289306641</v>
      </c>
      <c r="EL412">
        <v>9.9143247604370117</v>
      </c>
      <c r="EM412">
        <v>29.387617111206055</v>
      </c>
      <c r="EN412">
        <v>73.834136962890625</v>
      </c>
      <c r="EO412">
        <v>77.315376281738281</v>
      </c>
      <c r="EP412">
        <v>76.110763549804687</v>
      </c>
      <c r="EQ412">
        <v>76.266693115234375</v>
      </c>
      <c r="ER412">
        <v>69.643226623535156</v>
      </c>
      <c r="ES412">
        <v>55.00274658203125</v>
      </c>
      <c r="ET412">
        <v>46.541473388671875</v>
      </c>
      <c r="EU412">
        <v>43.287422180175781</v>
      </c>
      <c r="EV412">
        <v>42.890708923339844</v>
      </c>
      <c r="EW412">
        <v>37.660659790039062</v>
      </c>
      <c r="EX412">
        <v>37.9873046875</v>
      </c>
      <c r="EY412">
        <v>75.078575134277344</v>
      </c>
      <c r="EZ412">
        <v>74.0804443359375</v>
      </c>
      <c r="FA412">
        <v>73.331298828125</v>
      </c>
      <c r="FB412">
        <v>72.627143859863281</v>
      </c>
      <c r="FC412">
        <v>71.941032409667969</v>
      </c>
      <c r="FD412">
        <v>71.489479064941406</v>
      </c>
      <c r="FE412">
        <v>71.506416320800781</v>
      </c>
      <c r="FF412">
        <v>73.438934326171875</v>
      </c>
      <c r="FG412">
        <v>77.487846374511719</v>
      </c>
      <c r="FH412">
        <v>81.877449035644531</v>
      </c>
      <c r="FI412">
        <v>85.543731689453125</v>
      </c>
      <c r="FJ412">
        <v>88.267433166503906</v>
      </c>
      <c r="FK412">
        <v>90.036827087402344</v>
      </c>
      <c r="FL412">
        <v>91.960426330566406</v>
      </c>
      <c r="FM412">
        <v>93.118545532226563</v>
      </c>
      <c r="FN412">
        <v>92.184654235839844</v>
      </c>
      <c r="FO412">
        <v>90.887107849121094</v>
      </c>
      <c r="FP412">
        <v>88.763145446777344</v>
      </c>
      <c r="FQ412">
        <v>85.602264404296875</v>
      </c>
      <c r="FR412">
        <v>81.401947021484375</v>
      </c>
      <c r="FS412">
        <v>78.761665344238281</v>
      </c>
      <c r="FT412">
        <v>76.969985961914063</v>
      </c>
      <c r="FU412">
        <v>75.758865356445312</v>
      </c>
      <c r="FV412">
        <v>74.681884765625</v>
      </c>
      <c r="FW412">
        <v>1</v>
      </c>
      <c r="FX412" s="60"/>
    </row>
    <row r="413" spans="1:180" x14ac:dyDescent="0.2">
      <c r="A413" t="s">
        <v>233</v>
      </c>
      <c r="B413" t="s">
        <v>217</v>
      </c>
      <c r="C413" t="s">
        <v>218</v>
      </c>
      <c r="D413" t="s">
        <v>44</v>
      </c>
      <c r="E413">
        <v>2014</v>
      </c>
      <c r="F413" t="s">
        <v>222</v>
      </c>
      <c r="G413" t="s">
        <v>234</v>
      </c>
      <c r="H413">
        <v>577.62</v>
      </c>
      <c r="K413">
        <v>356.37050271687241</v>
      </c>
      <c r="L413">
        <v>353.75731007619913</v>
      </c>
      <c r="M413">
        <v>351.59835888718214</v>
      </c>
      <c r="N413">
        <v>355.26967493290363</v>
      </c>
      <c r="O413">
        <v>365.14512785340634</v>
      </c>
      <c r="P413">
        <v>385.99654855642814</v>
      </c>
      <c r="Q413">
        <v>413.60565321265665</v>
      </c>
      <c r="R413">
        <v>435.49368592108442</v>
      </c>
      <c r="S413">
        <v>459.03332498120761</v>
      </c>
      <c r="T413">
        <v>466.04699228305509</v>
      </c>
      <c r="U413">
        <v>465.57786544966751</v>
      </c>
      <c r="V413">
        <v>459.51088096665632</v>
      </c>
      <c r="W413">
        <v>454.33394455111903</v>
      </c>
      <c r="X413">
        <v>454.06904430083449</v>
      </c>
      <c r="Y413">
        <v>449.75097457116254</v>
      </c>
      <c r="Z413">
        <v>440.73317128582494</v>
      </c>
      <c r="AA413">
        <v>432.2957431254427</v>
      </c>
      <c r="AB413">
        <v>418.00616750184673</v>
      </c>
      <c r="AC413">
        <v>392.21206602324025</v>
      </c>
      <c r="AD413">
        <v>384.6306895960962</v>
      </c>
      <c r="AE413">
        <v>379.44740454492205</v>
      </c>
      <c r="AF413">
        <v>373.1186118116288</v>
      </c>
      <c r="AG413">
        <v>362.65441548186328</v>
      </c>
      <c r="AH413">
        <v>355.56219952488578</v>
      </c>
      <c r="AI413">
        <v>-2.3929319381713867</v>
      </c>
      <c r="AJ413">
        <v>-2.6334846019744873</v>
      </c>
      <c r="AK413">
        <v>-3.3691346645355225</v>
      </c>
      <c r="AL413">
        <v>-4.1402039527893066</v>
      </c>
      <c r="AM413">
        <v>-3.8910374641418457</v>
      </c>
      <c r="AN413">
        <v>-3.7434146404266357</v>
      </c>
      <c r="AO413">
        <v>-3.8814969062805176</v>
      </c>
      <c r="AP413">
        <v>-3.826080322265625</v>
      </c>
      <c r="AQ413">
        <v>-4.8729467391967773</v>
      </c>
      <c r="AR413">
        <v>-5.5958638191223145</v>
      </c>
      <c r="AS413">
        <v>-2.9161365032196045</v>
      </c>
      <c r="AT413">
        <v>-2.7822675704956055</v>
      </c>
      <c r="AU413">
        <v>10.006518363952637</v>
      </c>
      <c r="AV413">
        <v>42.324291229248047</v>
      </c>
      <c r="AW413">
        <v>45.911949157714844</v>
      </c>
      <c r="AX413">
        <v>44.171245574951172</v>
      </c>
      <c r="AY413">
        <v>44.018226623535156</v>
      </c>
      <c r="AZ413">
        <v>37.373722076416016</v>
      </c>
      <c r="BA413">
        <v>25.567581176757812</v>
      </c>
      <c r="BB413">
        <v>18.964033126831055</v>
      </c>
      <c r="BC413">
        <v>15.755472183227539</v>
      </c>
      <c r="BD413">
        <v>15.645896911621094</v>
      </c>
      <c r="BE413">
        <v>11.793384552001953</v>
      </c>
      <c r="BF413">
        <v>11.938021659851074</v>
      </c>
      <c r="BG413">
        <v>0.51808017492294312</v>
      </c>
      <c r="BH413">
        <v>0.20830810070037842</v>
      </c>
      <c r="BI413">
        <v>-0.63272684812545776</v>
      </c>
      <c r="BJ413">
        <v>-1.4260869026184082</v>
      </c>
      <c r="BK413">
        <v>-1.0999653339385986</v>
      </c>
      <c r="BL413">
        <v>-0.92857193946838379</v>
      </c>
      <c r="BM413">
        <v>-1.1895061731338501</v>
      </c>
      <c r="BN413">
        <v>-0.90319854021072388</v>
      </c>
      <c r="BO413">
        <v>-1.6621173620223999</v>
      </c>
      <c r="BP413">
        <v>-2.1212799549102783</v>
      </c>
      <c r="BQ413">
        <v>1.1192997694015503</v>
      </c>
      <c r="BR413">
        <v>1.1591055393218994</v>
      </c>
      <c r="BS413">
        <v>16.221792221069336</v>
      </c>
      <c r="BT413">
        <v>52.404506683349609</v>
      </c>
      <c r="BU413">
        <v>56.012809753417969</v>
      </c>
      <c r="BV413">
        <v>54.490303039550781</v>
      </c>
      <c r="BW413">
        <v>54.425220489501953</v>
      </c>
      <c r="BX413">
        <v>47.981060028076172</v>
      </c>
      <c r="BY413">
        <v>35.245914459228516</v>
      </c>
      <c r="BZ413">
        <v>28.018896102905273</v>
      </c>
      <c r="CA413">
        <v>24.706415176391602</v>
      </c>
      <c r="CB413">
        <v>24.592470169067383</v>
      </c>
      <c r="CC413">
        <v>20.261783599853516</v>
      </c>
      <c r="CD413">
        <v>20.420896530151367</v>
      </c>
      <c r="CE413">
        <v>2.534238338470459</v>
      </c>
      <c r="CF413">
        <v>2.1765251159667969</v>
      </c>
      <c r="CG413">
        <v>1.2625008821487427</v>
      </c>
      <c r="CH413">
        <v>0.45370224118232727</v>
      </c>
      <c r="CI413">
        <v>0.8331226110458374</v>
      </c>
      <c r="CJ413">
        <v>1.0209795236587524</v>
      </c>
      <c r="CK413">
        <v>0.67495852708816528</v>
      </c>
      <c r="CL413">
        <v>1.121180534362793</v>
      </c>
      <c r="CM413">
        <v>0.56169319152832031</v>
      </c>
      <c r="CN413">
        <v>0.28520634770393372</v>
      </c>
      <c r="CO413">
        <v>3.9142308235168457</v>
      </c>
      <c r="CP413">
        <v>3.8888883590698242</v>
      </c>
      <c r="CQ413">
        <v>20.526470184326172</v>
      </c>
      <c r="CR413">
        <v>59.386032104492188</v>
      </c>
      <c r="CS413">
        <v>63.008636474609375</v>
      </c>
      <c r="CT413">
        <v>61.637252807617188</v>
      </c>
      <c r="CU413">
        <v>61.633071899414063</v>
      </c>
      <c r="CV413">
        <v>55.327671051025391</v>
      </c>
      <c r="CW413">
        <v>41.9490966796875</v>
      </c>
      <c r="CX413">
        <v>34.290264129638672</v>
      </c>
      <c r="CY413">
        <v>30.905811309814453</v>
      </c>
      <c r="CZ413">
        <v>30.788837432861328</v>
      </c>
      <c r="DA413">
        <v>26.126970291137695</v>
      </c>
      <c r="DB413">
        <v>26.296110153198242</v>
      </c>
      <c r="DC413">
        <v>4.5503964424133301</v>
      </c>
      <c r="DD413">
        <v>4.1447420120239258</v>
      </c>
      <c r="DE413">
        <v>3.1577286720275879</v>
      </c>
      <c r="DF413">
        <v>2.333491325378418</v>
      </c>
      <c r="DG413">
        <v>2.7662105560302734</v>
      </c>
      <c r="DH413">
        <v>2.9705309867858887</v>
      </c>
      <c r="DI413">
        <v>2.5394232273101807</v>
      </c>
      <c r="DJ413">
        <v>3.145559549331665</v>
      </c>
      <c r="DK413">
        <v>2.7855038642883301</v>
      </c>
      <c r="DL413">
        <v>2.691692590713501</v>
      </c>
      <c r="DM413">
        <v>6.7091617584228516</v>
      </c>
      <c r="DN413">
        <v>6.6186714172363281</v>
      </c>
      <c r="DO413">
        <v>24.831150054931641</v>
      </c>
      <c r="DP413">
        <v>66.367561340332031</v>
      </c>
      <c r="DQ413">
        <v>70.004463195800781</v>
      </c>
      <c r="DR413">
        <v>68.784202575683594</v>
      </c>
      <c r="DS413">
        <v>68.840927124023438</v>
      </c>
      <c r="DT413">
        <v>62.674278259277344</v>
      </c>
      <c r="DU413">
        <v>48.652278900146484</v>
      </c>
      <c r="DV413">
        <v>40.561634063720703</v>
      </c>
      <c r="DW413">
        <v>37.105209350585938</v>
      </c>
      <c r="DX413">
        <v>36.985206604003906</v>
      </c>
      <c r="DY413">
        <v>31.992156982421875</v>
      </c>
      <c r="DZ413">
        <v>32.171321868896484</v>
      </c>
      <c r="EA413">
        <v>7.4614086151123047</v>
      </c>
      <c r="EB413">
        <v>6.9865350723266602</v>
      </c>
      <c r="EC413">
        <v>5.8941364288330078</v>
      </c>
      <c r="ED413">
        <v>5.0476083755493164</v>
      </c>
      <c r="EE413">
        <v>5.5572824478149414</v>
      </c>
      <c r="EF413">
        <v>5.7853736877441406</v>
      </c>
      <c r="EG413">
        <v>5.2314138412475586</v>
      </c>
      <c r="EH413">
        <v>6.0684413909912109</v>
      </c>
      <c r="EI413">
        <v>5.996333122253418</v>
      </c>
      <c r="EJ413">
        <v>6.1662769317626953</v>
      </c>
      <c r="EK413">
        <v>10.744598388671875</v>
      </c>
      <c r="EL413">
        <v>10.560044288635254</v>
      </c>
      <c r="EM413">
        <v>31.046422958374023</v>
      </c>
      <c r="EN413">
        <v>76.447776794433594</v>
      </c>
      <c r="EO413">
        <v>80.105323791503906</v>
      </c>
      <c r="EP413">
        <v>79.103263854980469</v>
      </c>
      <c r="EQ413">
        <v>79.2479248046875</v>
      </c>
      <c r="ER413">
        <v>73.2816162109375</v>
      </c>
      <c r="ES413">
        <v>58.330612182617188</v>
      </c>
      <c r="ET413">
        <v>49.616497039794922</v>
      </c>
      <c r="EU413">
        <v>46.05615234375</v>
      </c>
      <c r="EV413">
        <v>45.931777954101563</v>
      </c>
      <c r="EW413">
        <v>40.460556030273438</v>
      </c>
      <c r="EX413">
        <v>40.654197692871094</v>
      </c>
      <c r="EY413">
        <v>77.321784973144531</v>
      </c>
      <c r="EZ413">
        <v>76.0465087890625</v>
      </c>
      <c r="FA413">
        <v>75.5814208984375</v>
      </c>
      <c r="FB413">
        <v>75.061958312988281</v>
      </c>
      <c r="FC413">
        <v>74.587890625</v>
      </c>
      <c r="FD413">
        <v>74.536827087402344</v>
      </c>
      <c r="FE413">
        <v>74.657905578613281</v>
      </c>
      <c r="FF413">
        <v>75.911582946777344</v>
      </c>
      <c r="FG413">
        <v>79.487831115722656</v>
      </c>
      <c r="FH413">
        <v>81.864204406738281</v>
      </c>
      <c r="FI413">
        <v>84.009559631347656</v>
      </c>
      <c r="FJ413">
        <v>85.448226928710938</v>
      </c>
      <c r="FK413">
        <v>86.377876281738281</v>
      </c>
      <c r="FL413">
        <v>87.512153625488281</v>
      </c>
      <c r="FM413">
        <v>87.581985473632813</v>
      </c>
      <c r="FN413">
        <v>87.69293212890625</v>
      </c>
      <c r="FO413">
        <v>85.799659729003906</v>
      </c>
      <c r="FP413">
        <v>84.262374877929687</v>
      </c>
      <c r="FQ413">
        <v>81.352851867675781</v>
      </c>
      <c r="FR413">
        <v>77.835426330566406</v>
      </c>
      <c r="FS413">
        <v>75.165351867675781</v>
      </c>
      <c r="FT413">
        <v>73.088874816894531</v>
      </c>
      <c r="FU413">
        <v>71.099006652832031</v>
      </c>
      <c r="FV413">
        <v>70.35601806640625</v>
      </c>
      <c r="FW413">
        <v>1</v>
      </c>
      <c r="FX413" s="60"/>
    </row>
    <row r="414" spans="1:180" x14ac:dyDescent="0.2">
      <c r="A414" t="s">
        <v>233</v>
      </c>
      <c r="B414" t="s">
        <v>217</v>
      </c>
      <c r="C414" t="s">
        <v>218</v>
      </c>
      <c r="D414" t="s">
        <v>45</v>
      </c>
      <c r="E414">
        <v>2014</v>
      </c>
      <c r="F414" t="s">
        <v>222</v>
      </c>
      <c r="G414" t="s">
        <v>234</v>
      </c>
      <c r="H414">
        <v>567.37</v>
      </c>
      <c r="K414">
        <v>331.06528836302488</v>
      </c>
      <c r="L414">
        <v>327.32790799904973</v>
      </c>
      <c r="M414">
        <v>324.65524511330716</v>
      </c>
      <c r="N414">
        <v>326.51630002136659</v>
      </c>
      <c r="O414">
        <v>334.56223036059731</v>
      </c>
      <c r="P414">
        <v>354.2370221663395</v>
      </c>
      <c r="Q414">
        <v>376.19977380967123</v>
      </c>
      <c r="R414">
        <v>393.28524907717804</v>
      </c>
      <c r="S414">
        <v>414.86600916347408</v>
      </c>
      <c r="T414">
        <v>430.43906579026924</v>
      </c>
      <c r="U414">
        <v>440.87392248952762</v>
      </c>
      <c r="V414">
        <v>443.68223708995839</v>
      </c>
      <c r="W414">
        <v>442.03784546840546</v>
      </c>
      <c r="X414">
        <v>441.51613949299661</v>
      </c>
      <c r="Y414">
        <v>437.21372518609519</v>
      </c>
      <c r="Z414">
        <v>426.27337193368368</v>
      </c>
      <c r="AA414">
        <v>418.89018005683982</v>
      </c>
      <c r="AB414">
        <v>402.75666058732907</v>
      </c>
      <c r="AC414">
        <v>374.316179664814</v>
      </c>
      <c r="AD414">
        <v>367.06607607563672</v>
      </c>
      <c r="AE414">
        <v>362.07072768026131</v>
      </c>
      <c r="AF414">
        <v>355.73177003183145</v>
      </c>
      <c r="AG414">
        <v>345.54198208705651</v>
      </c>
      <c r="AH414">
        <v>338.5113093830301</v>
      </c>
      <c r="AI414">
        <v>-2.4548680782318115</v>
      </c>
      <c r="AJ414">
        <v>-2.6429433822631836</v>
      </c>
      <c r="AK414">
        <v>-3.3651738166809082</v>
      </c>
      <c r="AL414">
        <v>-3.9432752132415771</v>
      </c>
      <c r="AM414">
        <v>-3.702918529510498</v>
      </c>
      <c r="AN414">
        <v>-3.8613054752349854</v>
      </c>
      <c r="AO414">
        <v>-3.839238166809082</v>
      </c>
      <c r="AP414">
        <v>-3.4707489013671875</v>
      </c>
      <c r="AQ414">
        <v>-4.2205228805541992</v>
      </c>
      <c r="AR414">
        <v>-5.029477596282959</v>
      </c>
      <c r="AS414">
        <v>-2.1125590801239014</v>
      </c>
      <c r="AT414">
        <v>-2.1179332733154297</v>
      </c>
      <c r="AU414">
        <v>10.329569816589355</v>
      </c>
      <c r="AV414">
        <v>40.7103271484375</v>
      </c>
      <c r="AW414">
        <v>43.590629577636719</v>
      </c>
      <c r="AX414">
        <v>41.99493408203125</v>
      </c>
      <c r="AY414">
        <v>41.524906158447266</v>
      </c>
      <c r="AZ414">
        <v>34.853511810302734</v>
      </c>
      <c r="BA414">
        <v>24.538616180419922</v>
      </c>
      <c r="BB414">
        <v>18.310218811035156</v>
      </c>
      <c r="BC414">
        <v>14.952841758728027</v>
      </c>
      <c r="BD414">
        <v>15.127615928649902</v>
      </c>
      <c r="BE414">
        <v>11.243294715881348</v>
      </c>
      <c r="BF414">
        <v>11.158164024353027</v>
      </c>
      <c r="BG414">
        <v>0.18457342684268951</v>
      </c>
      <c r="BH414">
        <v>-4.7184549272060394E-2</v>
      </c>
      <c r="BI414">
        <v>-0.82585513591766357</v>
      </c>
      <c r="BJ414">
        <v>-1.4537954330444336</v>
      </c>
      <c r="BK414">
        <v>-1.1829553842544556</v>
      </c>
      <c r="BL414">
        <v>-1.3144829273223877</v>
      </c>
      <c r="BM414">
        <v>-1.3377947807312012</v>
      </c>
      <c r="BN414">
        <v>-0.66011232137680054</v>
      </c>
      <c r="BO414">
        <v>-1.0687723159790039</v>
      </c>
      <c r="BP414">
        <v>-1.5606224536895752</v>
      </c>
      <c r="BQ414">
        <v>1.7859996557235718</v>
      </c>
      <c r="BR414">
        <v>1.7260650396347046</v>
      </c>
      <c r="BS414">
        <v>16.463315963745117</v>
      </c>
      <c r="BT414">
        <v>50.609172821044922</v>
      </c>
      <c r="BU414">
        <v>53.545093536376953</v>
      </c>
      <c r="BV414">
        <v>52.199058532714844</v>
      </c>
      <c r="BW414">
        <v>51.767894744873047</v>
      </c>
      <c r="BX414">
        <v>45.332080841064453</v>
      </c>
      <c r="BY414">
        <v>34.107994079589844</v>
      </c>
      <c r="BZ414">
        <v>27.280025482177734</v>
      </c>
      <c r="CA414">
        <v>23.841596603393555</v>
      </c>
      <c r="CB414">
        <v>24.040914535522461</v>
      </c>
      <c r="CC414">
        <v>19.695402145385742</v>
      </c>
      <c r="CD414">
        <v>19.632181167602539</v>
      </c>
      <c r="CE414">
        <v>2.0126426219940186</v>
      </c>
      <c r="CF414">
        <v>1.7506300210952759</v>
      </c>
      <c r="CG414">
        <v>0.93286937475204468</v>
      </c>
      <c r="CH414">
        <v>0.27041074633598328</v>
      </c>
      <c r="CI414">
        <v>0.56236344575881958</v>
      </c>
      <c r="CJ414">
        <v>0.44943860173225403</v>
      </c>
      <c r="CK414">
        <v>0.39469733834266663</v>
      </c>
      <c r="CL414">
        <v>1.2865259647369385</v>
      </c>
      <c r="CM414">
        <v>1.1141204833984375</v>
      </c>
      <c r="CN414">
        <v>0.84189599752426147</v>
      </c>
      <c r="CO414">
        <v>4.4861292839050293</v>
      </c>
      <c r="CP414">
        <v>4.3884067535400391</v>
      </c>
      <c r="CQ414">
        <v>20.711528778076172</v>
      </c>
      <c r="CR414">
        <v>57.465084075927734</v>
      </c>
      <c r="CS414">
        <v>60.439525604248047</v>
      </c>
      <c r="CT414">
        <v>59.266403198242187</v>
      </c>
      <c r="CU414">
        <v>58.862159729003906</v>
      </c>
      <c r="CV414">
        <v>52.589508056640625</v>
      </c>
      <c r="CW414">
        <v>40.7357177734375</v>
      </c>
      <c r="CX414">
        <v>33.492485046386719</v>
      </c>
      <c r="CY414">
        <v>29.997922897338867</v>
      </c>
      <c r="CZ414">
        <v>30.214237213134766</v>
      </c>
      <c r="DA414">
        <v>25.549306869506836</v>
      </c>
      <c r="DB414">
        <v>25.501260757446289</v>
      </c>
      <c r="DC414">
        <v>3.8407115936279297</v>
      </c>
      <c r="DD414">
        <v>3.5484447479248047</v>
      </c>
      <c r="DE414">
        <v>2.6915938854217529</v>
      </c>
      <c r="DF414">
        <v>1.9946169853210449</v>
      </c>
      <c r="DG414">
        <v>2.3076822757720947</v>
      </c>
      <c r="DH414">
        <v>2.2133603096008301</v>
      </c>
      <c r="DI414">
        <v>2.1271893978118896</v>
      </c>
      <c r="DJ414">
        <v>3.2331643104553223</v>
      </c>
      <c r="DK414">
        <v>3.2970132827758789</v>
      </c>
      <c r="DL414">
        <v>3.2444145679473877</v>
      </c>
      <c r="DM414">
        <v>7.1862592697143555</v>
      </c>
      <c r="DN414">
        <v>7.0507478713989258</v>
      </c>
      <c r="DO414">
        <v>24.959741592407227</v>
      </c>
      <c r="DP414">
        <v>64.320999145507813</v>
      </c>
      <c r="DQ414">
        <v>67.333961486816406</v>
      </c>
      <c r="DR414">
        <v>66.333747863769531</v>
      </c>
      <c r="DS414">
        <v>65.9564208984375</v>
      </c>
      <c r="DT414">
        <v>59.846935272216797</v>
      </c>
      <c r="DU414">
        <v>47.363441467285156</v>
      </c>
      <c r="DV414">
        <v>39.704948425292969</v>
      </c>
      <c r="DW414">
        <v>36.154247283935547</v>
      </c>
      <c r="DX414">
        <v>36.387561798095703</v>
      </c>
      <c r="DY414">
        <v>31.40321159362793</v>
      </c>
      <c r="DZ414">
        <v>31.370340347290039</v>
      </c>
      <c r="EA414">
        <v>6.4801530838012695</v>
      </c>
      <c r="EB414">
        <v>6.1442031860351562</v>
      </c>
      <c r="EC414">
        <v>5.2309126853942871</v>
      </c>
      <c r="ED414">
        <v>4.4840970039367676</v>
      </c>
      <c r="EE414">
        <v>4.8276453018188477</v>
      </c>
      <c r="EF414">
        <v>4.7601828575134277</v>
      </c>
      <c r="EG414">
        <v>4.6286330223083496</v>
      </c>
      <c r="EH414">
        <v>6.0438008308410645</v>
      </c>
      <c r="EI414">
        <v>6.4487638473510742</v>
      </c>
      <c r="EJ414">
        <v>6.7132697105407715</v>
      </c>
      <c r="EK414">
        <v>11.084817886352539</v>
      </c>
      <c r="EL414">
        <v>10.894745826721191</v>
      </c>
      <c r="EM414">
        <v>31.093488693237305</v>
      </c>
      <c r="EN414">
        <v>74.219841003417969</v>
      </c>
      <c r="EO414">
        <v>77.288421630859375</v>
      </c>
      <c r="EP414">
        <v>76.537872314453125</v>
      </c>
      <c r="EQ414">
        <v>76.199417114257813</v>
      </c>
      <c r="ER414">
        <v>70.325508117675781</v>
      </c>
      <c r="ES414">
        <v>56.932823181152344</v>
      </c>
      <c r="ET414">
        <v>48.674755096435547</v>
      </c>
      <c r="EU414">
        <v>45.043003082275391</v>
      </c>
      <c r="EV414">
        <v>45.300861358642578</v>
      </c>
      <c r="EW414">
        <v>39.855319976806641</v>
      </c>
      <c r="EX414">
        <v>39.8443603515625</v>
      </c>
      <c r="EY414">
        <v>69.182701110839844</v>
      </c>
      <c r="EZ414">
        <v>68.404006958007813</v>
      </c>
      <c r="FA414">
        <v>67.741836547851563</v>
      </c>
      <c r="FB414">
        <v>67.5101318359375</v>
      </c>
      <c r="FC414">
        <v>67.405654907226563</v>
      </c>
      <c r="FD414">
        <v>67.214492797851562</v>
      </c>
      <c r="FE414">
        <v>66.463592529296875</v>
      </c>
      <c r="FF414">
        <v>66.971893310546875</v>
      </c>
      <c r="FG414">
        <v>70.638687133789063</v>
      </c>
      <c r="FH414">
        <v>75.727401733398438</v>
      </c>
      <c r="FI414">
        <v>80.972206115722656</v>
      </c>
      <c r="FJ414">
        <v>85.722259521484375</v>
      </c>
      <c r="FK414">
        <v>88.025169372558594</v>
      </c>
      <c r="FL414">
        <v>89.222015380859375</v>
      </c>
      <c r="FM414">
        <v>89.422523498535156</v>
      </c>
      <c r="FN414">
        <v>88.324485778808594</v>
      </c>
      <c r="FO414">
        <v>86.730552673339844</v>
      </c>
      <c r="FP414">
        <v>83.654655456542969</v>
      </c>
      <c r="FQ414">
        <v>78.921646118164062</v>
      </c>
      <c r="FR414">
        <v>75.81427001953125</v>
      </c>
      <c r="FS414">
        <v>73.489479064941406</v>
      </c>
      <c r="FT414">
        <v>71.302833557128906</v>
      </c>
      <c r="FU414">
        <v>69.585357666015625</v>
      </c>
      <c r="FV414">
        <v>68.786361694335937</v>
      </c>
      <c r="FW414">
        <v>1</v>
      </c>
      <c r="FX414" s="60"/>
    </row>
    <row r="415" spans="1:180" x14ac:dyDescent="0.2">
      <c r="A415" t="s">
        <v>233</v>
      </c>
      <c r="B415" t="s">
        <v>217</v>
      </c>
      <c r="C415" t="s">
        <v>218</v>
      </c>
      <c r="D415" t="s">
        <v>46</v>
      </c>
      <c r="E415">
        <v>2014</v>
      </c>
      <c r="F415" t="s">
        <v>222</v>
      </c>
      <c r="G415" t="s">
        <v>234</v>
      </c>
      <c r="H415">
        <v>563.43000000000006</v>
      </c>
      <c r="K415">
        <v>372.42194837691744</v>
      </c>
      <c r="L415">
        <v>368.42745514633225</v>
      </c>
      <c r="M415">
        <v>364.28458754301357</v>
      </c>
      <c r="N415">
        <v>363.23640594826844</v>
      </c>
      <c r="O415">
        <v>370.77151147396984</v>
      </c>
      <c r="P415">
        <v>391.58919861972879</v>
      </c>
      <c r="Q415">
        <v>421.00766813988599</v>
      </c>
      <c r="R415">
        <v>436.76323849725782</v>
      </c>
      <c r="S415">
        <v>449.94716569087143</v>
      </c>
      <c r="T415">
        <v>464.98373410429849</v>
      </c>
      <c r="U415">
        <v>479.87872902306987</v>
      </c>
      <c r="V415">
        <v>484.90589912657765</v>
      </c>
      <c r="W415">
        <v>482.56164425860891</v>
      </c>
      <c r="X415">
        <v>481.6974943946114</v>
      </c>
      <c r="Y415">
        <v>479.55055484499275</v>
      </c>
      <c r="Z415">
        <v>469.40199881020942</v>
      </c>
      <c r="AA415">
        <v>465.37757449963874</v>
      </c>
      <c r="AB415">
        <v>449.63517416741973</v>
      </c>
      <c r="AC415">
        <v>419.9338386816255</v>
      </c>
      <c r="AD415">
        <v>409.519858180244</v>
      </c>
      <c r="AE415">
        <v>406.59355235742794</v>
      </c>
      <c r="AF415">
        <v>397.43577635042664</v>
      </c>
      <c r="AG415">
        <v>382.65942847849169</v>
      </c>
      <c r="AH415">
        <v>374.02417283097094</v>
      </c>
      <c r="AI415">
        <v>-2.4832851886749268</v>
      </c>
      <c r="AJ415">
        <v>-2.4435639381408691</v>
      </c>
      <c r="AK415">
        <v>-2.6324808597564697</v>
      </c>
      <c r="AL415">
        <v>-2.6844356060028076</v>
      </c>
      <c r="AM415">
        <v>-2.9355416297912598</v>
      </c>
      <c r="AN415">
        <v>-3.6861584186553955</v>
      </c>
      <c r="AO415">
        <v>-4.2630972862243652</v>
      </c>
      <c r="AP415">
        <v>-3.7672419548034668</v>
      </c>
      <c r="AQ415">
        <v>-3.2036299705505371</v>
      </c>
      <c r="AR415">
        <v>-3.2705318927764893</v>
      </c>
      <c r="AS415">
        <v>-3.992877721786499</v>
      </c>
      <c r="AT415">
        <v>-4.6295723915100098</v>
      </c>
      <c r="AU415">
        <v>-5.3421807289123535</v>
      </c>
      <c r="AV415">
        <v>-3.4867551326751709</v>
      </c>
      <c r="AW415">
        <v>-3.2029213905334473</v>
      </c>
      <c r="AX415">
        <v>8.5271930694580078</v>
      </c>
      <c r="AY415">
        <v>39.262802124023438</v>
      </c>
      <c r="AZ415">
        <v>41.432613372802734</v>
      </c>
      <c r="BA415">
        <v>37.988979339599609</v>
      </c>
      <c r="BB415">
        <v>38.626689910888672</v>
      </c>
      <c r="BC415">
        <v>33.982368469238281</v>
      </c>
      <c r="BD415">
        <v>22.507936477661133</v>
      </c>
      <c r="BE415">
        <v>15.708701133728027</v>
      </c>
      <c r="BF415">
        <v>11.297895431518555</v>
      </c>
      <c r="BG415">
        <v>-0.13477864861488342</v>
      </c>
      <c r="BH415">
        <v>-5.5166397243738174E-2</v>
      </c>
      <c r="BI415">
        <v>-0.33762326836585999</v>
      </c>
      <c r="BJ415">
        <v>-0.38048592209815979</v>
      </c>
      <c r="BK415">
        <v>-0.6908760666847229</v>
      </c>
      <c r="BL415">
        <v>-1.3077231645584106</v>
      </c>
      <c r="BM415">
        <v>-1.6993036270141602</v>
      </c>
      <c r="BN415">
        <v>-1.0996922254562378</v>
      </c>
      <c r="BO415">
        <v>-0.81214720010757446</v>
      </c>
      <c r="BP415">
        <v>-1.084525465965271</v>
      </c>
      <c r="BQ415">
        <v>-1.3738912343978882</v>
      </c>
      <c r="BR415">
        <v>-1.6724168062210083</v>
      </c>
      <c r="BS415">
        <v>-2.1813292503356934</v>
      </c>
      <c r="BT415">
        <v>0.32703009247779846</v>
      </c>
      <c r="BU415">
        <v>0.57342624664306641</v>
      </c>
      <c r="BV415">
        <v>14.901567459106445</v>
      </c>
      <c r="BW415">
        <v>49.816394805908203</v>
      </c>
      <c r="BX415">
        <v>52.103862762451172</v>
      </c>
      <c r="BY415">
        <v>48.804386138916016</v>
      </c>
      <c r="BZ415">
        <v>48.945232391357422</v>
      </c>
      <c r="CA415">
        <v>44.448890686035156</v>
      </c>
      <c r="CB415">
        <v>32.057289123535156</v>
      </c>
      <c r="CC415">
        <v>24.609258651733398</v>
      </c>
      <c r="CD415">
        <v>19.909542083740234</v>
      </c>
      <c r="CE415">
        <v>1.4917898178100586</v>
      </c>
      <c r="CF415">
        <v>1.5990304946899414</v>
      </c>
      <c r="CG415">
        <v>1.2517881393432617</v>
      </c>
      <c r="CH415">
        <v>1.2152225971221924</v>
      </c>
      <c r="CI415">
        <v>0.86377233266830444</v>
      </c>
      <c r="CJ415">
        <v>0.33957394957542419</v>
      </c>
      <c r="CK415">
        <v>7.6372131705284119E-2</v>
      </c>
      <c r="CL415">
        <v>0.74784451723098755</v>
      </c>
      <c r="CM415">
        <v>0.84418642520904541</v>
      </c>
      <c r="CN415">
        <v>0.42949587106704712</v>
      </c>
      <c r="CO415">
        <v>0.44001099467277527</v>
      </c>
      <c r="CP415">
        <v>0.37570014595985413</v>
      </c>
      <c r="CQ415">
        <v>7.866639643907547E-3</v>
      </c>
      <c r="CR415">
        <v>2.9684460163116455</v>
      </c>
      <c r="CS415">
        <v>3.188913106918335</v>
      </c>
      <c r="CT415">
        <v>19.316440582275391</v>
      </c>
      <c r="CU415">
        <v>57.125778198242187</v>
      </c>
      <c r="CV415">
        <v>59.494739532470703</v>
      </c>
      <c r="CW415">
        <v>56.295101165771484</v>
      </c>
      <c r="CX415">
        <v>56.091823577880859</v>
      </c>
      <c r="CY415">
        <v>51.697967529296875</v>
      </c>
      <c r="CZ415">
        <v>38.671142578125</v>
      </c>
      <c r="DA415">
        <v>30.773757934570313</v>
      </c>
      <c r="DB415">
        <v>25.873941421508789</v>
      </c>
      <c r="DC415">
        <v>3.1183583736419678</v>
      </c>
      <c r="DD415">
        <v>3.2532274723052979</v>
      </c>
      <c r="DE415">
        <v>2.8411993980407715</v>
      </c>
      <c r="DF415">
        <v>2.8109309673309326</v>
      </c>
      <c r="DG415">
        <v>2.4184207916259766</v>
      </c>
      <c r="DH415">
        <v>1.9868710041046143</v>
      </c>
      <c r="DI415">
        <v>1.8520479202270508</v>
      </c>
      <c r="DJ415">
        <v>2.5953812599182129</v>
      </c>
      <c r="DK415">
        <v>2.5005199909210205</v>
      </c>
      <c r="DL415">
        <v>1.9435172080993652</v>
      </c>
      <c r="DM415">
        <v>2.2539131641387939</v>
      </c>
      <c r="DN415">
        <v>2.4238171577453613</v>
      </c>
      <c r="DO415">
        <v>2.1970624923706055</v>
      </c>
      <c r="DP415">
        <v>5.6098618507385254</v>
      </c>
      <c r="DQ415">
        <v>5.8043999671936035</v>
      </c>
      <c r="DR415">
        <v>23.731311798095703</v>
      </c>
      <c r="DS415">
        <v>64.435165405273438</v>
      </c>
      <c r="DT415">
        <v>66.8856201171875</v>
      </c>
      <c r="DU415">
        <v>63.785820007324219</v>
      </c>
      <c r="DV415">
        <v>63.238418579101563</v>
      </c>
      <c r="DW415">
        <v>58.947048187255859</v>
      </c>
      <c r="DX415">
        <v>45.284992218017578</v>
      </c>
      <c r="DY415">
        <v>36.938259124755859</v>
      </c>
      <c r="DZ415">
        <v>31.838342666625977</v>
      </c>
      <c r="EA415">
        <v>5.466865062713623</v>
      </c>
      <c r="EB415">
        <v>5.641624927520752</v>
      </c>
      <c r="EC415">
        <v>5.1360569000244141</v>
      </c>
      <c r="ED415">
        <v>5.1148805618286133</v>
      </c>
      <c r="EE415">
        <v>4.6630864143371582</v>
      </c>
      <c r="EF415">
        <v>4.3653063774108887</v>
      </c>
      <c r="EG415">
        <v>4.4158415794372559</v>
      </c>
      <c r="EH415">
        <v>5.2629308700561523</v>
      </c>
      <c r="EI415">
        <v>4.8920025825500488</v>
      </c>
      <c r="EJ415">
        <v>4.129523754119873</v>
      </c>
      <c r="EK415">
        <v>4.8729000091552734</v>
      </c>
      <c r="EL415">
        <v>5.3809728622436523</v>
      </c>
      <c r="EM415">
        <v>5.3579139709472656</v>
      </c>
      <c r="EN415">
        <v>9.4236469268798828</v>
      </c>
      <c r="EO415">
        <v>9.5807476043701172</v>
      </c>
      <c r="EP415">
        <v>30.105686187744141</v>
      </c>
      <c r="EQ415">
        <v>74.988754272460937</v>
      </c>
      <c r="ER415">
        <v>77.556869506835938</v>
      </c>
      <c r="ES415">
        <v>74.601226806640625</v>
      </c>
      <c r="ET415">
        <v>73.556961059570313</v>
      </c>
      <c r="EU415">
        <v>69.413566589355469</v>
      </c>
      <c r="EV415">
        <v>54.834346771240234</v>
      </c>
      <c r="EW415">
        <v>45.838813781738281</v>
      </c>
      <c r="EX415">
        <v>40.449989318847656</v>
      </c>
      <c r="EY415">
        <v>74.089569091796875</v>
      </c>
      <c r="EZ415">
        <v>73.926734924316406</v>
      </c>
      <c r="FA415">
        <v>75.251136779785156</v>
      </c>
      <c r="FB415">
        <v>73.048721313476562</v>
      </c>
      <c r="FC415">
        <v>72.598320007324219</v>
      </c>
      <c r="FD415">
        <v>71.340805053710938</v>
      </c>
      <c r="FE415">
        <v>71.752540588378906</v>
      </c>
      <c r="FF415">
        <v>71.34149169921875</v>
      </c>
      <c r="FG415">
        <v>71.856910705566406</v>
      </c>
      <c r="FH415">
        <v>75.4166259765625</v>
      </c>
      <c r="FI415">
        <v>79.790481567382813</v>
      </c>
      <c r="FJ415">
        <v>83.168487548828125</v>
      </c>
      <c r="FK415">
        <v>84.9146728515625</v>
      </c>
      <c r="FL415">
        <v>85.094833374023438</v>
      </c>
      <c r="FM415">
        <v>85.408668518066406</v>
      </c>
      <c r="FN415">
        <v>84.763214111328125</v>
      </c>
      <c r="FO415">
        <v>85.193473815917969</v>
      </c>
      <c r="FP415">
        <v>83.14306640625</v>
      </c>
      <c r="FQ415">
        <v>79.624458312988281</v>
      </c>
      <c r="FR415">
        <v>76.987815856933594</v>
      </c>
      <c r="FS415">
        <v>76.0770263671875</v>
      </c>
      <c r="FT415">
        <v>74.694526672363281</v>
      </c>
      <c r="FU415">
        <v>72.72088623046875</v>
      </c>
      <c r="FV415">
        <v>71.533348083496094</v>
      </c>
      <c r="FW415">
        <v>1</v>
      </c>
      <c r="FX415" s="60"/>
    </row>
    <row r="416" spans="1:180" x14ac:dyDescent="0.2">
      <c r="A416" t="s">
        <v>233</v>
      </c>
      <c r="B416" t="s">
        <v>217</v>
      </c>
      <c r="C416" t="s">
        <v>218</v>
      </c>
      <c r="D416" t="s">
        <v>47</v>
      </c>
      <c r="E416">
        <v>2014</v>
      </c>
      <c r="F416" t="s">
        <v>222</v>
      </c>
      <c r="G416" t="s">
        <v>234</v>
      </c>
      <c r="H416">
        <v>559.49</v>
      </c>
      <c r="K416">
        <v>318.9198091016591</v>
      </c>
      <c r="L416">
        <v>316.40514164528582</v>
      </c>
      <c r="M416">
        <v>314.07184400778317</v>
      </c>
      <c r="N416">
        <v>316.89320123060003</v>
      </c>
      <c r="O416">
        <v>324.47736654023339</v>
      </c>
      <c r="P416">
        <v>345.21142713411723</v>
      </c>
      <c r="Q416">
        <v>370.91722317860967</v>
      </c>
      <c r="R416">
        <v>385.10112925963648</v>
      </c>
      <c r="S416">
        <v>393.15631761647467</v>
      </c>
      <c r="T416">
        <v>395.94691664666379</v>
      </c>
      <c r="U416">
        <v>398.42043959078069</v>
      </c>
      <c r="V416">
        <v>368.28713972605203</v>
      </c>
      <c r="W416">
        <v>379.58576929403705</v>
      </c>
      <c r="X416">
        <v>412.58829015465665</v>
      </c>
      <c r="Y416">
        <v>415.9988091877002</v>
      </c>
      <c r="Z416">
        <v>393.36666502097006</v>
      </c>
      <c r="AA416">
        <v>392.43685299607597</v>
      </c>
      <c r="AB416">
        <v>384.82661383714418</v>
      </c>
      <c r="AC416">
        <v>353.3923857224388</v>
      </c>
      <c r="AD416">
        <v>343.63836073038959</v>
      </c>
      <c r="AE416">
        <v>338.16130248642583</v>
      </c>
      <c r="AF416">
        <v>331.13147819961108</v>
      </c>
      <c r="AG416">
        <v>324.28756400576134</v>
      </c>
      <c r="AH416">
        <v>324.04444856191861</v>
      </c>
      <c r="AI416">
        <v>-2.4455323219299316</v>
      </c>
      <c r="AJ416">
        <v>-2.4259028434753418</v>
      </c>
      <c r="AK416">
        <v>-2.7388069629669189</v>
      </c>
      <c r="AL416">
        <v>-2.7746179103851318</v>
      </c>
      <c r="AM416">
        <v>-3.2792196273803711</v>
      </c>
      <c r="AN416">
        <v>-3.634535551071167</v>
      </c>
      <c r="AO416">
        <v>-4.1284856796264648</v>
      </c>
      <c r="AP416">
        <v>-3.47086501121521</v>
      </c>
      <c r="AQ416">
        <v>-3.3560986518859863</v>
      </c>
      <c r="AR416">
        <v>-3.1570634841918945</v>
      </c>
      <c r="AS416">
        <v>-3.6825375556945801</v>
      </c>
      <c r="AT416">
        <v>-3.0867788791656494</v>
      </c>
      <c r="AU416">
        <v>-4.759040355682373</v>
      </c>
      <c r="AV416">
        <v>-4.1048545837402344</v>
      </c>
      <c r="AW416">
        <v>-3.5782616138458252</v>
      </c>
      <c r="AX416">
        <v>9.0112400054931641</v>
      </c>
      <c r="AY416">
        <v>36.481967926025391</v>
      </c>
      <c r="AZ416">
        <v>38.660312652587891</v>
      </c>
      <c r="BA416">
        <v>29.792295455932617</v>
      </c>
      <c r="BB416">
        <v>32.883872985839844</v>
      </c>
      <c r="BC416">
        <v>30.163579940795898</v>
      </c>
      <c r="BD416">
        <v>20.626565933227539</v>
      </c>
      <c r="BE416">
        <v>15.758496284484863</v>
      </c>
      <c r="BF416">
        <v>13.76583194732666</v>
      </c>
      <c r="BG416">
        <v>-1.5222133137285709E-2</v>
      </c>
      <c r="BH416">
        <v>-4.6860380098223686E-3</v>
      </c>
      <c r="BI416">
        <v>-0.34307509660720825</v>
      </c>
      <c r="BJ416">
        <v>-0.35091787576675415</v>
      </c>
      <c r="BK416">
        <v>-0.95393681526184082</v>
      </c>
      <c r="BL416">
        <v>-1.2290141582489014</v>
      </c>
      <c r="BM416">
        <v>-1.5872147083282471</v>
      </c>
      <c r="BN416">
        <v>-0.67863118648529053</v>
      </c>
      <c r="BO416">
        <v>-0.73223757743835449</v>
      </c>
      <c r="BP416">
        <v>-0.76914411783218384</v>
      </c>
      <c r="BQ416">
        <v>-0.92251557111740112</v>
      </c>
      <c r="BR416">
        <v>-0.89540243148803711</v>
      </c>
      <c r="BS416">
        <v>-2.2894635200500488</v>
      </c>
      <c r="BT416">
        <v>-0.54133182764053345</v>
      </c>
      <c r="BU416">
        <v>0.81783634424209595</v>
      </c>
      <c r="BV416">
        <v>14.442410469055176</v>
      </c>
      <c r="BW416">
        <v>45.325565338134766</v>
      </c>
      <c r="BX416">
        <v>47.888622283935547</v>
      </c>
      <c r="BY416">
        <v>37.832523345947266</v>
      </c>
      <c r="BZ416">
        <v>40.617279052734375</v>
      </c>
      <c r="CA416">
        <v>38.311183929443359</v>
      </c>
      <c r="CB416">
        <v>28.067178726196289</v>
      </c>
      <c r="CC416">
        <v>22.905132293701172</v>
      </c>
      <c r="CD416">
        <v>20.932828903198242</v>
      </c>
      <c r="CE416">
        <v>1.6680032014846802</v>
      </c>
      <c r="CF416">
        <v>1.6722413301467896</v>
      </c>
      <c r="CG416">
        <v>1.3162015676498413</v>
      </c>
      <c r="CH416">
        <v>1.327729344367981</v>
      </c>
      <c r="CI416">
        <v>0.65654700994491577</v>
      </c>
      <c r="CJ416">
        <v>0.43704265356063843</v>
      </c>
      <c r="CK416">
        <v>0.17286187410354614</v>
      </c>
      <c r="CL416">
        <v>1.2552615404129028</v>
      </c>
      <c r="CM416">
        <v>1.0850405693054199</v>
      </c>
      <c r="CN416">
        <v>0.88472157716751099</v>
      </c>
      <c r="CO416">
        <v>0.98906737565994263</v>
      </c>
      <c r="CP416">
        <v>0.62233817577362061</v>
      </c>
      <c r="CQ416">
        <v>-0.57904213666915894</v>
      </c>
      <c r="CR416">
        <v>1.9267532825469971</v>
      </c>
      <c r="CS416">
        <v>3.8625602722167969</v>
      </c>
      <c r="CT416">
        <v>18.204021453857422</v>
      </c>
      <c r="CU416">
        <v>51.450611114501953</v>
      </c>
      <c r="CV416">
        <v>54.280120849609375</v>
      </c>
      <c r="CW416">
        <v>43.401161193847656</v>
      </c>
      <c r="CX416">
        <v>45.973411560058594</v>
      </c>
      <c r="CY416">
        <v>43.954193115234375</v>
      </c>
      <c r="CZ416">
        <v>33.220523834228516</v>
      </c>
      <c r="DA416">
        <v>27.85487174987793</v>
      </c>
      <c r="DB416">
        <v>25.89666748046875</v>
      </c>
      <c r="DC416">
        <v>3.3512287139892578</v>
      </c>
      <c r="DD416">
        <v>3.3491687774658203</v>
      </c>
      <c r="DE416">
        <v>2.9754781723022461</v>
      </c>
      <c r="DF416">
        <v>3.0063767433166504</v>
      </c>
      <c r="DG416">
        <v>2.2670307159423828</v>
      </c>
      <c r="DH416">
        <v>2.1030995845794678</v>
      </c>
      <c r="DI416">
        <v>1.9329384565353394</v>
      </c>
      <c r="DJ416">
        <v>3.1891541481018066</v>
      </c>
      <c r="DK416">
        <v>2.9023187160491943</v>
      </c>
      <c r="DL416">
        <v>2.5385873317718506</v>
      </c>
      <c r="DM416">
        <v>2.9006502628326416</v>
      </c>
      <c r="DN416">
        <v>2.1400787830352783</v>
      </c>
      <c r="DO416">
        <v>1.131379246711731</v>
      </c>
      <c r="DP416">
        <v>4.3948383331298828</v>
      </c>
      <c r="DQ416">
        <v>6.9072842597961426</v>
      </c>
      <c r="DR416">
        <v>21.965633392333984</v>
      </c>
      <c r="DS416">
        <v>57.575660705566406</v>
      </c>
      <c r="DT416">
        <v>60.671623229980469</v>
      </c>
      <c r="DU416">
        <v>48.969799041748047</v>
      </c>
      <c r="DV416">
        <v>51.329544067382812</v>
      </c>
      <c r="DW416">
        <v>49.597198486328125</v>
      </c>
      <c r="DX416">
        <v>38.373870849609375</v>
      </c>
      <c r="DY416">
        <v>32.804611206054687</v>
      </c>
      <c r="DZ416">
        <v>30.860507965087891</v>
      </c>
      <c r="EA416">
        <v>5.7815389633178711</v>
      </c>
      <c r="EB416">
        <v>5.7703857421875</v>
      </c>
      <c r="EC416">
        <v>5.3712100982666016</v>
      </c>
      <c r="ED416">
        <v>5.4300765991210938</v>
      </c>
      <c r="EE416">
        <v>4.5923137664794922</v>
      </c>
      <c r="EF416">
        <v>4.5086207389831543</v>
      </c>
      <c r="EG416">
        <v>4.4742097854614258</v>
      </c>
      <c r="EH416">
        <v>5.9813880920410156</v>
      </c>
      <c r="EI416">
        <v>5.5261797904968262</v>
      </c>
      <c r="EJ416">
        <v>4.926506519317627</v>
      </c>
      <c r="EK416">
        <v>5.6606721878051758</v>
      </c>
      <c r="EL416">
        <v>4.3314552307128906</v>
      </c>
      <c r="EM416">
        <v>3.6009559631347656</v>
      </c>
      <c r="EN416">
        <v>7.9583611488342285</v>
      </c>
      <c r="EO416">
        <v>11.30338191986084</v>
      </c>
      <c r="EP416">
        <v>27.396804809570313</v>
      </c>
      <c r="EQ416">
        <v>66.419258117675781</v>
      </c>
      <c r="ER416">
        <v>69.899932861328125</v>
      </c>
      <c r="ES416">
        <v>57.010025024414063</v>
      </c>
      <c r="ET416">
        <v>59.062950134277344</v>
      </c>
      <c r="EU416">
        <v>57.744804382324219</v>
      </c>
      <c r="EV416">
        <v>45.814479827880859</v>
      </c>
      <c r="EW416">
        <v>39.951248168945313</v>
      </c>
      <c r="EX416">
        <v>38.027503967285156</v>
      </c>
      <c r="EY416">
        <v>47.452445983886719</v>
      </c>
      <c r="EZ416">
        <v>47.048801422119141</v>
      </c>
      <c r="FA416">
        <v>46.690143585205078</v>
      </c>
      <c r="FB416">
        <v>45.740890502929688</v>
      </c>
      <c r="FC416">
        <v>45.536376953125</v>
      </c>
      <c r="FD416">
        <v>45.179866790771484</v>
      </c>
      <c r="FE416">
        <v>45.429622650146484</v>
      </c>
      <c r="FF416">
        <v>46.044349670410156</v>
      </c>
      <c r="FG416">
        <v>46.570499420166016</v>
      </c>
      <c r="FH416">
        <v>48.097446441650391</v>
      </c>
      <c r="FI416">
        <v>49.747989654541016</v>
      </c>
      <c r="FJ416">
        <v>49.846324920654297</v>
      </c>
      <c r="FK416">
        <v>48.896072387695313</v>
      </c>
      <c r="FL416">
        <v>47.80194091796875</v>
      </c>
      <c r="FM416">
        <v>48.225273132324219</v>
      </c>
      <c r="FN416">
        <v>48.475833892822266</v>
      </c>
      <c r="FO416">
        <v>48.606632232666016</v>
      </c>
      <c r="FP416">
        <v>48.680049896240234</v>
      </c>
      <c r="FQ416">
        <v>48.815692901611328</v>
      </c>
      <c r="FR416">
        <v>48.128211975097656</v>
      </c>
      <c r="FS416">
        <v>47.396381378173828</v>
      </c>
      <c r="FT416">
        <v>46.771774291992188</v>
      </c>
      <c r="FU416">
        <v>45.921585083007813</v>
      </c>
      <c r="FV416">
        <v>45.312267303466797</v>
      </c>
      <c r="FW416">
        <v>1</v>
      </c>
      <c r="FX416" s="60"/>
    </row>
    <row r="417" spans="1:180" x14ac:dyDescent="0.2">
      <c r="A417" t="s">
        <v>233</v>
      </c>
      <c r="B417" t="s">
        <v>217</v>
      </c>
      <c r="C417" t="s">
        <v>218</v>
      </c>
      <c r="D417" t="s">
        <v>11</v>
      </c>
      <c r="E417">
        <v>2014</v>
      </c>
      <c r="F417" t="s">
        <v>222</v>
      </c>
      <c r="G417" t="s">
        <v>234</v>
      </c>
      <c r="H417">
        <v>583.13</v>
      </c>
      <c r="K417">
        <v>353.91495205109203</v>
      </c>
      <c r="L417">
        <v>350.54545527894982</v>
      </c>
      <c r="M417">
        <v>347.65708855652855</v>
      </c>
      <c r="N417">
        <v>350.47206888831386</v>
      </c>
      <c r="O417">
        <v>360.04961394089406</v>
      </c>
      <c r="P417">
        <v>380.3559827969159</v>
      </c>
      <c r="Q417">
        <v>406.84011390567042</v>
      </c>
      <c r="R417">
        <v>430.43802837300478</v>
      </c>
      <c r="S417">
        <v>453.36529037415892</v>
      </c>
      <c r="T417">
        <v>462.69661716678161</v>
      </c>
      <c r="U417">
        <v>464.36154637351035</v>
      </c>
      <c r="V417">
        <v>459.88132575460298</v>
      </c>
      <c r="W417">
        <v>455.75442402364894</v>
      </c>
      <c r="X417">
        <v>456.23917528078192</v>
      </c>
      <c r="Y417">
        <v>452.52346151030355</v>
      </c>
      <c r="Z417">
        <v>442.54570305055103</v>
      </c>
      <c r="AA417">
        <v>435.5431192504106</v>
      </c>
      <c r="AB417">
        <v>420.37871862574099</v>
      </c>
      <c r="AC417">
        <v>394.57715677577039</v>
      </c>
      <c r="AD417">
        <v>386.85170528914898</v>
      </c>
      <c r="AE417">
        <v>381.48595028001091</v>
      </c>
      <c r="AF417">
        <v>375.3639278909518</v>
      </c>
      <c r="AG417">
        <v>365.54046797372257</v>
      </c>
      <c r="AH417">
        <v>358.16583449701011</v>
      </c>
      <c r="AI417">
        <v>-2.5250704288482666</v>
      </c>
      <c r="AJ417">
        <v>-2.7072770595550537</v>
      </c>
      <c r="AK417">
        <v>-3.3938548564910889</v>
      </c>
      <c r="AL417">
        <v>-4.0625123977661133</v>
      </c>
      <c r="AM417">
        <v>-3.7426068782806396</v>
      </c>
      <c r="AN417">
        <v>-3.5721943378448486</v>
      </c>
      <c r="AO417">
        <v>-3.6546034812927246</v>
      </c>
      <c r="AP417">
        <v>-3.5253152847290039</v>
      </c>
      <c r="AQ417">
        <v>-4.5652570724487305</v>
      </c>
      <c r="AR417">
        <v>-5.4713010787963867</v>
      </c>
      <c r="AS417">
        <v>-2.879631519317627</v>
      </c>
      <c r="AT417">
        <v>-2.7367086410522461</v>
      </c>
      <c r="AU417">
        <v>9.1259965896606445</v>
      </c>
      <c r="AV417">
        <v>40.845226287841797</v>
      </c>
      <c r="AW417">
        <v>44.354305267333984</v>
      </c>
      <c r="AX417">
        <v>42.664829254150391</v>
      </c>
      <c r="AY417">
        <v>42.384601593017578</v>
      </c>
      <c r="AZ417">
        <v>35.023838043212891</v>
      </c>
      <c r="BA417">
        <v>23.639015197753906</v>
      </c>
      <c r="BB417">
        <v>17.260053634643555</v>
      </c>
      <c r="BC417">
        <v>14.399825096130371</v>
      </c>
      <c r="BD417">
        <v>14.17957878112793</v>
      </c>
      <c r="BE417">
        <v>10.55819034576416</v>
      </c>
      <c r="BF417">
        <v>10.74501895904541</v>
      </c>
      <c r="BG417">
        <v>0.22687356173992157</v>
      </c>
      <c r="BH417">
        <v>-3.8419768214225769E-2</v>
      </c>
      <c r="BI417">
        <v>-0.82730013132095337</v>
      </c>
      <c r="BJ417">
        <v>-1.5396817922592163</v>
      </c>
      <c r="BK417">
        <v>-1.1474902629852295</v>
      </c>
      <c r="BL417">
        <v>-0.9970390796661377</v>
      </c>
      <c r="BM417">
        <v>-1.1260732412338257</v>
      </c>
      <c r="BN417">
        <v>-0.72222304344177246</v>
      </c>
      <c r="BO417">
        <v>-1.4722404479980469</v>
      </c>
      <c r="BP417">
        <v>-2.121129035949707</v>
      </c>
      <c r="BQ417">
        <v>0.98364675045013428</v>
      </c>
      <c r="BR417">
        <v>1.0209683179855347</v>
      </c>
      <c r="BS417">
        <v>15.139610290527344</v>
      </c>
      <c r="BT417">
        <v>50.646263122558594</v>
      </c>
      <c r="BU417">
        <v>54.1739501953125</v>
      </c>
      <c r="BV417">
        <v>52.691444396972656</v>
      </c>
      <c r="BW417">
        <v>52.472904205322266</v>
      </c>
      <c r="BX417">
        <v>45.340808868408203</v>
      </c>
      <c r="BY417">
        <v>33.023834228515625</v>
      </c>
      <c r="BZ417">
        <v>26.008962631225586</v>
      </c>
      <c r="CA417">
        <v>23.013223648071289</v>
      </c>
      <c r="CB417">
        <v>22.774148941040039</v>
      </c>
      <c r="CC417">
        <v>18.63825798034668</v>
      </c>
      <c r="CD417">
        <v>18.839014053344727</v>
      </c>
      <c r="CE417">
        <v>2.1328616142272949</v>
      </c>
      <c r="CF417">
        <v>1.8100227117538452</v>
      </c>
      <c r="CG417">
        <v>0.95028787851333618</v>
      </c>
      <c r="CH417">
        <v>0.20762297511100769</v>
      </c>
      <c r="CI417">
        <v>0.64987969398498535</v>
      </c>
      <c r="CJ417">
        <v>0.78650557994842529</v>
      </c>
      <c r="CK417">
        <v>0.62517911195755005</v>
      </c>
      <c r="CL417">
        <v>1.2191901206970215</v>
      </c>
      <c r="CM417">
        <v>0.66997343301773071</v>
      </c>
      <c r="CN417">
        <v>0.19918979704380035</v>
      </c>
      <c r="CO417">
        <v>3.65934157371521</v>
      </c>
      <c r="CP417">
        <v>3.6235239505767822</v>
      </c>
      <c r="CQ417">
        <v>19.304620742797852</v>
      </c>
      <c r="CR417">
        <v>57.434432983398438</v>
      </c>
      <c r="CS417">
        <v>60.975006103515625</v>
      </c>
      <c r="CT417">
        <v>59.635848999023438</v>
      </c>
      <c r="CU417">
        <v>59.460037231445313</v>
      </c>
      <c r="CV417">
        <v>52.486309051513672</v>
      </c>
      <c r="CW417">
        <v>39.523727416992188</v>
      </c>
      <c r="CX417">
        <v>32.068431854248047</v>
      </c>
      <c r="CY417">
        <v>28.978837966918945</v>
      </c>
      <c r="CZ417">
        <v>28.726720809936523</v>
      </c>
      <c r="DA417">
        <v>24.234489440917969</v>
      </c>
      <c r="DB417">
        <v>24.444890975952148</v>
      </c>
      <c r="DC417">
        <v>4.0388498306274414</v>
      </c>
      <c r="DD417">
        <v>3.6584651470184326</v>
      </c>
      <c r="DE417">
        <v>2.7278759479522705</v>
      </c>
      <c r="DF417">
        <v>1.9549276828765869</v>
      </c>
      <c r="DG417">
        <v>2.4472496509552002</v>
      </c>
      <c r="DH417">
        <v>2.5700502395629883</v>
      </c>
      <c r="DI417">
        <v>2.3764314651489258</v>
      </c>
      <c r="DJ417">
        <v>3.1606032848358154</v>
      </c>
      <c r="DK417">
        <v>2.8121871948242187</v>
      </c>
      <c r="DL417">
        <v>2.5195086002349854</v>
      </c>
      <c r="DM417">
        <v>6.3350362777709961</v>
      </c>
      <c r="DN417">
        <v>6.2260794639587402</v>
      </c>
      <c r="DO417">
        <v>23.469631195068359</v>
      </c>
      <c r="DP417">
        <v>64.222602844238281</v>
      </c>
      <c r="DQ417">
        <v>67.77606201171875</v>
      </c>
      <c r="DR417">
        <v>66.580253601074219</v>
      </c>
      <c r="DS417">
        <v>66.447166442871094</v>
      </c>
      <c r="DT417">
        <v>59.631813049316406</v>
      </c>
      <c r="DU417">
        <v>46.023624420166016</v>
      </c>
      <c r="DV417">
        <v>38.127899169921875</v>
      </c>
      <c r="DW417">
        <v>34.944450378417969</v>
      </c>
      <c r="DX417">
        <v>34.679294586181641</v>
      </c>
      <c r="DY417">
        <v>29.830718994140625</v>
      </c>
      <c r="DZ417">
        <v>30.05076789855957</v>
      </c>
      <c r="EA417">
        <v>6.7907938957214355</v>
      </c>
      <c r="EB417">
        <v>6.3273224830627441</v>
      </c>
      <c r="EC417">
        <v>5.2944307327270508</v>
      </c>
      <c r="ED417">
        <v>4.4777584075927734</v>
      </c>
      <c r="EE417">
        <v>5.0423660278320312</v>
      </c>
      <c r="EF417">
        <v>5.1452054977416992</v>
      </c>
      <c r="EG417">
        <v>4.9049615859985352</v>
      </c>
      <c r="EH417">
        <v>5.9636955261230469</v>
      </c>
      <c r="EI417">
        <v>5.9052038192749023</v>
      </c>
      <c r="EJ417">
        <v>5.8696804046630859</v>
      </c>
      <c r="EK417">
        <v>10.198314666748047</v>
      </c>
      <c r="EL417">
        <v>9.9837570190429687</v>
      </c>
      <c r="EM417">
        <v>29.483243942260742</v>
      </c>
      <c r="EN417">
        <v>74.023635864257812</v>
      </c>
      <c r="EO417">
        <v>77.595710754394531</v>
      </c>
      <c r="EP417">
        <v>76.606864929199219</v>
      </c>
      <c r="EQ417">
        <v>76.535469055175781</v>
      </c>
      <c r="ER417">
        <v>69.948783874511719</v>
      </c>
      <c r="ES417">
        <v>55.408443450927734</v>
      </c>
      <c r="ET417">
        <v>46.876811981201172</v>
      </c>
      <c r="EU417">
        <v>43.557849884033203</v>
      </c>
      <c r="EV417">
        <v>43.27386474609375</v>
      </c>
      <c r="EW417">
        <v>37.910789489746094</v>
      </c>
      <c r="EX417">
        <v>38.144763946533203</v>
      </c>
      <c r="EY417">
        <v>74.935714721679688</v>
      </c>
      <c r="EZ417">
        <v>73.745697021484375</v>
      </c>
      <c r="FA417">
        <v>73.116790771484375</v>
      </c>
      <c r="FB417">
        <v>72.582778930664063</v>
      </c>
      <c r="FC417">
        <v>72.122123718261719</v>
      </c>
      <c r="FD417">
        <v>71.817604064941406</v>
      </c>
      <c r="FE417">
        <v>72.025772094726563</v>
      </c>
      <c r="FF417">
        <v>74.145927429199219</v>
      </c>
      <c r="FG417">
        <v>77.6297607421875</v>
      </c>
      <c r="FH417">
        <v>80.685554504394531</v>
      </c>
      <c r="FI417">
        <v>83.179893493652344</v>
      </c>
      <c r="FJ417">
        <v>85.158370971679688</v>
      </c>
      <c r="FK417">
        <v>86.778915405273438</v>
      </c>
      <c r="FL417">
        <v>88.347915649414062</v>
      </c>
      <c r="FM417">
        <v>88.826576232910156</v>
      </c>
      <c r="FN417">
        <v>88.429405212402344</v>
      </c>
      <c r="FO417">
        <v>87.221649169921875</v>
      </c>
      <c r="FP417">
        <v>85.448989868164063</v>
      </c>
      <c r="FQ417">
        <v>82.822067260742187</v>
      </c>
      <c r="FR417">
        <v>79.285415649414063</v>
      </c>
      <c r="FS417">
        <v>76.410041809082031</v>
      </c>
      <c r="FT417">
        <v>74.612762451171875</v>
      </c>
      <c r="FU417">
        <v>73.207786560058594</v>
      </c>
      <c r="FV417">
        <v>72.317047119140625</v>
      </c>
      <c r="FW417">
        <v>1</v>
      </c>
      <c r="FX417" s="60"/>
    </row>
    <row r="418" spans="1:180" x14ac:dyDescent="0.2">
      <c r="A418" t="s">
        <v>233</v>
      </c>
      <c r="B418" t="s">
        <v>217</v>
      </c>
      <c r="C418" t="s">
        <v>218</v>
      </c>
      <c r="D418" t="s">
        <v>36</v>
      </c>
      <c r="E418">
        <v>2015</v>
      </c>
      <c r="F418" t="s">
        <v>221</v>
      </c>
      <c r="G418" t="s">
        <v>234</v>
      </c>
      <c r="H418">
        <v>559.49</v>
      </c>
      <c r="K418">
        <v>333.61185640077019</v>
      </c>
      <c r="L418">
        <v>330.03975276877674</v>
      </c>
      <c r="M418">
        <v>327.41227747737224</v>
      </c>
      <c r="N418">
        <v>329.72196858577223</v>
      </c>
      <c r="O418">
        <v>338.49424184007387</v>
      </c>
      <c r="P418">
        <v>360.03829626819874</v>
      </c>
      <c r="Q418">
        <v>385.08403429770681</v>
      </c>
      <c r="R418">
        <v>397.92996151340293</v>
      </c>
      <c r="S418">
        <v>405.62029186711192</v>
      </c>
      <c r="T418">
        <v>409.50217615036843</v>
      </c>
      <c r="U418">
        <v>414.58172991747904</v>
      </c>
      <c r="V418">
        <v>418.63552625882477</v>
      </c>
      <c r="W418">
        <v>415.85776147253875</v>
      </c>
      <c r="X418">
        <v>413.42800211149546</v>
      </c>
      <c r="Y418">
        <v>408.98720492007863</v>
      </c>
      <c r="Z418">
        <v>402.53145367514838</v>
      </c>
      <c r="AA418">
        <v>392.33936039351136</v>
      </c>
      <c r="AB418">
        <v>387.58397102045387</v>
      </c>
      <c r="AC418">
        <v>389.03929635798045</v>
      </c>
      <c r="AD418">
        <v>380.10680646756111</v>
      </c>
      <c r="AE418">
        <v>358.50201251970918</v>
      </c>
      <c r="AF418">
        <v>337.25672000402665</v>
      </c>
      <c r="AG418">
        <v>331.3379972212507</v>
      </c>
      <c r="AH418">
        <v>336.86182908832768</v>
      </c>
      <c r="AI418">
        <v>-2.2263402938842773</v>
      </c>
      <c r="AJ418">
        <v>-2.201779842376709</v>
      </c>
      <c r="AK418">
        <v>-2.4011094570159912</v>
      </c>
      <c r="AL418">
        <v>-2.4657366275787354</v>
      </c>
      <c r="AM418">
        <v>-3.0514557361602783</v>
      </c>
      <c r="AN418">
        <v>-3.5149180889129639</v>
      </c>
      <c r="AO418">
        <v>-4.0206847190856934</v>
      </c>
      <c r="AP418">
        <v>-3.1619908809661865</v>
      </c>
      <c r="AQ418">
        <v>-2.9452941417694092</v>
      </c>
      <c r="AR418">
        <v>-2.8408241271972656</v>
      </c>
      <c r="AS418">
        <v>-3.2445282936096191</v>
      </c>
      <c r="AT418">
        <v>-3.7626440525054932</v>
      </c>
      <c r="AU418">
        <v>-4.7188887596130371</v>
      </c>
      <c r="AV418">
        <v>-3.4722766876220703</v>
      </c>
      <c r="AW418">
        <v>-3.3653707504272461</v>
      </c>
      <c r="AX418">
        <v>4.9624958038330078</v>
      </c>
      <c r="AY418">
        <v>29.21143913269043</v>
      </c>
      <c r="AZ418">
        <v>32.371692657470703</v>
      </c>
      <c r="BA418">
        <v>30.712432861328125</v>
      </c>
      <c r="BB418">
        <v>31.099161148071289</v>
      </c>
      <c r="BC418">
        <v>23.595958709716797</v>
      </c>
      <c r="BD418">
        <v>16.811672210693359</v>
      </c>
      <c r="BE418">
        <v>11.355128288269043</v>
      </c>
      <c r="BF418">
        <v>10.165285110473633</v>
      </c>
      <c r="BG418">
        <v>6.4746111631393433E-2</v>
      </c>
      <c r="BH418">
        <v>6.1220515519380569E-2</v>
      </c>
      <c r="BI418">
        <v>-0.18093192577362061</v>
      </c>
      <c r="BJ418">
        <v>-0.22523893415927887</v>
      </c>
      <c r="BK418">
        <v>-0.86493915319442749</v>
      </c>
      <c r="BL418">
        <v>-1.1800134181976318</v>
      </c>
      <c r="BM418">
        <v>-1.5695372819900513</v>
      </c>
      <c r="BN418">
        <v>-0.57389706373214722</v>
      </c>
      <c r="BO418">
        <v>-0.57483506202697754</v>
      </c>
      <c r="BP418">
        <v>-0.66241395473480225</v>
      </c>
      <c r="BQ418">
        <v>-0.80760443210601807</v>
      </c>
      <c r="BR418">
        <v>-1.1789697408676147</v>
      </c>
      <c r="BS418">
        <v>-1.9212435483932495</v>
      </c>
      <c r="BT418">
        <v>-0.14918628334999084</v>
      </c>
      <c r="BU418">
        <v>-9.4863027334213257E-2</v>
      </c>
      <c r="BV418">
        <v>10.502446174621582</v>
      </c>
      <c r="BW418">
        <v>38.373630523681641</v>
      </c>
      <c r="BX418">
        <v>41.826557159423828</v>
      </c>
      <c r="BY418">
        <v>40.800796508789063</v>
      </c>
      <c r="BZ418">
        <v>40.810413360595703</v>
      </c>
      <c r="CA418">
        <v>33.194587707519531</v>
      </c>
      <c r="CB418">
        <v>25.298847198486328</v>
      </c>
      <c r="CC418">
        <v>19.330089569091797</v>
      </c>
      <c r="CD418">
        <v>17.911096572875977</v>
      </c>
      <c r="CE418">
        <v>1.651545524597168</v>
      </c>
      <c r="CF418">
        <v>1.6285676956176758</v>
      </c>
      <c r="CG418">
        <v>1.3567562103271484</v>
      </c>
      <c r="CH418">
        <v>1.3265228271484375</v>
      </c>
      <c r="CI418">
        <v>0.64943552017211914</v>
      </c>
      <c r="CJ418">
        <v>0.43713459372520447</v>
      </c>
      <c r="CK418">
        <v>0.12812007963657379</v>
      </c>
      <c r="CL418">
        <v>1.2186087369918823</v>
      </c>
      <c r="CM418">
        <v>1.0669376850128174</v>
      </c>
      <c r="CN418">
        <v>0.84634625911712646</v>
      </c>
      <c r="CO418">
        <v>0.88020157814025879</v>
      </c>
      <c r="CP418">
        <v>0.61047524213790894</v>
      </c>
      <c r="CQ418">
        <v>1.6396887600421906E-2</v>
      </c>
      <c r="CR418">
        <v>2.1523759365081787</v>
      </c>
      <c r="CS418">
        <v>2.1702806949615479</v>
      </c>
      <c r="CT418">
        <v>14.339398384094238</v>
      </c>
      <c r="CU418">
        <v>44.719337463378906</v>
      </c>
      <c r="CV418">
        <v>48.374965667724609</v>
      </c>
      <c r="CW418">
        <v>47.787967681884766</v>
      </c>
      <c r="CX418">
        <v>47.536396026611328</v>
      </c>
      <c r="CY418">
        <v>39.842567443847656</v>
      </c>
      <c r="CZ418">
        <v>31.177038192749023</v>
      </c>
      <c r="DA418">
        <v>24.853523254394531</v>
      </c>
      <c r="DB418">
        <v>23.275821685791016</v>
      </c>
      <c r="DC418">
        <v>3.2383449077606201</v>
      </c>
      <c r="DD418">
        <v>3.1959147453308105</v>
      </c>
      <c r="DE418">
        <v>2.894444465637207</v>
      </c>
      <c r="DF418">
        <v>2.8782846927642822</v>
      </c>
      <c r="DG418">
        <v>2.1638102531433105</v>
      </c>
      <c r="DH418">
        <v>2.0542826652526855</v>
      </c>
      <c r="DI418">
        <v>1.8257774114608765</v>
      </c>
      <c r="DJ418">
        <v>3.0111145973205566</v>
      </c>
      <c r="DK418">
        <v>2.7087104320526123</v>
      </c>
      <c r="DL418">
        <v>2.3551065921783447</v>
      </c>
      <c r="DM418">
        <v>2.5680074691772461</v>
      </c>
      <c r="DN418">
        <v>2.3999202251434326</v>
      </c>
      <c r="DO418">
        <v>1.9540373086929321</v>
      </c>
      <c r="DP418">
        <v>4.4539384841918945</v>
      </c>
      <c r="DQ418">
        <v>4.4354243278503418</v>
      </c>
      <c r="DR418">
        <v>18.176351547241211</v>
      </c>
      <c r="DS418">
        <v>51.065044403076172</v>
      </c>
      <c r="DT418">
        <v>54.923374176025391</v>
      </c>
      <c r="DU418">
        <v>54.775135040283203</v>
      </c>
      <c r="DV418">
        <v>54.262378692626953</v>
      </c>
      <c r="DW418">
        <v>46.490547180175781</v>
      </c>
      <c r="DX418">
        <v>37.055229187011719</v>
      </c>
      <c r="DY418">
        <v>30.376956939697266</v>
      </c>
      <c r="DZ418">
        <v>28.640546798706055</v>
      </c>
      <c r="EA418">
        <v>5.5294313430786133</v>
      </c>
      <c r="EB418">
        <v>5.4589152336120605</v>
      </c>
      <c r="EC418">
        <v>5.1146221160888672</v>
      </c>
      <c r="ED418">
        <v>5.1187825202941895</v>
      </c>
      <c r="EE418">
        <v>4.3503265380859375</v>
      </c>
      <c r="EF418">
        <v>4.3891873359680176</v>
      </c>
      <c r="EG418">
        <v>4.2769250869750977</v>
      </c>
      <c r="EH418">
        <v>5.5992083549499512</v>
      </c>
      <c r="EI418">
        <v>5.079169750213623</v>
      </c>
      <c r="EJ418">
        <v>4.5335164070129395</v>
      </c>
      <c r="EK418">
        <v>5.0049314498901367</v>
      </c>
      <c r="EL418">
        <v>4.9835944175720215</v>
      </c>
      <c r="EM418">
        <v>4.7516822814941406</v>
      </c>
      <c r="EN418">
        <v>7.7770285606384277</v>
      </c>
      <c r="EO418">
        <v>7.7059321403503418</v>
      </c>
      <c r="EP418">
        <v>23.716300964355469</v>
      </c>
      <c r="EQ418">
        <v>60.227237701416016</v>
      </c>
      <c r="ER418">
        <v>64.378242492675781</v>
      </c>
      <c r="ES418">
        <v>64.863502502441406</v>
      </c>
      <c r="ET418">
        <v>63.9736328125</v>
      </c>
      <c r="EU418">
        <v>56.08917236328125</v>
      </c>
      <c r="EV418">
        <v>45.542404174804688</v>
      </c>
      <c r="EW418">
        <v>38.351921081542969</v>
      </c>
      <c r="EX418">
        <v>36.386356353759766</v>
      </c>
      <c r="EY418">
        <v>48.500064849853516</v>
      </c>
      <c r="EZ418">
        <v>47.491279602050781</v>
      </c>
      <c r="FA418">
        <v>46.573535919189453</v>
      </c>
      <c r="FB418">
        <v>45.787944793701172</v>
      </c>
      <c r="FC418">
        <v>44.8902587890625</v>
      </c>
      <c r="FD418">
        <v>44.541351318359375</v>
      </c>
      <c r="FE418">
        <v>44.328826904296875</v>
      </c>
      <c r="FF418">
        <v>44.517993927001953</v>
      </c>
      <c r="FG418">
        <v>45.310604095458984</v>
      </c>
      <c r="FH418">
        <v>48.933513641357422</v>
      </c>
      <c r="FI418">
        <v>52.375442504882813</v>
      </c>
      <c r="FJ418">
        <v>54.947883605957031</v>
      </c>
      <c r="FK418">
        <v>56.435825347900391</v>
      </c>
      <c r="FL418">
        <v>56.512981414794922</v>
      </c>
      <c r="FM418">
        <v>56.194797515869141</v>
      </c>
      <c r="FN418">
        <v>55.436122894287109</v>
      </c>
      <c r="FO418">
        <v>52.405036926269531</v>
      </c>
      <c r="FP418">
        <v>49.880180358886719</v>
      </c>
      <c r="FQ418">
        <v>48.017993927001953</v>
      </c>
      <c r="FR418">
        <v>45.799636840820313</v>
      </c>
      <c r="FS418">
        <v>45.422286987304688</v>
      </c>
      <c r="FT418">
        <v>46.006755828857422</v>
      </c>
      <c r="FU418">
        <v>46.216445922851562</v>
      </c>
      <c r="FV418">
        <v>46.066680908203125</v>
      </c>
      <c r="FW418">
        <v>1</v>
      </c>
      <c r="FX418" s="60"/>
    </row>
    <row r="419" spans="1:180" x14ac:dyDescent="0.2">
      <c r="A419" t="s">
        <v>233</v>
      </c>
      <c r="B419" t="s">
        <v>217</v>
      </c>
      <c r="C419" t="s">
        <v>218</v>
      </c>
      <c r="D419" t="s">
        <v>37</v>
      </c>
      <c r="E419">
        <v>2015</v>
      </c>
      <c r="F419" t="s">
        <v>221</v>
      </c>
      <c r="G419" t="s">
        <v>234</v>
      </c>
      <c r="H419">
        <v>559.49</v>
      </c>
      <c r="K419">
        <v>356.27663217841524</v>
      </c>
      <c r="L419">
        <v>353.04381927655851</v>
      </c>
      <c r="M419">
        <v>346.10223846154491</v>
      </c>
      <c r="N419">
        <v>347.07003448425752</v>
      </c>
      <c r="O419">
        <v>358.23822253847231</v>
      </c>
      <c r="P419">
        <v>377.2618328187022</v>
      </c>
      <c r="Q419">
        <v>402.33219522353647</v>
      </c>
      <c r="R419">
        <v>417.6111744586928</v>
      </c>
      <c r="S419">
        <v>428.54519288886036</v>
      </c>
      <c r="T419">
        <v>434.36368993078645</v>
      </c>
      <c r="U419">
        <v>435.64907782953912</v>
      </c>
      <c r="V419">
        <v>431.98811196568931</v>
      </c>
      <c r="W419">
        <v>433.45832968296816</v>
      </c>
      <c r="X419">
        <v>435.02701901679046</v>
      </c>
      <c r="Y419">
        <v>429.18674357220993</v>
      </c>
      <c r="Z419">
        <v>424.14461033295225</v>
      </c>
      <c r="AA419">
        <v>420.05925999138998</v>
      </c>
      <c r="AB419">
        <v>414.76279837759915</v>
      </c>
      <c r="AC419">
        <v>401.35552054269749</v>
      </c>
      <c r="AD419">
        <v>391.46287712480392</v>
      </c>
      <c r="AE419">
        <v>384.23579151749198</v>
      </c>
      <c r="AF419">
        <v>377.06182828489591</v>
      </c>
      <c r="AG419">
        <v>367.09343158118543</v>
      </c>
      <c r="AH419">
        <v>361.10580190355853</v>
      </c>
      <c r="AI419">
        <v>-2.4938385486602783</v>
      </c>
      <c r="AJ419">
        <v>-2.5227043628692627</v>
      </c>
      <c r="AK419">
        <v>-2.7601714134216309</v>
      </c>
      <c r="AL419">
        <v>-2.7320530414581299</v>
      </c>
      <c r="AM419">
        <v>-3.3062846660614014</v>
      </c>
      <c r="AN419">
        <v>-3.6169002056121826</v>
      </c>
      <c r="AO419">
        <v>-4.0607180595397949</v>
      </c>
      <c r="AP419">
        <v>-3.4910008907318115</v>
      </c>
      <c r="AQ419">
        <v>-3.4023876190185547</v>
      </c>
      <c r="AR419">
        <v>-3.1871702671051025</v>
      </c>
      <c r="AS419">
        <v>-3.3098657131195068</v>
      </c>
      <c r="AT419">
        <v>-3.9816064834594727</v>
      </c>
      <c r="AU419">
        <v>-5.0550312995910645</v>
      </c>
      <c r="AV419">
        <v>-3.5324280261993408</v>
      </c>
      <c r="AW419">
        <v>-3.4178352355957031</v>
      </c>
      <c r="AX419">
        <v>8.7220163345336914</v>
      </c>
      <c r="AY419">
        <v>39.538951873779297</v>
      </c>
      <c r="AZ419">
        <v>41.523609161376953</v>
      </c>
      <c r="BA419">
        <v>41.056423187255859</v>
      </c>
      <c r="BB419">
        <v>41.820182800292969</v>
      </c>
      <c r="BC419">
        <v>36.255203247070313</v>
      </c>
      <c r="BD419">
        <v>24.022733688354492</v>
      </c>
      <c r="BE419">
        <v>17.312482833862305</v>
      </c>
      <c r="BF419">
        <v>13.950909614562988</v>
      </c>
      <c r="BG419">
        <v>2.1584462374448776E-2</v>
      </c>
      <c r="BH419">
        <v>2.8841601684689522E-2</v>
      </c>
      <c r="BI419">
        <v>-0.33218073844909668</v>
      </c>
      <c r="BJ419">
        <v>-0.31716153025627136</v>
      </c>
      <c r="BK419">
        <v>-0.86922097206115723</v>
      </c>
      <c r="BL419">
        <v>-1.1338794231414795</v>
      </c>
      <c r="BM419">
        <v>-1.4535828828811646</v>
      </c>
      <c r="BN419">
        <v>-0.71286344528198242</v>
      </c>
      <c r="BO419">
        <v>-0.75471514463424683</v>
      </c>
      <c r="BP419">
        <v>-0.78182089328765869</v>
      </c>
      <c r="BQ419">
        <v>-0.64944660663604736</v>
      </c>
      <c r="BR419">
        <v>-1.139310359954834</v>
      </c>
      <c r="BS419">
        <v>-1.8894480466842651</v>
      </c>
      <c r="BT419">
        <v>0.26139929890632629</v>
      </c>
      <c r="BU419">
        <v>0.29410150647163391</v>
      </c>
      <c r="BV419">
        <v>14.874203681945801</v>
      </c>
      <c r="BW419">
        <v>49.684482574462891</v>
      </c>
      <c r="BX419">
        <v>51.893806457519531</v>
      </c>
      <c r="BY419">
        <v>51.713645935058594</v>
      </c>
      <c r="BZ419">
        <v>52.530040740966797</v>
      </c>
      <c r="CA419">
        <v>47.037567138671875</v>
      </c>
      <c r="CB419">
        <v>33.723396301269531</v>
      </c>
      <c r="CC419">
        <v>26.194375991821289</v>
      </c>
      <c r="CD419">
        <v>22.716436386108398</v>
      </c>
      <c r="CE419">
        <v>1.7637587785720825</v>
      </c>
      <c r="CF419">
        <v>1.7960346937179565</v>
      </c>
      <c r="CG419">
        <v>1.3494381904602051</v>
      </c>
      <c r="CH419">
        <v>1.3553849458694458</v>
      </c>
      <c r="CI419">
        <v>0.81868189573287964</v>
      </c>
      <c r="CJ419">
        <v>0.5858532190322876</v>
      </c>
      <c r="CK419">
        <v>0.35211104154586792</v>
      </c>
      <c r="CL419">
        <v>1.211266040802002</v>
      </c>
      <c r="CM419">
        <v>1.0790548324584961</v>
      </c>
      <c r="CN419">
        <v>0.8841167688369751</v>
      </c>
      <c r="CO419">
        <v>1.1931514739990234</v>
      </c>
      <c r="CP419">
        <v>0.82925540208816528</v>
      </c>
      <c r="CQ419">
        <v>0.30302506685256958</v>
      </c>
      <c r="CR419">
        <v>2.8889925479888916</v>
      </c>
      <c r="CS419">
        <v>2.8649775981903076</v>
      </c>
      <c r="CT419">
        <v>19.135190963745117</v>
      </c>
      <c r="CU419">
        <v>56.711246490478516</v>
      </c>
      <c r="CV419">
        <v>59.076175689697266</v>
      </c>
      <c r="CW419">
        <v>59.094806671142578</v>
      </c>
      <c r="CX419">
        <v>59.947654724121094</v>
      </c>
      <c r="CY419">
        <v>54.505401611328125</v>
      </c>
      <c r="CZ419">
        <v>40.442043304443359</v>
      </c>
      <c r="DA419">
        <v>32.345947265625</v>
      </c>
      <c r="DB419">
        <v>28.78741455078125</v>
      </c>
      <c r="DC419">
        <v>3.5059330463409424</v>
      </c>
      <c r="DD419">
        <v>3.563227653503418</v>
      </c>
      <c r="DE419">
        <v>3.0310571193695068</v>
      </c>
      <c r="DF419">
        <v>3.0279314517974854</v>
      </c>
      <c r="DG419">
        <v>2.5065848827362061</v>
      </c>
      <c r="DH419">
        <v>2.3055858612060547</v>
      </c>
      <c r="DI419">
        <v>2.1578049659729004</v>
      </c>
      <c r="DJ419">
        <v>3.1353955268859863</v>
      </c>
      <c r="DK419">
        <v>2.9128248691558838</v>
      </c>
      <c r="DL419">
        <v>2.5500545501708984</v>
      </c>
      <c r="DM419">
        <v>3.0357496738433838</v>
      </c>
      <c r="DN419">
        <v>2.7978212833404541</v>
      </c>
      <c r="DO419">
        <v>2.4954981803894043</v>
      </c>
      <c r="DP419">
        <v>5.5165858268737793</v>
      </c>
      <c r="DQ419">
        <v>5.4358534812927246</v>
      </c>
      <c r="DR419">
        <v>23.396177291870117</v>
      </c>
      <c r="DS419">
        <v>63.738010406494141</v>
      </c>
      <c r="DT419">
        <v>66.258544921875</v>
      </c>
      <c r="DU419">
        <v>66.475967407226562</v>
      </c>
      <c r="DV419">
        <v>67.365272521972656</v>
      </c>
      <c r="DW419">
        <v>61.973236083984375</v>
      </c>
      <c r="DX419">
        <v>47.160694122314453</v>
      </c>
      <c r="DY419">
        <v>38.497516632080078</v>
      </c>
      <c r="DZ419">
        <v>34.858390808105469</v>
      </c>
      <c r="EA419">
        <v>6.0213561058044434</v>
      </c>
      <c r="EB419">
        <v>6.1147737503051758</v>
      </c>
      <c r="EC419">
        <v>5.459047794342041</v>
      </c>
      <c r="ED419">
        <v>5.4428229331970215</v>
      </c>
      <c r="EE419">
        <v>4.9436483383178711</v>
      </c>
      <c r="EF419">
        <v>4.7886066436767578</v>
      </c>
      <c r="EG419">
        <v>4.7649402618408203</v>
      </c>
      <c r="EH419">
        <v>5.9135327339172363</v>
      </c>
      <c r="EI419">
        <v>5.5604972839355469</v>
      </c>
      <c r="EJ419">
        <v>4.9554038047790527</v>
      </c>
      <c r="EK419">
        <v>5.6961684226989746</v>
      </c>
      <c r="EL419">
        <v>5.6401176452636719</v>
      </c>
      <c r="EM419">
        <v>5.6610813140869141</v>
      </c>
      <c r="EN419">
        <v>9.3104133605957031</v>
      </c>
      <c r="EO419">
        <v>9.1477909088134766</v>
      </c>
      <c r="EP419">
        <v>29.548364639282227</v>
      </c>
      <c r="EQ419">
        <v>73.883537292480469</v>
      </c>
      <c r="ER419">
        <v>76.628738403320313</v>
      </c>
      <c r="ES419">
        <v>77.133186340332031</v>
      </c>
      <c r="ET419">
        <v>78.075126647949219</v>
      </c>
      <c r="EU419">
        <v>72.755599975585938</v>
      </c>
      <c r="EV419">
        <v>56.861354827880859</v>
      </c>
      <c r="EW419">
        <v>47.379409790039063</v>
      </c>
      <c r="EX419">
        <v>43.623920440673828</v>
      </c>
      <c r="EY419">
        <v>58.444580078125</v>
      </c>
      <c r="EZ419">
        <v>57.425518035888672</v>
      </c>
      <c r="FA419">
        <v>55.455497741699219</v>
      </c>
      <c r="FB419">
        <v>54.741046905517578</v>
      </c>
      <c r="FC419">
        <v>55.163002014160156</v>
      </c>
      <c r="FD419">
        <v>53.429840087890625</v>
      </c>
      <c r="FE419">
        <v>52.66986083984375</v>
      </c>
      <c r="FF419">
        <v>52.810062408447266</v>
      </c>
      <c r="FG419">
        <v>53.792877197265625</v>
      </c>
      <c r="FH419">
        <v>54.878990173339844</v>
      </c>
      <c r="FI419">
        <v>56.818241119384766</v>
      </c>
      <c r="FJ419">
        <v>56.860225677490234</v>
      </c>
      <c r="FK419">
        <v>59.109809875488281</v>
      </c>
      <c r="FL419">
        <v>59.820419311523438</v>
      </c>
      <c r="FM419">
        <v>58.863674163818359</v>
      </c>
      <c r="FN419">
        <v>56.7203369140625</v>
      </c>
      <c r="FO419">
        <v>55.659091949462891</v>
      </c>
      <c r="FP419">
        <v>55.040073394775391</v>
      </c>
      <c r="FQ419">
        <v>55.850570678710938</v>
      </c>
      <c r="FR419">
        <v>56.414432525634766</v>
      </c>
      <c r="FS419">
        <v>55.710071563720703</v>
      </c>
      <c r="FT419">
        <v>55.188209533691406</v>
      </c>
      <c r="FU419">
        <v>54.299297332763672</v>
      </c>
      <c r="FV419">
        <v>54.324321746826172</v>
      </c>
      <c r="FW419">
        <v>1</v>
      </c>
      <c r="FX419" s="60"/>
    </row>
    <row r="420" spans="1:180" x14ac:dyDescent="0.2">
      <c r="A420" t="s">
        <v>233</v>
      </c>
      <c r="B420" t="s">
        <v>217</v>
      </c>
      <c r="C420" t="s">
        <v>218</v>
      </c>
      <c r="D420" t="s">
        <v>38</v>
      </c>
      <c r="E420">
        <v>2015</v>
      </c>
      <c r="F420" t="s">
        <v>221</v>
      </c>
      <c r="G420" t="s">
        <v>234</v>
      </c>
      <c r="H420">
        <v>559.49</v>
      </c>
      <c r="K420">
        <v>336.05618783768051</v>
      </c>
      <c r="L420">
        <v>332.83234213069863</v>
      </c>
      <c r="M420">
        <v>329.71151256228995</v>
      </c>
      <c r="N420">
        <v>332.22650857551565</v>
      </c>
      <c r="O420">
        <v>340.72904440094544</v>
      </c>
      <c r="P420">
        <v>361.73420496320585</v>
      </c>
      <c r="Q420">
        <v>387.76883417976688</v>
      </c>
      <c r="R420">
        <v>401.71171966805173</v>
      </c>
      <c r="S420">
        <v>410.39891927500111</v>
      </c>
      <c r="T420">
        <v>412.68863183542584</v>
      </c>
      <c r="U420">
        <v>412.65056255962372</v>
      </c>
      <c r="V420">
        <v>415.03838902606554</v>
      </c>
      <c r="W420">
        <v>405.21815117048521</v>
      </c>
      <c r="X420">
        <v>404.07014666578482</v>
      </c>
      <c r="Y420">
        <v>404.87801244606305</v>
      </c>
      <c r="Z420">
        <v>400.57410342365904</v>
      </c>
      <c r="AA420">
        <v>397.01535179860031</v>
      </c>
      <c r="AB420">
        <v>393.43714143557838</v>
      </c>
      <c r="AC420">
        <v>376.66821049574366</v>
      </c>
      <c r="AD420">
        <v>364.27973019435376</v>
      </c>
      <c r="AE420">
        <v>357.14856251523969</v>
      </c>
      <c r="AF420">
        <v>349.05478533835924</v>
      </c>
      <c r="AG420">
        <v>343.39587979838745</v>
      </c>
      <c r="AH420">
        <v>346.09312025274255</v>
      </c>
      <c r="AI420">
        <v>-2.3078463077545166</v>
      </c>
      <c r="AJ420">
        <v>-2.3017115592956543</v>
      </c>
      <c r="AK420">
        <v>-2.6192567348480225</v>
      </c>
      <c r="AL420">
        <v>-2.6183381080627441</v>
      </c>
      <c r="AM420">
        <v>-3.1608681678771973</v>
      </c>
      <c r="AN420">
        <v>-3.565523624420166</v>
      </c>
      <c r="AO420">
        <v>-4.0479555130004883</v>
      </c>
      <c r="AP420">
        <v>-3.2299263477325439</v>
      </c>
      <c r="AQ420">
        <v>-3.3342337608337402</v>
      </c>
      <c r="AR420">
        <v>-3.2700176239013672</v>
      </c>
      <c r="AS420">
        <v>-3.7459831237792969</v>
      </c>
      <c r="AT420">
        <v>-4.2962508201599121</v>
      </c>
      <c r="AU420">
        <v>-5.4775657653808594</v>
      </c>
      <c r="AV420">
        <v>-5.0440030097961426</v>
      </c>
      <c r="AW420">
        <v>-4.256983757019043</v>
      </c>
      <c r="AX420">
        <v>5.0532312393188477</v>
      </c>
      <c r="AY420">
        <v>29.110113143920898</v>
      </c>
      <c r="AZ420">
        <v>32.108673095703125</v>
      </c>
      <c r="BA420">
        <v>30.072587966918945</v>
      </c>
      <c r="BB420">
        <v>30.490917205810547</v>
      </c>
      <c r="BC420">
        <v>26.403919219970703</v>
      </c>
      <c r="BD420">
        <v>14.469738006591797</v>
      </c>
      <c r="BE420">
        <v>9.2390270233154297</v>
      </c>
      <c r="BF420">
        <v>6.7424092292785645</v>
      </c>
      <c r="BG420">
        <v>-7.108025997877121E-2</v>
      </c>
      <c r="BH420">
        <v>-7.680017501115799E-2</v>
      </c>
      <c r="BI420">
        <v>-0.44278666377067566</v>
      </c>
      <c r="BJ420">
        <v>-0.43367722630500793</v>
      </c>
      <c r="BK420">
        <v>-1.0404684543609619</v>
      </c>
      <c r="BL420">
        <v>-1.3263366222381592</v>
      </c>
      <c r="BM420">
        <v>-1.6921991109848022</v>
      </c>
      <c r="BN420">
        <v>-0.75211971998214722</v>
      </c>
      <c r="BO420">
        <v>-1.0022172927856445</v>
      </c>
      <c r="BP420">
        <v>-1.1980956792831421</v>
      </c>
      <c r="BQ420">
        <v>-1.3307185173034668</v>
      </c>
      <c r="BR420">
        <v>-1.636974573135376</v>
      </c>
      <c r="BS420">
        <v>-2.9543144702911377</v>
      </c>
      <c r="BT420">
        <v>-1.9301483631134033</v>
      </c>
      <c r="BU420">
        <v>-0.71868342161178589</v>
      </c>
      <c r="BV420">
        <v>10.983797073364258</v>
      </c>
      <c r="BW420">
        <v>38.8978271484375</v>
      </c>
      <c r="BX420">
        <v>42.233295440673828</v>
      </c>
      <c r="BY420">
        <v>40.413604736328125</v>
      </c>
      <c r="BZ420">
        <v>40.497913360595703</v>
      </c>
      <c r="CA420">
        <v>36.671527862548828</v>
      </c>
      <c r="CB420">
        <v>23.496740341186523</v>
      </c>
      <c r="CC420">
        <v>17.762636184692383</v>
      </c>
      <c r="CD420">
        <v>15.208074569702148</v>
      </c>
      <c r="CE420">
        <v>1.4780970811843872</v>
      </c>
      <c r="CF420">
        <v>1.4641666412353516</v>
      </c>
      <c r="CG420">
        <v>1.0646299123764038</v>
      </c>
      <c r="CH420">
        <v>1.0794123411178589</v>
      </c>
      <c r="CI420">
        <v>0.42811393737792969</v>
      </c>
      <c r="CJ420">
        <v>0.22451747953891754</v>
      </c>
      <c r="CK420">
        <v>-6.0609344393014908E-2</v>
      </c>
      <c r="CL420">
        <v>0.96400159597396851</v>
      </c>
      <c r="CM420">
        <v>0.61293017864227295</v>
      </c>
      <c r="CN420">
        <v>0.23691120743751526</v>
      </c>
      <c r="CO420">
        <v>0.34208643436431885</v>
      </c>
      <c r="CP420">
        <v>0.20483200252056122</v>
      </c>
      <c r="CQ420">
        <v>-1.2067183256149292</v>
      </c>
      <c r="CR420">
        <v>0.22649779915809631</v>
      </c>
      <c r="CS420">
        <v>1.7319326400756836</v>
      </c>
      <c r="CT420">
        <v>15.091289520263672</v>
      </c>
      <c r="CU420">
        <v>45.676773071289063</v>
      </c>
      <c r="CV420">
        <v>49.245574951171875</v>
      </c>
      <c r="CW420">
        <v>47.575763702392578</v>
      </c>
      <c r="CX420">
        <v>47.428730010986328</v>
      </c>
      <c r="CY420">
        <v>43.782844543457031</v>
      </c>
      <c r="CZ420">
        <v>29.748815536499023</v>
      </c>
      <c r="DA420">
        <v>23.666061401367188</v>
      </c>
      <c r="DB420">
        <v>21.071369171142578</v>
      </c>
      <c r="DC420">
        <v>3.0272746086120605</v>
      </c>
      <c r="DD420">
        <v>3.0051336288452148</v>
      </c>
      <c r="DE420">
        <v>2.5720465183258057</v>
      </c>
      <c r="DF420">
        <v>2.5925018787384033</v>
      </c>
      <c r="DG420">
        <v>1.8966962099075317</v>
      </c>
      <c r="DH420">
        <v>1.7753715515136719</v>
      </c>
      <c r="DI420">
        <v>1.570980429649353</v>
      </c>
      <c r="DJ420">
        <v>2.6801228523254395</v>
      </c>
      <c r="DK420">
        <v>2.2280776500701904</v>
      </c>
      <c r="DL420">
        <v>1.6719180345535278</v>
      </c>
      <c r="DM420">
        <v>2.0148913860321045</v>
      </c>
      <c r="DN420">
        <v>2.0466384887695312</v>
      </c>
      <c r="DO420">
        <v>0.54087787866592407</v>
      </c>
      <c r="DP420">
        <v>2.3831441402435303</v>
      </c>
      <c r="DQ420">
        <v>4.1825485229492188</v>
      </c>
      <c r="DR420">
        <v>19.198781967163086</v>
      </c>
      <c r="DS420">
        <v>52.455715179443359</v>
      </c>
      <c r="DT420">
        <v>56.257854461669922</v>
      </c>
      <c r="DU420">
        <v>54.737918853759766</v>
      </c>
      <c r="DV420">
        <v>54.359546661376953</v>
      </c>
      <c r="DW420">
        <v>50.894157409667969</v>
      </c>
      <c r="DX420">
        <v>36.000892639160156</v>
      </c>
      <c r="DY420">
        <v>29.569486618041992</v>
      </c>
      <c r="DZ420">
        <v>26.934663772583008</v>
      </c>
      <c r="EA420">
        <v>5.264040470123291</v>
      </c>
      <c r="EB420">
        <v>5.2300448417663574</v>
      </c>
      <c r="EC420">
        <v>4.7485165596008301</v>
      </c>
      <c r="ED420">
        <v>4.7771625518798828</v>
      </c>
      <c r="EE420">
        <v>4.0170960426330566</v>
      </c>
      <c r="EF420">
        <v>4.0145587921142578</v>
      </c>
      <c r="EG420">
        <v>3.9267370700836182</v>
      </c>
      <c r="EH420">
        <v>5.1579294204711914</v>
      </c>
      <c r="EI420">
        <v>4.5600943565368652</v>
      </c>
      <c r="EJ420">
        <v>3.743840217590332</v>
      </c>
      <c r="EK420">
        <v>4.4301557540893555</v>
      </c>
      <c r="EL420">
        <v>4.7059144973754883</v>
      </c>
      <c r="EM420">
        <v>3.064129114151001</v>
      </c>
      <c r="EN420">
        <v>5.4969987869262695</v>
      </c>
      <c r="EO420">
        <v>7.7208490371704102</v>
      </c>
      <c r="EP420">
        <v>25.12934684753418</v>
      </c>
      <c r="EQ420">
        <v>62.243431091308594</v>
      </c>
      <c r="ER420">
        <v>66.382476806640625</v>
      </c>
      <c r="ES420">
        <v>65.078933715820312</v>
      </c>
      <c r="ET420">
        <v>64.366539001464844</v>
      </c>
      <c r="EU420">
        <v>61.161766052246094</v>
      </c>
      <c r="EV420">
        <v>45.02789306640625</v>
      </c>
      <c r="EW420">
        <v>38.093097686767578</v>
      </c>
      <c r="EX420">
        <v>35.40032958984375</v>
      </c>
      <c r="EY420">
        <v>49.370151519775391</v>
      </c>
      <c r="EZ420">
        <v>48.827438354492188</v>
      </c>
      <c r="FA420">
        <v>48.280429840087891</v>
      </c>
      <c r="FB420">
        <v>47.828750610351563</v>
      </c>
      <c r="FC420">
        <v>47.491615295410156</v>
      </c>
      <c r="FD420">
        <v>46.928619384765625</v>
      </c>
      <c r="FE420">
        <v>46.974079132080078</v>
      </c>
      <c r="FF420">
        <v>47.277725219726563</v>
      </c>
      <c r="FG420">
        <v>48.106433868408203</v>
      </c>
      <c r="FH420">
        <v>49.40618896484375</v>
      </c>
      <c r="FI420">
        <v>50.558773040771484</v>
      </c>
      <c r="FJ420">
        <v>50.820224761962891</v>
      </c>
      <c r="FK420">
        <v>49.507965087890625</v>
      </c>
      <c r="FL420">
        <v>49.015964508056641</v>
      </c>
      <c r="FM420">
        <v>50.902236938476563</v>
      </c>
      <c r="FN420">
        <v>51.169326782226562</v>
      </c>
      <c r="FO420">
        <v>51.056861877441406</v>
      </c>
      <c r="FP420">
        <v>50.548809051513672</v>
      </c>
      <c r="FQ420">
        <v>49.534744262695313</v>
      </c>
      <c r="FR420">
        <v>48.687595367431641</v>
      </c>
      <c r="FS420">
        <v>48.300670623779297</v>
      </c>
      <c r="FT420">
        <v>47.037776947021484</v>
      </c>
      <c r="FU420">
        <v>46.27423095703125</v>
      </c>
      <c r="FV420">
        <v>45.290699005126953</v>
      </c>
      <c r="FW420">
        <v>1</v>
      </c>
      <c r="FX420" s="60"/>
    </row>
    <row r="421" spans="1:180" x14ac:dyDescent="0.2">
      <c r="A421" t="s">
        <v>233</v>
      </c>
      <c r="B421" t="s">
        <v>217</v>
      </c>
      <c r="C421" t="s">
        <v>218</v>
      </c>
      <c r="D421" t="s">
        <v>39</v>
      </c>
      <c r="E421">
        <v>2015</v>
      </c>
      <c r="F421" t="s">
        <v>221</v>
      </c>
      <c r="G421" t="s">
        <v>234</v>
      </c>
      <c r="H421">
        <v>559.49</v>
      </c>
      <c r="K421">
        <v>358.69988029573898</v>
      </c>
      <c r="L421">
        <v>354.53289433033331</v>
      </c>
      <c r="M421">
        <v>350.22363047198462</v>
      </c>
      <c r="N421">
        <v>350.30755104513531</v>
      </c>
      <c r="O421">
        <v>357.897965883469</v>
      </c>
      <c r="P421">
        <v>378.33006692677958</v>
      </c>
      <c r="Q421">
        <v>403.46885582596053</v>
      </c>
      <c r="R421">
        <v>421.68627804440973</v>
      </c>
      <c r="S421">
        <v>439.62078930149164</v>
      </c>
      <c r="T421">
        <v>449.40807126969531</v>
      </c>
      <c r="U421">
        <v>455.38581300418309</v>
      </c>
      <c r="V421">
        <v>458.24173646504715</v>
      </c>
      <c r="W421">
        <v>456.68822944660906</v>
      </c>
      <c r="X421">
        <v>457.85811792143255</v>
      </c>
      <c r="Y421">
        <v>455.9849643999425</v>
      </c>
      <c r="Z421">
        <v>450.34181596519835</v>
      </c>
      <c r="AA421">
        <v>442.34747453805096</v>
      </c>
      <c r="AB421">
        <v>430.85456354255263</v>
      </c>
      <c r="AC421">
        <v>408.63421517553081</v>
      </c>
      <c r="AD421">
        <v>395.49490357856763</v>
      </c>
      <c r="AE421">
        <v>388.70692859265716</v>
      </c>
      <c r="AF421">
        <v>380.86366027312067</v>
      </c>
      <c r="AG421">
        <v>371.10695179409407</v>
      </c>
      <c r="AH421">
        <v>364.91669170648811</v>
      </c>
      <c r="AI421">
        <v>-2.5020875930786133</v>
      </c>
      <c r="AJ421">
        <v>-2.6681358814239502</v>
      </c>
      <c r="AK421">
        <v>-3.049006462097168</v>
      </c>
      <c r="AL421">
        <v>-3.3134498596191406</v>
      </c>
      <c r="AM421">
        <v>-3.177560567855835</v>
      </c>
      <c r="AN421">
        <v>-3.828622579574585</v>
      </c>
      <c r="AO421">
        <v>-3.5069994926452637</v>
      </c>
      <c r="AP421">
        <v>-3.37361741065979</v>
      </c>
      <c r="AQ421">
        <v>-4.2265796661376953</v>
      </c>
      <c r="AR421">
        <v>-5.7725315093994141</v>
      </c>
      <c r="AS421">
        <v>-4.5302591323852539</v>
      </c>
      <c r="AT421">
        <v>-4.3881564140319824</v>
      </c>
      <c r="AU421">
        <v>7.8932876586914062</v>
      </c>
      <c r="AV421">
        <v>37.484016418457031</v>
      </c>
      <c r="AW421">
        <v>40.803989410400391</v>
      </c>
      <c r="AX421">
        <v>39.770015716552734</v>
      </c>
      <c r="AY421">
        <v>40.270389556884766</v>
      </c>
      <c r="AZ421">
        <v>34.278343200683594</v>
      </c>
      <c r="BA421">
        <v>22.518814086914063</v>
      </c>
      <c r="BB421">
        <v>16.621892929077148</v>
      </c>
      <c r="BC421">
        <v>13.263758659362793</v>
      </c>
      <c r="BD421">
        <v>13.312627792358398</v>
      </c>
      <c r="BE421">
        <v>8.598388671875</v>
      </c>
      <c r="BF421">
        <v>8.6671276092529297</v>
      </c>
      <c r="BG421">
        <v>2.1774481981992722E-2</v>
      </c>
      <c r="BH421">
        <v>-0.17881619930267334</v>
      </c>
      <c r="BI421">
        <v>-0.67682462930679321</v>
      </c>
      <c r="BJ421">
        <v>-0.97695958614349365</v>
      </c>
      <c r="BK421">
        <v>-0.81821608543395996</v>
      </c>
      <c r="BL421">
        <v>-1.4237796068191528</v>
      </c>
      <c r="BM421">
        <v>-1.1634267568588257</v>
      </c>
      <c r="BN421">
        <v>-0.7156522274017334</v>
      </c>
      <c r="BO421">
        <v>-1.2740037441253662</v>
      </c>
      <c r="BP421">
        <v>-2.5297884941101074</v>
      </c>
      <c r="BQ421">
        <v>-0.5771629810333252</v>
      </c>
      <c r="BR421">
        <v>-0.40990418195724487</v>
      </c>
      <c r="BS421">
        <v>14.40906810760498</v>
      </c>
      <c r="BT421">
        <v>48.275386810302734</v>
      </c>
      <c r="BU421">
        <v>51.867565155029297</v>
      </c>
      <c r="BV421">
        <v>51.362148284912109</v>
      </c>
      <c r="BW421">
        <v>51.251052856445313</v>
      </c>
      <c r="BX421">
        <v>45.411369323730469</v>
      </c>
      <c r="BY421">
        <v>32.405124664306641</v>
      </c>
      <c r="BZ421">
        <v>25.665935516357422</v>
      </c>
      <c r="CA421">
        <v>22.150691986083984</v>
      </c>
      <c r="CB421">
        <v>22.226181030273438</v>
      </c>
      <c r="CC421">
        <v>16.887777328491211</v>
      </c>
      <c r="CD421">
        <v>16.931491851806641</v>
      </c>
      <c r="CE421">
        <v>1.7697936296463013</v>
      </c>
      <c r="CF421">
        <v>1.5452790260314941</v>
      </c>
      <c r="CG421">
        <v>0.9661412239074707</v>
      </c>
      <c r="CH421">
        <v>0.64128649234771729</v>
      </c>
      <c r="CI421">
        <v>0.81585878133773804</v>
      </c>
      <c r="CJ421">
        <v>0.24180741608142853</v>
      </c>
      <c r="CK421">
        <v>0.45972457528114319</v>
      </c>
      <c r="CL421">
        <v>1.1252464056015015</v>
      </c>
      <c r="CM421">
        <v>0.77094125747680664</v>
      </c>
      <c r="CN421">
        <v>-0.28387451171875</v>
      </c>
      <c r="CO421">
        <v>2.1607394218444824</v>
      </c>
      <c r="CP421">
        <v>2.345421314239502</v>
      </c>
      <c r="CQ421">
        <v>18.921878814697266</v>
      </c>
      <c r="CR421">
        <v>55.749458312988281</v>
      </c>
      <c r="CS421">
        <v>59.530166625976562</v>
      </c>
      <c r="CT421">
        <v>59.390823364257813</v>
      </c>
      <c r="CU421">
        <v>58.856227874755859</v>
      </c>
      <c r="CV421">
        <v>53.122074127197266</v>
      </c>
      <c r="CW421">
        <v>39.252353668212891</v>
      </c>
      <c r="CX421">
        <v>31.929811477661133</v>
      </c>
      <c r="CY421">
        <v>28.305755615234375</v>
      </c>
      <c r="CZ421">
        <v>28.399681091308594</v>
      </c>
      <c r="DA421">
        <v>22.628982543945313</v>
      </c>
      <c r="DB421">
        <v>22.655364990234375</v>
      </c>
      <c r="DC421">
        <v>3.5178127288818359</v>
      </c>
      <c r="DD421">
        <v>3.2693743705749512</v>
      </c>
      <c r="DE421">
        <v>2.6091070175170898</v>
      </c>
      <c r="DF421">
        <v>2.2595326900482178</v>
      </c>
      <c r="DG421">
        <v>2.4499335289001465</v>
      </c>
      <c r="DH421">
        <v>1.9073944091796875</v>
      </c>
      <c r="DI421">
        <v>2.0828759670257568</v>
      </c>
      <c r="DJ421">
        <v>2.9661450386047363</v>
      </c>
      <c r="DK421">
        <v>2.8158862590789795</v>
      </c>
      <c r="DL421">
        <v>1.9620393514633179</v>
      </c>
      <c r="DM421">
        <v>4.8986420631408691</v>
      </c>
      <c r="DN421">
        <v>5.1007466316223145</v>
      </c>
      <c r="DO421">
        <v>23.434688568115234</v>
      </c>
      <c r="DP421">
        <v>63.223526000976563</v>
      </c>
      <c r="DQ421">
        <v>67.192764282226562</v>
      </c>
      <c r="DR421">
        <v>67.419502258300781</v>
      </c>
      <c r="DS421">
        <v>66.461402893066406</v>
      </c>
      <c r="DT421">
        <v>60.832775115966797</v>
      </c>
      <c r="DU421">
        <v>46.099582672119141</v>
      </c>
      <c r="DV421">
        <v>38.193687438964844</v>
      </c>
      <c r="DW421">
        <v>34.460819244384766</v>
      </c>
      <c r="DX421">
        <v>34.57318115234375</v>
      </c>
      <c r="DY421">
        <v>28.370187759399414</v>
      </c>
      <c r="DZ421">
        <v>28.379238128662109</v>
      </c>
      <c r="EA421">
        <v>6.0416750907897949</v>
      </c>
      <c r="EB421">
        <v>5.7586941719055176</v>
      </c>
      <c r="EC421">
        <v>4.9812889099121094</v>
      </c>
      <c r="ED421">
        <v>4.5960230827331543</v>
      </c>
      <c r="EE421">
        <v>4.8092780113220215</v>
      </c>
      <c r="EF421">
        <v>4.3122372627258301</v>
      </c>
      <c r="EG421">
        <v>4.4264488220214844</v>
      </c>
      <c r="EH421">
        <v>5.624110221862793</v>
      </c>
      <c r="EI421">
        <v>5.7684621810913086</v>
      </c>
      <c r="EJ421">
        <v>5.2047824859619141</v>
      </c>
      <c r="EK421">
        <v>8.8517379760742187</v>
      </c>
      <c r="EL421">
        <v>9.0789985656738281</v>
      </c>
      <c r="EM421">
        <v>29.950468063354492</v>
      </c>
      <c r="EN421">
        <v>74.014892578125</v>
      </c>
      <c r="EO421">
        <v>78.256340026855469</v>
      </c>
      <c r="EP421">
        <v>79.011634826660156</v>
      </c>
      <c r="EQ421">
        <v>77.442062377929688</v>
      </c>
      <c r="ER421">
        <v>71.965805053710937</v>
      </c>
      <c r="ES421">
        <v>55.985893249511719</v>
      </c>
      <c r="ET421">
        <v>47.237728118896484</v>
      </c>
      <c r="EU421">
        <v>43.347751617431641</v>
      </c>
      <c r="EV421">
        <v>43.486732482910156</v>
      </c>
      <c r="EW421">
        <v>36.659576416015625</v>
      </c>
      <c r="EX421">
        <v>36.643600463867188</v>
      </c>
      <c r="EY421">
        <v>61.336318969726563</v>
      </c>
      <c r="EZ421">
        <v>60.30255126953125</v>
      </c>
      <c r="FA421">
        <v>59.515163421630859</v>
      </c>
      <c r="FB421">
        <v>58.303394317626953</v>
      </c>
      <c r="FC421">
        <v>57.035541534423828</v>
      </c>
      <c r="FD421">
        <v>55.926017761230469</v>
      </c>
      <c r="FE421">
        <v>55.483798980712891</v>
      </c>
      <c r="FF421">
        <v>57.587806701660156</v>
      </c>
      <c r="FG421">
        <v>61.976585388183594</v>
      </c>
      <c r="FH421">
        <v>66.129096984863281</v>
      </c>
      <c r="FI421">
        <v>69.526130676269531</v>
      </c>
      <c r="FJ421">
        <v>72.099594116210937</v>
      </c>
      <c r="FK421">
        <v>74.069290161132813</v>
      </c>
      <c r="FL421">
        <v>75.387199401855469</v>
      </c>
      <c r="FM421">
        <v>76.018051147460937</v>
      </c>
      <c r="FN421">
        <v>76.278762817382813</v>
      </c>
      <c r="FO421">
        <v>75.314476013183594</v>
      </c>
      <c r="FP421">
        <v>74.189048767089844</v>
      </c>
      <c r="FQ421">
        <v>71.802345275878906</v>
      </c>
      <c r="FR421">
        <v>67.000816345214844</v>
      </c>
      <c r="FS421">
        <v>64.394203186035156</v>
      </c>
      <c r="FT421">
        <v>62.851814270019531</v>
      </c>
      <c r="FU421">
        <v>61.538986206054687</v>
      </c>
      <c r="FV421">
        <v>60.818439483642578</v>
      </c>
      <c r="FW421">
        <v>1</v>
      </c>
      <c r="FX421" s="60"/>
    </row>
    <row r="422" spans="1:180" x14ac:dyDescent="0.2">
      <c r="A422" t="s">
        <v>233</v>
      </c>
      <c r="B422" t="s">
        <v>217</v>
      </c>
      <c r="C422" t="s">
        <v>218</v>
      </c>
      <c r="D422" t="s">
        <v>40</v>
      </c>
      <c r="E422">
        <v>2015</v>
      </c>
      <c r="F422" t="s">
        <v>221</v>
      </c>
      <c r="G422" t="s">
        <v>234</v>
      </c>
      <c r="H422">
        <v>559.49</v>
      </c>
      <c r="K422">
        <v>323.81013726290763</v>
      </c>
      <c r="L422">
        <v>319.89758674233502</v>
      </c>
      <c r="M422">
        <v>316.0641912422289</v>
      </c>
      <c r="N422">
        <v>316.05562762845233</v>
      </c>
      <c r="O422">
        <v>322.9663637417807</v>
      </c>
      <c r="P422">
        <v>341.74976945125758</v>
      </c>
      <c r="Q422">
        <v>364.26254689036642</v>
      </c>
      <c r="R422">
        <v>385.29725645346326</v>
      </c>
      <c r="S422">
        <v>406.18142093676886</v>
      </c>
      <c r="T422">
        <v>418.84549404481652</v>
      </c>
      <c r="U422">
        <v>425.32799417363543</v>
      </c>
      <c r="V422">
        <v>426.90360269980658</v>
      </c>
      <c r="W422">
        <v>424.61243005129768</v>
      </c>
      <c r="X422">
        <v>424.40090897935767</v>
      </c>
      <c r="Y422">
        <v>420.31564166881526</v>
      </c>
      <c r="Z422">
        <v>411.3402060644209</v>
      </c>
      <c r="AA422">
        <v>406.20498320375219</v>
      </c>
      <c r="AB422">
        <v>395.32308212362909</v>
      </c>
      <c r="AC422">
        <v>370.72853204188277</v>
      </c>
      <c r="AD422">
        <v>361.19976705353469</v>
      </c>
      <c r="AE422">
        <v>355.17313245050445</v>
      </c>
      <c r="AF422">
        <v>349.20345696889638</v>
      </c>
      <c r="AG422">
        <v>340.30244107085935</v>
      </c>
      <c r="AH422">
        <v>333.3089633717903</v>
      </c>
      <c r="AI422">
        <v>-2.3599095344543457</v>
      </c>
      <c r="AJ422">
        <v>-2.4767391681671143</v>
      </c>
      <c r="AK422">
        <v>-3.1497044563293457</v>
      </c>
      <c r="AL422">
        <v>-3.8097140789031982</v>
      </c>
      <c r="AM422">
        <v>-3.6988363265991211</v>
      </c>
      <c r="AN422">
        <v>-4.0153846740722656</v>
      </c>
      <c r="AO422">
        <v>-3.5745701789855957</v>
      </c>
      <c r="AP422">
        <v>-3.2793698310852051</v>
      </c>
      <c r="AQ422">
        <v>-3.9333467483520508</v>
      </c>
      <c r="AR422">
        <v>-5.0885477066040039</v>
      </c>
      <c r="AS422">
        <v>-3.1790432929992676</v>
      </c>
      <c r="AT422">
        <v>-3.336928129196167</v>
      </c>
      <c r="AU422">
        <v>8.4652690887451172</v>
      </c>
      <c r="AV422">
        <v>38.692478179931641</v>
      </c>
      <c r="AW422">
        <v>41.894634246826172</v>
      </c>
      <c r="AX422">
        <v>40.804878234863281</v>
      </c>
      <c r="AY422">
        <v>40.386959075927734</v>
      </c>
      <c r="AZ422">
        <v>33.746433258056641</v>
      </c>
      <c r="BA422">
        <v>23.358449935913086</v>
      </c>
      <c r="BB422">
        <v>17.814058303833008</v>
      </c>
      <c r="BC422">
        <v>15.11967658996582</v>
      </c>
      <c r="BD422">
        <v>14.94866943359375</v>
      </c>
      <c r="BE422">
        <v>10.915522575378418</v>
      </c>
      <c r="BF422">
        <v>10.937056541442871</v>
      </c>
      <c r="BG422">
        <v>0.28173217177391052</v>
      </c>
      <c r="BH422">
        <v>9.3694739043712616E-2</v>
      </c>
      <c r="BI422">
        <v>-0.64767676591873169</v>
      </c>
      <c r="BJ422">
        <v>-1.3380167484283447</v>
      </c>
      <c r="BK422">
        <v>-1.2010475397109985</v>
      </c>
      <c r="BL422">
        <v>-1.4758703708648682</v>
      </c>
      <c r="BM422">
        <v>-1.1047868728637695</v>
      </c>
      <c r="BN422">
        <v>-0.5632781982421875</v>
      </c>
      <c r="BO422">
        <v>-0.93315446376800537</v>
      </c>
      <c r="BP422">
        <v>-1.8401315212249756</v>
      </c>
      <c r="BQ422">
        <v>0.66260015964508057</v>
      </c>
      <c r="BR422">
        <v>0.45392036437988281</v>
      </c>
      <c r="BS422">
        <v>14.344072341918945</v>
      </c>
      <c r="BT422">
        <v>48.326686859130859</v>
      </c>
      <c r="BU422">
        <v>51.595539093017578</v>
      </c>
      <c r="BV422">
        <v>50.778202056884766</v>
      </c>
      <c r="BW422">
        <v>50.320362091064453</v>
      </c>
      <c r="BX422">
        <v>43.886814117431641</v>
      </c>
      <c r="BY422">
        <v>32.576297760009766</v>
      </c>
      <c r="BZ422">
        <v>26.440065383911133</v>
      </c>
      <c r="CA422">
        <v>23.613473892211914</v>
      </c>
      <c r="CB422">
        <v>23.429975509643555</v>
      </c>
      <c r="CC422">
        <v>18.837635040283203</v>
      </c>
      <c r="CD422">
        <v>18.862083435058594</v>
      </c>
      <c r="CE422">
        <v>2.1113250255584717</v>
      </c>
      <c r="CF422">
        <v>1.8739694356918335</v>
      </c>
      <c r="CG422">
        <v>1.0852198600769043</v>
      </c>
      <c r="CH422">
        <v>0.37387329339981079</v>
      </c>
      <c r="CI422">
        <v>0.52891319990158081</v>
      </c>
      <c r="CJ422">
        <v>0.28298938274383545</v>
      </c>
      <c r="CK422">
        <v>0.6057775616645813</v>
      </c>
      <c r="CL422">
        <v>1.3178784847259521</v>
      </c>
      <c r="CM422">
        <v>1.144769549369812</v>
      </c>
      <c r="CN422">
        <v>0.40971168875694275</v>
      </c>
      <c r="CO422">
        <v>3.3233108520507813</v>
      </c>
      <c r="CP422">
        <v>3.0794503688812256</v>
      </c>
      <c r="CQ422">
        <v>18.415714263916016</v>
      </c>
      <c r="CR422">
        <v>54.999309539794922</v>
      </c>
      <c r="CS422">
        <v>58.314353942871094</v>
      </c>
      <c r="CT422">
        <v>57.685695648193359</v>
      </c>
      <c r="CU422">
        <v>57.200206756591797</v>
      </c>
      <c r="CV422">
        <v>50.910015106201172</v>
      </c>
      <c r="CW422">
        <v>38.960552215576172</v>
      </c>
      <c r="CX422">
        <v>32.414409637451172</v>
      </c>
      <c r="CY422">
        <v>29.496252059936523</v>
      </c>
      <c r="CZ422">
        <v>29.304101943969727</v>
      </c>
      <c r="DA422">
        <v>24.324466705322266</v>
      </c>
      <c r="DB422">
        <v>24.350934982299805</v>
      </c>
      <c r="DC422">
        <v>3.94091796875</v>
      </c>
      <c r="DD422">
        <v>3.6542441844940186</v>
      </c>
      <c r="DE422">
        <v>2.8181166648864746</v>
      </c>
      <c r="DF422">
        <v>2.0857632160186768</v>
      </c>
      <c r="DG422">
        <v>2.2588739395141602</v>
      </c>
      <c r="DH422">
        <v>2.0418491363525391</v>
      </c>
      <c r="DI422">
        <v>2.3163418769836426</v>
      </c>
      <c r="DJ422">
        <v>3.1990351676940918</v>
      </c>
      <c r="DK422">
        <v>3.2226936817169189</v>
      </c>
      <c r="DL422">
        <v>2.6595549583435059</v>
      </c>
      <c r="DM422">
        <v>5.9840211868286133</v>
      </c>
      <c r="DN422">
        <v>5.7049803733825684</v>
      </c>
      <c r="DO422">
        <v>22.487354278564453</v>
      </c>
      <c r="DP422">
        <v>61.67193603515625</v>
      </c>
      <c r="DQ422">
        <v>65.033172607421875</v>
      </c>
      <c r="DR422">
        <v>64.593193054199219</v>
      </c>
      <c r="DS422">
        <v>64.080055236816406</v>
      </c>
      <c r="DT422">
        <v>57.933212280273438</v>
      </c>
      <c r="DU422">
        <v>45.344806671142578</v>
      </c>
      <c r="DV422">
        <v>38.388755798339844</v>
      </c>
      <c r="DW422">
        <v>35.3790283203125</v>
      </c>
      <c r="DX422">
        <v>35.178230285644531</v>
      </c>
      <c r="DY422">
        <v>29.811298370361328</v>
      </c>
      <c r="DZ422">
        <v>29.839784622192383</v>
      </c>
      <c r="EA422">
        <v>6.5825595855712891</v>
      </c>
      <c r="EB422">
        <v>6.2246780395507813</v>
      </c>
      <c r="EC422">
        <v>5.3201441764831543</v>
      </c>
      <c r="ED422">
        <v>4.5574607849121094</v>
      </c>
      <c r="EE422">
        <v>4.7566628456115723</v>
      </c>
      <c r="EF422">
        <v>4.5813632011413574</v>
      </c>
      <c r="EG422">
        <v>4.7861251831054687</v>
      </c>
      <c r="EH422">
        <v>5.9151268005371094</v>
      </c>
      <c r="EI422">
        <v>6.2228860855102539</v>
      </c>
      <c r="EJ422">
        <v>5.9079713821411133</v>
      </c>
      <c r="EK422">
        <v>9.8256645202636719</v>
      </c>
      <c r="EL422">
        <v>9.4958286285400391</v>
      </c>
      <c r="EM422">
        <v>28.366157531738281</v>
      </c>
      <c r="EN422">
        <v>71.306144714355469</v>
      </c>
      <c r="EO422">
        <v>74.73406982421875</v>
      </c>
      <c r="EP422">
        <v>74.566513061523438</v>
      </c>
      <c r="EQ422">
        <v>74.013458251953125</v>
      </c>
      <c r="ER422">
        <v>68.073593139648437</v>
      </c>
      <c r="ES422">
        <v>54.562652587890625</v>
      </c>
      <c r="ET422">
        <v>47.014762878417969</v>
      </c>
      <c r="EU422">
        <v>43.872825622558594</v>
      </c>
      <c r="EV422">
        <v>43.659534454345703</v>
      </c>
      <c r="EW422">
        <v>37.733409881591797</v>
      </c>
      <c r="EX422">
        <v>37.764812469482422</v>
      </c>
      <c r="EY422">
        <v>64.36492919921875</v>
      </c>
      <c r="EZ422">
        <v>63.478569030761719</v>
      </c>
      <c r="FA422">
        <v>62.404975891113281</v>
      </c>
      <c r="FB422">
        <v>61.527030944824219</v>
      </c>
      <c r="FC422">
        <v>61.116828918457031</v>
      </c>
      <c r="FD422">
        <v>60.655918121337891</v>
      </c>
      <c r="FE422">
        <v>61.555244445800781</v>
      </c>
      <c r="FF422">
        <v>64.755477905273437</v>
      </c>
      <c r="FG422">
        <v>68.754402160644531</v>
      </c>
      <c r="FH422">
        <v>72.681770324707031</v>
      </c>
      <c r="FI422">
        <v>76.099647521972656</v>
      </c>
      <c r="FJ422">
        <v>79.417442321777344</v>
      </c>
      <c r="FK422">
        <v>81.466384887695313</v>
      </c>
      <c r="FL422">
        <v>82.545867919921875</v>
      </c>
      <c r="FM422">
        <v>82.403076171875</v>
      </c>
      <c r="FN422">
        <v>81.476188659667969</v>
      </c>
      <c r="FO422">
        <v>80.853347778320313</v>
      </c>
      <c r="FP422">
        <v>80.57281494140625</v>
      </c>
      <c r="FQ422">
        <v>77.868125915527344</v>
      </c>
      <c r="FR422">
        <v>73.110588073730469</v>
      </c>
      <c r="FS422">
        <v>69.772964477539063</v>
      </c>
      <c r="FT422">
        <v>67.990005493164063</v>
      </c>
      <c r="FU422">
        <v>66.845359802246094</v>
      </c>
      <c r="FV422">
        <v>65.5875244140625</v>
      </c>
      <c r="FW422">
        <v>1</v>
      </c>
      <c r="FX422" s="60"/>
    </row>
    <row r="423" spans="1:180" x14ac:dyDescent="0.2">
      <c r="A423" t="s">
        <v>233</v>
      </c>
      <c r="B423" t="s">
        <v>217</v>
      </c>
      <c r="C423" t="s">
        <v>218</v>
      </c>
      <c r="D423" t="s">
        <v>41</v>
      </c>
      <c r="E423">
        <v>2015</v>
      </c>
      <c r="F423" t="s">
        <v>221</v>
      </c>
      <c r="G423" t="s">
        <v>234</v>
      </c>
      <c r="H423">
        <v>559.49</v>
      </c>
      <c r="K423">
        <v>323.57415336804968</v>
      </c>
      <c r="L423">
        <v>319.87735655008481</v>
      </c>
      <c r="M423">
        <v>316.82890044826314</v>
      </c>
      <c r="N423">
        <v>316.62994648267187</v>
      </c>
      <c r="O423">
        <v>323.17336288681196</v>
      </c>
      <c r="P423">
        <v>342.53698985124805</v>
      </c>
      <c r="Q423">
        <v>364.14150846040258</v>
      </c>
      <c r="R423">
        <v>382.77044000353317</v>
      </c>
      <c r="S423">
        <v>400.51147161053035</v>
      </c>
      <c r="T423">
        <v>411.39775042099035</v>
      </c>
      <c r="U423">
        <v>417.06193638351158</v>
      </c>
      <c r="V423">
        <v>418.12399125626342</v>
      </c>
      <c r="W423">
        <v>418.00116826673508</v>
      </c>
      <c r="X423">
        <v>418.50642585867411</v>
      </c>
      <c r="Y423">
        <v>417.44276322179564</v>
      </c>
      <c r="Z423">
        <v>412.78054064371975</v>
      </c>
      <c r="AA423">
        <v>407.95239903488357</v>
      </c>
      <c r="AB423">
        <v>395.09083028350625</v>
      </c>
      <c r="AC423">
        <v>371.37178001397007</v>
      </c>
      <c r="AD423">
        <v>363.04936242053589</v>
      </c>
      <c r="AE423">
        <v>357.14705688198922</v>
      </c>
      <c r="AF423">
        <v>351.57956540838074</v>
      </c>
      <c r="AG423">
        <v>342.25314588913051</v>
      </c>
      <c r="AH423">
        <v>335.24750378012067</v>
      </c>
      <c r="AI423">
        <v>-2.3970065116882324</v>
      </c>
      <c r="AJ423">
        <v>-2.5753490924835205</v>
      </c>
      <c r="AK423">
        <v>-3.2789692878723145</v>
      </c>
      <c r="AL423">
        <v>-3.7985169887542725</v>
      </c>
      <c r="AM423">
        <v>-3.7331817150115967</v>
      </c>
      <c r="AN423">
        <v>-4.0088038444519043</v>
      </c>
      <c r="AO423">
        <v>-3.5929417610168457</v>
      </c>
      <c r="AP423">
        <v>-3.1123061180114746</v>
      </c>
      <c r="AQ423">
        <v>-3.687716007232666</v>
      </c>
      <c r="AR423">
        <v>-5.1161236763000488</v>
      </c>
      <c r="AS423">
        <v>-3.2138497829437256</v>
      </c>
      <c r="AT423">
        <v>-3.1524825096130371</v>
      </c>
      <c r="AU423">
        <v>9.9052734375</v>
      </c>
      <c r="AV423">
        <v>41.901081085205078</v>
      </c>
      <c r="AW423">
        <v>44.772605895996094</v>
      </c>
      <c r="AX423">
        <v>43.599151611328125</v>
      </c>
      <c r="AY423">
        <v>42.148983001708984</v>
      </c>
      <c r="AZ423">
        <v>35.292350769042969</v>
      </c>
      <c r="BA423">
        <v>24.683168411254883</v>
      </c>
      <c r="BB423">
        <v>19.003534317016602</v>
      </c>
      <c r="BC423">
        <v>16.102228164672852</v>
      </c>
      <c r="BD423">
        <v>16.019023895263672</v>
      </c>
      <c r="BE423">
        <v>11.807084083557129</v>
      </c>
      <c r="BF423">
        <v>11.649615287780762</v>
      </c>
      <c r="BG423">
        <v>0.27990242838859558</v>
      </c>
      <c r="BH423">
        <v>2.5178035721182823E-2</v>
      </c>
      <c r="BI423">
        <v>-0.73552626371383667</v>
      </c>
      <c r="BJ423">
        <v>-1.2784576416015625</v>
      </c>
      <c r="BK423">
        <v>-1.2016448974609375</v>
      </c>
      <c r="BL423">
        <v>-1.3925803899765015</v>
      </c>
      <c r="BM423">
        <v>-1.0625553131103516</v>
      </c>
      <c r="BN423">
        <v>-0.32681351900100708</v>
      </c>
      <c r="BO423">
        <v>-0.61455768346786499</v>
      </c>
      <c r="BP423">
        <v>-1.7115252017974854</v>
      </c>
      <c r="BQ423">
        <v>0.85239511728286743</v>
      </c>
      <c r="BR423">
        <v>0.97992777824401855</v>
      </c>
      <c r="BS423">
        <v>16.143115997314453</v>
      </c>
      <c r="BT423">
        <v>51.992698669433594</v>
      </c>
      <c r="BU423">
        <v>54.821975708007812</v>
      </c>
      <c r="BV423">
        <v>53.858749389648438</v>
      </c>
      <c r="BW423">
        <v>52.365734100341797</v>
      </c>
      <c r="BX423">
        <v>45.688484191894531</v>
      </c>
      <c r="BY423">
        <v>34.179958343505859</v>
      </c>
      <c r="BZ423">
        <v>27.912967681884766</v>
      </c>
      <c r="CA423">
        <v>24.849512100219727</v>
      </c>
      <c r="CB423">
        <v>24.75904655456543</v>
      </c>
      <c r="CC423">
        <v>19.954082489013672</v>
      </c>
      <c r="CD423">
        <v>19.780275344848633</v>
      </c>
      <c r="CE423">
        <v>2.1339213848114014</v>
      </c>
      <c r="CF423">
        <v>1.8262952566146851</v>
      </c>
      <c r="CG423">
        <v>1.0260545015335083</v>
      </c>
      <c r="CH423">
        <v>0.46692788600921631</v>
      </c>
      <c r="CI423">
        <v>0.5516897439956665</v>
      </c>
      <c r="CJ423">
        <v>0.41940790414810181</v>
      </c>
      <c r="CK423">
        <v>0.68998259305953979</v>
      </c>
      <c r="CL423">
        <v>1.6024101972579956</v>
      </c>
      <c r="CM423">
        <v>1.5139025449752808</v>
      </c>
      <c r="CN423">
        <v>0.64648920297622681</v>
      </c>
      <c r="CO423">
        <v>3.6686637401580811</v>
      </c>
      <c r="CP423">
        <v>3.8420226573944092</v>
      </c>
      <c r="CQ423">
        <v>20.46342658996582</v>
      </c>
      <c r="CR423">
        <v>58.982120513916016</v>
      </c>
      <c r="CS423">
        <v>61.782138824462891</v>
      </c>
      <c r="CT423">
        <v>60.964511871337891</v>
      </c>
      <c r="CU423">
        <v>59.441825866699219</v>
      </c>
      <c r="CV423">
        <v>52.888816833496094</v>
      </c>
      <c r="CW423">
        <v>40.757408142089844</v>
      </c>
      <c r="CX423">
        <v>34.083614349365234</v>
      </c>
      <c r="CY423">
        <v>30.907854080200195</v>
      </c>
      <c r="CZ423">
        <v>30.812360763549805</v>
      </c>
      <c r="DA423">
        <v>25.596670150756836</v>
      </c>
      <c r="DB423">
        <v>25.41154670715332</v>
      </c>
      <c r="DC423">
        <v>3.9879403114318848</v>
      </c>
      <c r="DD423">
        <v>3.6274123191833496</v>
      </c>
      <c r="DE423">
        <v>2.787635326385498</v>
      </c>
      <c r="DF423">
        <v>2.2123134136199951</v>
      </c>
      <c r="DG423">
        <v>2.3050243854522705</v>
      </c>
      <c r="DH423">
        <v>2.2313961982727051</v>
      </c>
      <c r="DI423">
        <v>2.4425203800201416</v>
      </c>
      <c r="DJ423">
        <v>3.5316338539123535</v>
      </c>
      <c r="DK423">
        <v>3.6423625946044922</v>
      </c>
      <c r="DL423">
        <v>3.0045037269592285</v>
      </c>
      <c r="DM423">
        <v>6.4849324226379395</v>
      </c>
      <c r="DN423">
        <v>6.7041172981262207</v>
      </c>
      <c r="DO423">
        <v>24.783737182617188</v>
      </c>
      <c r="DP423">
        <v>65.971542358398438</v>
      </c>
      <c r="DQ423">
        <v>68.742301940917969</v>
      </c>
      <c r="DR423">
        <v>68.070281982421875</v>
      </c>
      <c r="DS423">
        <v>66.517913818359375</v>
      </c>
      <c r="DT423">
        <v>60.089145660400391</v>
      </c>
      <c r="DU423">
        <v>47.334857940673828</v>
      </c>
      <c r="DV423">
        <v>40.254261016845703</v>
      </c>
      <c r="DW423">
        <v>36.966197967529297</v>
      </c>
      <c r="DX423">
        <v>36.865673065185547</v>
      </c>
      <c r="DY423">
        <v>31.239255905151367</v>
      </c>
      <c r="DZ423">
        <v>31.042816162109375</v>
      </c>
      <c r="EA423">
        <v>6.6648492813110352</v>
      </c>
      <c r="EB423">
        <v>6.2279396057128906</v>
      </c>
      <c r="EC423">
        <v>5.3310785293579102</v>
      </c>
      <c r="ED423">
        <v>4.7323727607727051</v>
      </c>
      <c r="EE423">
        <v>4.8365612030029297</v>
      </c>
      <c r="EF423">
        <v>4.8476195335388184</v>
      </c>
      <c r="EG423">
        <v>4.9729065895080566</v>
      </c>
      <c r="EH423">
        <v>6.3171262741088867</v>
      </c>
      <c r="EI423">
        <v>6.7155208587646484</v>
      </c>
      <c r="EJ423">
        <v>6.4091019630432129</v>
      </c>
      <c r="EK423">
        <v>10.551177024841309</v>
      </c>
      <c r="EL423">
        <v>10.836527824401855</v>
      </c>
      <c r="EM423">
        <v>31.021579742431641</v>
      </c>
      <c r="EN423">
        <v>76.063156127929688</v>
      </c>
      <c r="EO423">
        <v>78.791671752929688</v>
      </c>
      <c r="EP423">
        <v>78.329872131347656</v>
      </c>
      <c r="EQ423">
        <v>76.734664916992188</v>
      </c>
      <c r="ER423">
        <v>70.485282897949219</v>
      </c>
      <c r="ES423">
        <v>56.831649780273437</v>
      </c>
      <c r="ET423">
        <v>49.1636962890625</v>
      </c>
      <c r="EU423">
        <v>45.713481903076172</v>
      </c>
      <c r="EV423">
        <v>45.605697631835938</v>
      </c>
      <c r="EW423">
        <v>39.386257171630859</v>
      </c>
      <c r="EX423">
        <v>39.173477172851562</v>
      </c>
      <c r="EY423">
        <v>63.302993774414063</v>
      </c>
      <c r="EZ423">
        <v>62.571407318115234</v>
      </c>
      <c r="FA423">
        <v>61.967193603515625</v>
      </c>
      <c r="FB423">
        <v>61.189361572265625</v>
      </c>
      <c r="FC423">
        <v>60.6317138671875</v>
      </c>
      <c r="FD423">
        <v>60.364387512207031</v>
      </c>
      <c r="FE423">
        <v>60.748371124267578</v>
      </c>
      <c r="FF423">
        <v>63.088813781738281</v>
      </c>
      <c r="FG423">
        <v>66.605728149414063</v>
      </c>
      <c r="FH423">
        <v>70.175201416015625</v>
      </c>
      <c r="FI423">
        <v>72.872940063476562</v>
      </c>
      <c r="FJ423">
        <v>75.608078002929687</v>
      </c>
      <c r="FK423">
        <v>78.232109069824219</v>
      </c>
      <c r="FL423">
        <v>79.796234130859375</v>
      </c>
      <c r="FM423">
        <v>81.34576416015625</v>
      </c>
      <c r="FN423">
        <v>82.207252502441406</v>
      </c>
      <c r="FO423">
        <v>82.282081604003906</v>
      </c>
      <c r="FP423">
        <v>81.014686584472656</v>
      </c>
      <c r="FQ423">
        <v>78.1387939453125</v>
      </c>
      <c r="FR423">
        <v>74.081039428710938</v>
      </c>
      <c r="FS423">
        <v>70.165313720703125</v>
      </c>
      <c r="FT423">
        <v>68.382011413574219</v>
      </c>
      <c r="FU423">
        <v>67.232032775878906</v>
      </c>
      <c r="FV423">
        <v>65.937446594238281</v>
      </c>
      <c r="FW423">
        <v>1</v>
      </c>
      <c r="FX423" s="60"/>
    </row>
    <row r="424" spans="1:180" x14ac:dyDescent="0.2">
      <c r="A424" t="s">
        <v>233</v>
      </c>
      <c r="B424" t="s">
        <v>217</v>
      </c>
      <c r="C424" t="s">
        <v>218</v>
      </c>
      <c r="D424" t="s">
        <v>42</v>
      </c>
      <c r="E424">
        <v>2015</v>
      </c>
      <c r="F424" t="s">
        <v>221</v>
      </c>
      <c r="G424" t="s">
        <v>234</v>
      </c>
      <c r="H424">
        <v>559.49</v>
      </c>
      <c r="K424">
        <v>332.29190528381088</v>
      </c>
      <c r="L424">
        <v>328.60825511482693</v>
      </c>
      <c r="M424">
        <v>325.00843938912442</v>
      </c>
      <c r="N424">
        <v>325.8801062634559</v>
      </c>
      <c r="O424">
        <v>333.65941327933342</v>
      </c>
      <c r="P424">
        <v>352.43883505947025</v>
      </c>
      <c r="Q424">
        <v>377.43000106573754</v>
      </c>
      <c r="R424">
        <v>402.49104797125909</v>
      </c>
      <c r="S424">
        <v>426.64560047913602</v>
      </c>
      <c r="T424">
        <v>436.58106228443961</v>
      </c>
      <c r="U424">
        <v>436.99111677531647</v>
      </c>
      <c r="V424">
        <v>431.60860513865418</v>
      </c>
      <c r="W424">
        <v>428.61229718811643</v>
      </c>
      <c r="X424">
        <v>429.27655306668697</v>
      </c>
      <c r="Y424">
        <v>425.76563356470155</v>
      </c>
      <c r="Z424">
        <v>418.17430692247262</v>
      </c>
      <c r="AA424">
        <v>413.10281898222024</v>
      </c>
      <c r="AB424">
        <v>400.01330691239929</v>
      </c>
      <c r="AC424">
        <v>376.89447237994665</v>
      </c>
      <c r="AD424">
        <v>370.74861385146602</v>
      </c>
      <c r="AE424">
        <v>364.34688628222625</v>
      </c>
      <c r="AF424">
        <v>356.94302211730411</v>
      </c>
      <c r="AG424">
        <v>347.04359754795684</v>
      </c>
      <c r="AH424">
        <v>339.68448866765027</v>
      </c>
      <c r="AI424">
        <v>-2.6258165836334229</v>
      </c>
      <c r="AJ424">
        <v>-2.7688603401184082</v>
      </c>
      <c r="AK424">
        <v>-3.3948178291320801</v>
      </c>
      <c r="AL424">
        <v>-3.9209086894989014</v>
      </c>
      <c r="AM424">
        <v>-3.6689779758453369</v>
      </c>
      <c r="AN424">
        <v>-3.6809160709381104</v>
      </c>
      <c r="AO424">
        <v>-3.4653489589691162</v>
      </c>
      <c r="AP424">
        <v>-3.3012781143188477</v>
      </c>
      <c r="AQ424">
        <v>-4.2948684692382812</v>
      </c>
      <c r="AR424">
        <v>-5.4454779624938965</v>
      </c>
      <c r="AS424">
        <v>-3.1926155090332031</v>
      </c>
      <c r="AT424">
        <v>-3.0027804374694824</v>
      </c>
      <c r="AU424">
        <v>8.475346565246582</v>
      </c>
      <c r="AV424">
        <v>37.009071350097656</v>
      </c>
      <c r="AW424">
        <v>40.278938293457031</v>
      </c>
      <c r="AX424">
        <v>38.299003601074219</v>
      </c>
      <c r="AY424">
        <v>37.730575561523438</v>
      </c>
      <c r="AZ424">
        <v>31.325420379638672</v>
      </c>
      <c r="BA424">
        <v>21.282976150512695</v>
      </c>
      <c r="BB424">
        <v>15.697243690490723</v>
      </c>
      <c r="BC424">
        <v>12.954207420349121</v>
      </c>
      <c r="BD424">
        <v>12.829435348510742</v>
      </c>
      <c r="BE424">
        <v>9.1605396270751953</v>
      </c>
      <c r="BF424">
        <v>9.3333244323730469</v>
      </c>
      <c r="BG424">
        <v>-4.2577486485242844E-2</v>
      </c>
      <c r="BH424">
        <v>-0.26116117835044861</v>
      </c>
      <c r="BI424">
        <v>-0.98480099439620972</v>
      </c>
      <c r="BJ424">
        <v>-1.5485084056854248</v>
      </c>
      <c r="BK424">
        <v>-1.2384951114654541</v>
      </c>
      <c r="BL424">
        <v>-1.2772349119186401</v>
      </c>
      <c r="BM424">
        <v>-1.0958141088485718</v>
      </c>
      <c r="BN424">
        <v>-0.62142348289489746</v>
      </c>
      <c r="BO424">
        <v>-1.2774251699447632</v>
      </c>
      <c r="BP424">
        <v>-2.1412222385406494</v>
      </c>
      <c r="BQ424">
        <v>0.67047882080078125</v>
      </c>
      <c r="BR424">
        <v>0.79155045747756958</v>
      </c>
      <c r="BS424">
        <v>14.494494438171387</v>
      </c>
      <c r="BT424">
        <v>46.724784851074219</v>
      </c>
      <c r="BU424">
        <v>50.024425506591797</v>
      </c>
      <c r="BV424">
        <v>48.27777099609375</v>
      </c>
      <c r="BW424">
        <v>47.736255645751953</v>
      </c>
      <c r="BX424">
        <v>41.545524597167969</v>
      </c>
      <c r="BY424">
        <v>30.574684143066406</v>
      </c>
      <c r="BZ424">
        <v>24.384319305419922</v>
      </c>
      <c r="CA424">
        <v>21.562889099121094</v>
      </c>
      <c r="CB424">
        <v>21.433204650878906</v>
      </c>
      <c r="CC424">
        <v>17.322395324707031</v>
      </c>
      <c r="CD424">
        <v>17.486381530761719</v>
      </c>
      <c r="CE424">
        <v>1.7465660572052002</v>
      </c>
      <c r="CF424">
        <v>1.4756635427474976</v>
      </c>
      <c r="CG424">
        <v>0.68436938524246216</v>
      </c>
      <c r="CH424">
        <v>9.4608888030052185E-2</v>
      </c>
      <c r="CI424">
        <v>0.44484996795654297</v>
      </c>
      <c r="CJ424">
        <v>0.38754725456237793</v>
      </c>
      <c r="CK424">
        <v>0.54531848430633545</v>
      </c>
      <c r="CL424">
        <v>1.2346357107162476</v>
      </c>
      <c r="CM424">
        <v>0.81244701147079468</v>
      </c>
      <c r="CN424">
        <v>0.14729529619216919</v>
      </c>
      <c r="CO424">
        <v>3.3460462093353271</v>
      </c>
      <c r="CP424">
        <v>3.4194924831390381</v>
      </c>
      <c r="CQ424">
        <v>18.663337707519531</v>
      </c>
      <c r="CR424">
        <v>53.453857421875</v>
      </c>
      <c r="CS424">
        <v>56.774120330810547</v>
      </c>
      <c r="CT424">
        <v>55.189033508300781</v>
      </c>
      <c r="CU424">
        <v>54.666156768798828</v>
      </c>
      <c r="CV424">
        <v>48.623935699462891</v>
      </c>
      <c r="CW424">
        <v>37.010089874267578</v>
      </c>
      <c r="CX424">
        <v>30.400960922241211</v>
      </c>
      <c r="CY424">
        <v>27.525236129760742</v>
      </c>
      <c r="CZ424">
        <v>27.392148971557617</v>
      </c>
      <c r="DA424">
        <v>22.975273132324219</v>
      </c>
      <c r="DB424">
        <v>23.133163452148437</v>
      </c>
      <c r="DC424">
        <v>3.5357096195220947</v>
      </c>
      <c r="DD424">
        <v>3.2124884128570557</v>
      </c>
      <c r="DE424">
        <v>2.3535397052764893</v>
      </c>
      <c r="DF424">
        <v>1.7377262115478516</v>
      </c>
      <c r="DG424">
        <v>2.12819504737854</v>
      </c>
      <c r="DH424">
        <v>2.0523295402526855</v>
      </c>
      <c r="DI424">
        <v>2.1864509582519531</v>
      </c>
      <c r="DJ424">
        <v>3.0906949043273926</v>
      </c>
      <c r="DK424">
        <v>2.9023191928863525</v>
      </c>
      <c r="DL424">
        <v>2.4358127117156982</v>
      </c>
      <c r="DM424">
        <v>6.021613597869873</v>
      </c>
      <c r="DN424">
        <v>6.0474348068237305</v>
      </c>
      <c r="DO424">
        <v>22.832181930541992</v>
      </c>
      <c r="DP424">
        <v>60.182929992675781</v>
      </c>
      <c r="DQ424">
        <v>63.523811340332031</v>
      </c>
      <c r="DR424">
        <v>62.100296020507813</v>
      </c>
      <c r="DS424">
        <v>61.596061706542969</v>
      </c>
      <c r="DT424">
        <v>55.702346801757813</v>
      </c>
      <c r="DU424">
        <v>43.445499420166016</v>
      </c>
      <c r="DV424">
        <v>36.4176025390625</v>
      </c>
      <c r="DW424">
        <v>33.487583160400391</v>
      </c>
      <c r="DX424">
        <v>33.351093292236328</v>
      </c>
      <c r="DY424">
        <v>28.628149032592773</v>
      </c>
      <c r="DZ424">
        <v>28.779947280883789</v>
      </c>
      <c r="EA424">
        <v>6.1189484596252441</v>
      </c>
      <c r="EB424">
        <v>5.7201876640319824</v>
      </c>
      <c r="EC424">
        <v>4.7635564804077148</v>
      </c>
      <c r="ED424">
        <v>4.1101264953613281</v>
      </c>
      <c r="EE424">
        <v>4.5586776733398437</v>
      </c>
      <c r="EF424">
        <v>4.4560103416442871</v>
      </c>
      <c r="EG424">
        <v>4.5559859275817871</v>
      </c>
      <c r="EH424">
        <v>5.7705497741699219</v>
      </c>
      <c r="EI424">
        <v>5.9197626113891602</v>
      </c>
      <c r="EJ424">
        <v>5.7400684356689453</v>
      </c>
      <c r="EK424">
        <v>9.8847074508666992</v>
      </c>
      <c r="EL424">
        <v>9.8417654037475586</v>
      </c>
      <c r="EM424">
        <v>28.851327896118164</v>
      </c>
      <c r="EN424">
        <v>69.898643493652344</v>
      </c>
      <c r="EO424">
        <v>73.269302368164062</v>
      </c>
      <c r="EP424">
        <v>72.079063415527344</v>
      </c>
      <c r="EQ424">
        <v>71.601737976074219</v>
      </c>
      <c r="ER424">
        <v>65.922447204589844</v>
      </c>
      <c r="ES424">
        <v>52.737205505371094</v>
      </c>
      <c r="ET424">
        <v>45.104679107666016</v>
      </c>
      <c r="EU424">
        <v>42.096263885498047</v>
      </c>
      <c r="EV424">
        <v>41.954860687255859</v>
      </c>
      <c r="EW424">
        <v>36.790004730224609</v>
      </c>
      <c r="EX424">
        <v>36.933002471923828</v>
      </c>
      <c r="EY424">
        <v>70.236412048339844</v>
      </c>
      <c r="EZ424">
        <v>69.104621887207031</v>
      </c>
      <c r="FA424">
        <v>68.22930908203125</v>
      </c>
      <c r="FB424">
        <v>67.397453308105469</v>
      </c>
      <c r="FC424">
        <v>66.6318359375</v>
      </c>
      <c r="FD424">
        <v>66.287651062011719</v>
      </c>
      <c r="FE424">
        <v>66.936416625976562</v>
      </c>
      <c r="FF424">
        <v>70.471656799316406</v>
      </c>
      <c r="FG424">
        <v>74.91278076171875</v>
      </c>
      <c r="FH424">
        <v>78.133148193359375</v>
      </c>
      <c r="FI424">
        <v>80.125373840332031</v>
      </c>
      <c r="FJ424">
        <v>81.58416748046875</v>
      </c>
      <c r="FK424">
        <v>83.611305236816406</v>
      </c>
      <c r="FL424">
        <v>85.246139526367188</v>
      </c>
      <c r="FM424">
        <v>85.532569885253906</v>
      </c>
      <c r="FN424">
        <v>85.786460876464844</v>
      </c>
      <c r="FO424">
        <v>85.259513854980469</v>
      </c>
      <c r="FP424">
        <v>84.612846374511719</v>
      </c>
      <c r="FQ424">
        <v>83.280380249023437</v>
      </c>
      <c r="FR424">
        <v>80.953239440917969</v>
      </c>
      <c r="FS424">
        <v>76.929519653320312</v>
      </c>
      <c r="FT424">
        <v>73.767745971679688</v>
      </c>
      <c r="FU424">
        <v>71.590629577636719</v>
      </c>
      <c r="FV424">
        <v>70.175041198730469</v>
      </c>
      <c r="FW424">
        <v>1</v>
      </c>
      <c r="FX424" s="60"/>
    </row>
    <row r="425" spans="1:180" x14ac:dyDescent="0.2">
      <c r="A425" t="s">
        <v>233</v>
      </c>
      <c r="B425" t="s">
        <v>217</v>
      </c>
      <c r="C425" t="s">
        <v>218</v>
      </c>
      <c r="D425" t="s">
        <v>43</v>
      </c>
      <c r="E425">
        <v>2015</v>
      </c>
      <c r="F425" t="s">
        <v>221</v>
      </c>
      <c r="G425" t="s">
        <v>234</v>
      </c>
      <c r="H425">
        <v>559.49</v>
      </c>
      <c r="K425">
        <v>335.26146110544943</v>
      </c>
      <c r="L425">
        <v>332.31261124439089</v>
      </c>
      <c r="M425">
        <v>328.60304082989273</v>
      </c>
      <c r="N425">
        <v>330.87084612373116</v>
      </c>
      <c r="O425">
        <v>338.73863021328066</v>
      </c>
      <c r="P425">
        <v>356.98841882770529</v>
      </c>
      <c r="Q425">
        <v>381.08794959423437</v>
      </c>
      <c r="R425">
        <v>403.80138216595469</v>
      </c>
      <c r="S425">
        <v>428.06282844053726</v>
      </c>
      <c r="T425">
        <v>439.04365371373228</v>
      </c>
      <c r="U425">
        <v>444.30673931986416</v>
      </c>
      <c r="V425">
        <v>441.48558274019751</v>
      </c>
      <c r="W425">
        <v>438.8014179804124</v>
      </c>
      <c r="X425">
        <v>440.31194537985903</v>
      </c>
      <c r="Y425">
        <v>436.64408579151785</v>
      </c>
      <c r="Z425">
        <v>427.79213603450597</v>
      </c>
      <c r="AA425">
        <v>421.26158690981032</v>
      </c>
      <c r="AB425">
        <v>407.03426848932753</v>
      </c>
      <c r="AC425">
        <v>381.56166955054988</v>
      </c>
      <c r="AD425">
        <v>372.99230691522973</v>
      </c>
      <c r="AE425">
        <v>367.35135388993143</v>
      </c>
      <c r="AF425">
        <v>361.37361145421283</v>
      </c>
      <c r="AG425">
        <v>351.0796714740286</v>
      </c>
      <c r="AH425">
        <v>343.18263808027757</v>
      </c>
      <c r="AI425">
        <v>-2.609947681427002</v>
      </c>
      <c r="AJ425">
        <v>-2.7539050579071045</v>
      </c>
      <c r="AK425">
        <v>-3.4261565208435059</v>
      </c>
      <c r="AL425">
        <v>-4.0135092735290527</v>
      </c>
      <c r="AM425">
        <v>-3.6912415027618408</v>
      </c>
      <c r="AN425">
        <v>-3.6266458034515381</v>
      </c>
      <c r="AO425">
        <v>-3.5614778995513916</v>
      </c>
      <c r="AP425">
        <v>-3.3173155784606934</v>
      </c>
      <c r="AQ425">
        <v>-4.3432002067565918</v>
      </c>
      <c r="AR425">
        <v>-5.3057050704956055</v>
      </c>
      <c r="AS425">
        <v>-2.8542864322662354</v>
      </c>
      <c r="AT425">
        <v>-2.7278292179107666</v>
      </c>
      <c r="AU425">
        <v>8.647674560546875</v>
      </c>
      <c r="AV425">
        <v>39.300060272216797</v>
      </c>
      <c r="AW425">
        <v>42.533660888671875</v>
      </c>
      <c r="AX425">
        <v>40.701763153076172</v>
      </c>
      <c r="AY425">
        <v>40.477741241455078</v>
      </c>
      <c r="AZ425">
        <v>33.355922698974609</v>
      </c>
      <c r="BA425">
        <v>22.536840438842773</v>
      </c>
      <c r="BB425">
        <v>16.533292770385742</v>
      </c>
      <c r="BC425">
        <v>13.803557395935059</v>
      </c>
      <c r="BD425">
        <v>13.62203311920166</v>
      </c>
      <c r="BE425">
        <v>10.075954437255859</v>
      </c>
      <c r="BF425">
        <v>10.152264595031738</v>
      </c>
      <c r="BG425">
        <v>6.675400584936142E-2</v>
      </c>
      <c r="BH425">
        <v>-0.1494392454624176</v>
      </c>
      <c r="BI425">
        <v>-0.90993517637252808</v>
      </c>
      <c r="BJ425">
        <v>-1.5411149263381958</v>
      </c>
      <c r="BK425">
        <v>-1.1566582918167114</v>
      </c>
      <c r="BL425">
        <v>-1.1100450754165649</v>
      </c>
      <c r="BM425">
        <v>-1.0760567188262939</v>
      </c>
      <c r="BN425">
        <v>-0.56367111206054688</v>
      </c>
      <c r="BO425">
        <v>-1.2895650863647461</v>
      </c>
      <c r="BP425">
        <v>-2.0035910606384277</v>
      </c>
      <c r="BQ425">
        <v>0.94205623865127563</v>
      </c>
      <c r="BR425">
        <v>0.96706074476242065</v>
      </c>
      <c r="BS425">
        <v>14.544827461242676</v>
      </c>
      <c r="BT425">
        <v>48.916557312011719</v>
      </c>
      <c r="BU425">
        <v>52.175315856933594</v>
      </c>
      <c r="BV425">
        <v>50.529098510742188</v>
      </c>
      <c r="BW425">
        <v>50.359748840332031</v>
      </c>
      <c r="BX425">
        <v>43.493843078613281</v>
      </c>
      <c r="BY425">
        <v>31.766029357910156</v>
      </c>
      <c r="BZ425">
        <v>25.157127380371094</v>
      </c>
      <c r="CA425">
        <v>22.294610977172852</v>
      </c>
      <c r="CB425">
        <v>22.098245620727539</v>
      </c>
      <c r="CC425">
        <v>18.053869247436523</v>
      </c>
      <c r="CD425">
        <v>18.12733268737793</v>
      </c>
      <c r="CE425">
        <v>1.9206295013427734</v>
      </c>
      <c r="CF425">
        <v>1.654405951499939</v>
      </c>
      <c r="CG425">
        <v>0.83279210329055786</v>
      </c>
      <c r="CH425">
        <v>0.17125785350799561</v>
      </c>
      <c r="CI425">
        <v>0.59878635406494141</v>
      </c>
      <c r="CJ425">
        <v>0.63294488191604614</v>
      </c>
      <c r="CK425">
        <v>0.64533853530883789</v>
      </c>
      <c r="CL425">
        <v>1.3434945344924927</v>
      </c>
      <c r="CM425">
        <v>0.82537323236465454</v>
      </c>
      <c r="CN425">
        <v>0.28344321250915527</v>
      </c>
      <c r="CO425">
        <v>3.5713915824890137</v>
      </c>
      <c r="CP425">
        <v>3.526130199432373</v>
      </c>
      <c r="CQ425">
        <v>18.629179000854492</v>
      </c>
      <c r="CR425">
        <v>55.576911926269531</v>
      </c>
      <c r="CS425">
        <v>58.853099822998047</v>
      </c>
      <c r="CT425">
        <v>57.335479736328125</v>
      </c>
      <c r="CU425">
        <v>57.203998565673828</v>
      </c>
      <c r="CV425">
        <v>50.515331268310547</v>
      </c>
      <c r="CW425">
        <v>38.158134460449219</v>
      </c>
      <c r="CX425">
        <v>31.129968643188477</v>
      </c>
      <c r="CY425">
        <v>28.17548942565918</v>
      </c>
      <c r="CZ425">
        <v>27.968845367431641</v>
      </c>
      <c r="DA425">
        <v>23.579347610473633</v>
      </c>
      <c r="DB425">
        <v>23.650840759277344</v>
      </c>
      <c r="DC425">
        <v>3.7745051383972168</v>
      </c>
      <c r="DD425">
        <v>3.4582509994506836</v>
      </c>
      <c r="DE425">
        <v>2.575519323348999</v>
      </c>
      <c r="DF425">
        <v>1.883630633354187</v>
      </c>
      <c r="DG425">
        <v>2.3542308807373047</v>
      </c>
      <c r="DH425">
        <v>2.3759348392486572</v>
      </c>
      <c r="DI425">
        <v>2.3667337894439697</v>
      </c>
      <c r="DJ425">
        <v>3.2506601810455322</v>
      </c>
      <c r="DK425">
        <v>2.9403114318847656</v>
      </c>
      <c r="DL425">
        <v>2.5704774856567383</v>
      </c>
      <c r="DM425">
        <v>6.2007269859313965</v>
      </c>
      <c r="DN425">
        <v>6.0851998329162598</v>
      </c>
      <c r="DO425">
        <v>22.713529586791992</v>
      </c>
      <c r="DP425">
        <v>62.237270355224609</v>
      </c>
      <c r="DQ425">
        <v>65.530876159667969</v>
      </c>
      <c r="DR425">
        <v>64.141860961914062</v>
      </c>
      <c r="DS425">
        <v>64.048248291015625</v>
      </c>
      <c r="DT425">
        <v>57.536823272705078</v>
      </c>
      <c r="DU425">
        <v>44.550243377685547</v>
      </c>
      <c r="DV425">
        <v>37.102809906005859</v>
      </c>
      <c r="DW425">
        <v>34.056365966796875</v>
      </c>
      <c r="DX425">
        <v>33.839443206787109</v>
      </c>
      <c r="DY425">
        <v>29.104825973510742</v>
      </c>
      <c r="DZ425">
        <v>29.174346923828125</v>
      </c>
      <c r="EA425">
        <v>6.4512066841125488</v>
      </c>
      <c r="EB425">
        <v>6.0627169609069824</v>
      </c>
      <c r="EC425">
        <v>5.091740608215332</v>
      </c>
      <c r="ED425">
        <v>4.3560247421264648</v>
      </c>
      <c r="EE425">
        <v>4.8888144493103027</v>
      </c>
      <c r="EF425">
        <v>4.8925356864929199</v>
      </c>
      <c r="EG425">
        <v>4.8521552085876465</v>
      </c>
      <c r="EH425">
        <v>6.0043044090270996</v>
      </c>
      <c r="EI425">
        <v>5.9939465522766113</v>
      </c>
      <c r="EJ425">
        <v>5.872591495513916</v>
      </c>
      <c r="EK425">
        <v>9.9970693588256836</v>
      </c>
      <c r="EL425">
        <v>9.78009033203125</v>
      </c>
      <c r="EM425">
        <v>28.610681533813477</v>
      </c>
      <c r="EN425">
        <v>71.853767395019531</v>
      </c>
      <c r="EO425">
        <v>75.172531127929687</v>
      </c>
      <c r="EP425">
        <v>73.969192504882813</v>
      </c>
      <c r="EQ425">
        <v>73.930252075195313</v>
      </c>
      <c r="ER425">
        <v>67.67474365234375</v>
      </c>
      <c r="ES425">
        <v>53.779430389404297</v>
      </c>
      <c r="ET425">
        <v>45.726646423339844</v>
      </c>
      <c r="EU425">
        <v>42.547420501708984</v>
      </c>
      <c r="EV425">
        <v>42.315654754638672</v>
      </c>
      <c r="EW425">
        <v>37.082740783691406</v>
      </c>
      <c r="EX425">
        <v>37.1494140625</v>
      </c>
      <c r="EY425">
        <v>71.16217041015625</v>
      </c>
      <c r="EZ425">
        <v>70.613227844238281</v>
      </c>
      <c r="FA425">
        <v>69.355697631835938</v>
      </c>
      <c r="FB425">
        <v>69.062210083007813</v>
      </c>
      <c r="FC425">
        <v>68.376060485839844</v>
      </c>
      <c r="FD425">
        <v>67.497993469238281</v>
      </c>
      <c r="FE425">
        <v>67.908683776855469</v>
      </c>
      <c r="FF425">
        <v>70.823348999023438</v>
      </c>
      <c r="FG425">
        <v>75.469741821289063</v>
      </c>
      <c r="FH425">
        <v>79.235130310058594</v>
      </c>
      <c r="FI425">
        <v>83.108695983886719</v>
      </c>
      <c r="FJ425">
        <v>85.672744750976563</v>
      </c>
      <c r="FK425">
        <v>87.874320983886719</v>
      </c>
      <c r="FL425">
        <v>90.005027770996094</v>
      </c>
      <c r="FM425">
        <v>90.310501098632812</v>
      </c>
      <c r="FN425">
        <v>90.485923767089844</v>
      </c>
      <c r="FO425">
        <v>89.367584228515625</v>
      </c>
      <c r="FP425">
        <v>87.756278991699219</v>
      </c>
      <c r="FQ425">
        <v>85.319229125976563</v>
      </c>
      <c r="FR425">
        <v>80.996078491210937</v>
      </c>
      <c r="FS425">
        <v>77.482322692871094</v>
      </c>
      <c r="FT425">
        <v>75.662704467773438</v>
      </c>
      <c r="FU425">
        <v>73.855018615722656</v>
      </c>
      <c r="FV425">
        <v>71.985549926757812</v>
      </c>
      <c r="FW425">
        <v>1</v>
      </c>
      <c r="FX425" s="60"/>
    </row>
    <row r="426" spans="1:180" x14ac:dyDescent="0.2">
      <c r="A426" t="s">
        <v>233</v>
      </c>
      <c r="B426" t="s">
        <v>217</v>
      </c>
      <c r="C426" t="s">
        <v>218</v>
      </c>
      <c r="D426" t="s">
        <v>44</v>
      </c>
      <c r="E426">
        <v>2015</v>
      </c>
      <c r="F426" t="s">
        <v>221</v>
      </c>
      <c r="G426" t="s">
        <v>234</v>
      </c>
      <c r="H426">
        <v>559.49</v>
      </c>
      <c r="K426">
        <v>337.36860228358444</v>
      </c>
      <c r="L426">
        <v>334.37237727733748</v>
      </c>
      <c r="M426">
        <v>330.52865434404174</v>
      </c>
      <c r="N426">
        <v>332.27035709938497</v>
      </c>
      <c r="O426">
        <v>340.79683397719572</v>
      </c>
      <c r="P426">
        <v>361.14660145417145</v>
      </c>
      <c r="Q426">
        <v>384.71512345658067</v>
      </c>
      <c r="R426">
        <v>406.35529418482253</v>
      </c>
      <c r="S426">
        <v>434.59113883051128</v>
      </c>
      <c r="T426">
        <v>450.11422526354278</v>
      </c>
      <c r="U426">
        <v>455.63235467616357</v>
      </c>
      <c r="V426">
        <v>451.38082074105006</v>
      </c>
      <c r="W426">
        <v>446.60465257686502</v>
      </c>
      <c r="X426">
        <v>444.72118264515012</v>
      </c>
      <c r="Y426">
        <v>440.94930492432383</v>
      </c>
      <c r="Z426">
        <v>430.72833436494568</v>
      </c>
      <c r="AA426">
        <v>423.72949800218026</v>
      </c>
      <c r="AB426">
        <v>406.94475971604635</v>
      </c>
      <c r="AC426">
        <v>380.51797559266834</v>
      </c>
      <c r="AD426">
        <v>373.57222309899066</v>
      </c>
      <c r="AE426">
        <v>369.29202841670599</v>
      </c>
      <c r="AF426">
        <v>364.33078873253106</v>
      </c>
      <c r="AG426">
        <v>355.99093803105023</v>
      </c>
      <c r="AH426">
        <v>348.49435286759854</v>
      </c>
      <c r="AI426">
        <v>-2.491584300994873</v>
      </c>
      <c r="AJ426">
        <v>-2.7037160396575928</v>
      </c>
      <c r="AK426">
        <v>-3.4130001068115234</v>
      </c>
      <c r="AL426">
        <v>-4.0505619049072266</v>
      </c>
      <c r="AM426">
        <v>-3.8141880035400391</v>
      </c>
      <c r="AN426">
        <v>-3.7744271755218506</v>
      </c>
      <c r="AO426">
        <v>-3.776639461517334</v>
      </c>
      <c r="AP426">
        <v>-3.5086965560913086</v>
      </c>
      <c r="AQ426">
        <v>-4.5448527336120605</v>
      </c>
      <c r="AR426">
        <v>-5.4475979804992676</v>
      </c>
      <c r="AS426">
        <v>-2.8480942249298096</v>
      </c>
      <c r="AT426">
        <v>-2.7108550071716309</v>
      </c>
      <c r="AU426">
        <v>9.9122734069824219</v>
      </c>
      <c r="AV426">
        <v>41.747848510742188</v>
      </c>
      <c r="AW426">
        <v>45.116569519042969</v>
      </c>
      <c r="AX426">
        <v>42.900947570800781</v>
      </c>
      <c r="AY426">
        <v>42.479587554931641</v>
      </c>
      <c r="AZ426">
        <v>35.799617767333984</v>
      </c>
      <c r="BA426">
        <v>24.448057174682617</v>
      </c>
      <c r="BB426">
        <v>18.014162063598633</v>
      </c>
      <c r="BC426">
        <v>14.900716781616211</v>
      </c>
      <c r="BD426">
        <v>14.575315475463867</v>
      </c>
      <c r="BE426">
        <v>10.541706085205078</v>
      </c>
      <c r="BF426">
        <v>10.802136421203613</v>
      </c>
      <c r="BG426">
        <v>0.30888864398002625</v>
      </c>
      <c r="BH426">
        <v>3.907456248998642E-2</v>
      </c>
      <c r="BI426">
        <v>-0.76507401466369629</v>
      </c>
      <c r="BJ426">
        <v>-1.4136000871658325</v>
      </c>
      <c r="BK426">
        <v>-1.0964236259460449</v>
      </c>
      <c r="BL426">
        <v>-1.0388628244400024</v>
      </c>
      <c r="BM426">
        <v>-1.1073098182678223</v>
      </c>
      <c r="BN426">
        <v>-0.58997857570648193</v>
      </c>
      <c r="BO426">
        <v>-1.3677573204040527</v>
      </c>
      <c r="BP426">
        <v>-2.040654182434082</v>
      </c>
      <c r="BQ426">
        <v>1.1273560523986816</v>
      </c>
      <c r="BR426">
        <v>1.2487064599990845</v>
      </c>
      <c r="BS426">
        <v>16.058555603027344</v>
      </c>
      <c r="BT426">
        <v>51.685569763183594</v>
      </c>
      <c r="BU426">
        <v>55.105422973632812</v>
      </c>
      <c r="BV426">
        <v>53.079982757568359</v>
      </c>
      <c r="BW426">
        <v>52.684165954589844</v>
      </c>
      <c r="BX426">
        <v>46.19256591796875</v>
      </c>
      <c r="BY426">
        <v>33.951625823974609</v>
      </c>
      <c r="BZ426">
        <v>26.927951812744141</v>
      </c>
      <c r="CA426">
        <v>23.722286224365234</v>
      </c>
      <c r="CB426">
        <v>23.366779327392578</v>
      </c>
      <c r="CC426">
        <v>18.877191543579102</v>
      </c>
      <c r="CD426">
        <v>19.145256042480469</v>
      </c>
      <c r="CE426">
        <v>2.2484877109527588</v>
      </c>
      <c r="CF426">
        <v>1.9387229681015015</v>
      </c>
      <c r="CG426">
        <v>1.0688716173171997</v>
      </c>
      <c r="CH426">
        <v>0.41275182366371155</v>
      </c>
      <c r="CI426">
        <v>0.78589171171188354</v>
      </c>
      <c r="CJ426">
        <v>0.85578083992004395</v>
      </c>
      <c r="CK426">
        <v>0.74145966768264771</v>
      </c>
      <c r="CL426">
        <v>1.4315166473388672</v>
      </c>
      <c r="CM426">
        <v>0.83268934488296509</v>
      </c>
      <c r="CN426">
        <v>0.31898453831672668</v>
      </c>
      <c r="CO426">
        <v>3.8807406425476074</v>
      </c>
      <c r="CP426">
        <v>3.991086483001709</v>
      </c>
      <c r="CQ426">
        <v>20.315452575683594</v>
      </c>
      <c r="CR426">
        <v>58.568401336669922</v>
      </c>
      <c r="CS426">
        <v>62.023674011230469</v>
      </c>
      <c r="CT426">
        <v>60.129951477050781</v>
      </c>
      <c r="CU426">
        <v>59.7518310546875</v>
      </c>
      <c r="CV426">
        <v>53.390689849853516</v>
      </c>
      <c r="CW426">
        <v>40.533767700195313</v>
      </c>
      <c r="CX426">
        <v>33.101615905761719</v>
      </c>
      <c r="CY426">
        <v>29.832080841064453</v>
      </c>
      <c r="CZ426">
        <v>29.455718994140625</v>
      </c>
      <c r="DA426">
        <v>24.650323867797852</v>
      </c>
      <c r="DB426">
        <v>24.923673629760742</v>
      </c>
      <c r="DC426">
        <v>4.1880865097045898</v>
      </c>
      <c r="DD426">
        <v>3.8383715152740479</v>
      </c>
      <c r="DE426">
        <v>2.9028172492980957</v>
      </c>
      <c r="DF426">
        <v>2.2391035556793213</v>
      </c>
      <c r="DG426">
        <v>2.6682069301605225</v>
      </c>
      <c r="DH426">
        <v>2.7504243850708008</v>
      </c>
      <c r="DI426">
        <v>2.5902292728424072</v>
      </c>
      <c r="DJ426">
        <v>3.4530117511749268</v>
      </c>
      <c r="DK426">
        <v>3.0331358909606934</v>
      </c>
      <c r="DL426">
        <v>2.6786231994628906</v>
      </c>
      <c r="DM426">
        <v>6.6341257095336914</v>
      </c>
      <c r="DN426">
        <v>6.733466625213623</v>
      </c>
      <c r="DO426">
        <v>24.572347640991211</v>
      </c>
      <c r="DP426">
        <v>65.451240539550781</v>
      </c>
      <c r="DQ426">
        <v>68.941925048828125</v>
      </c>
      <c r="DR426">
        <v>67.179916381835938</v>
      </c>
      <c r="DS426">
        <v>66.819488525390625</v>
      </c>
      <c r="DT426">
        <v>60.588817596435547</v>
      </c>
      <c r="DU426">
        <v>47.115913391113281</v>
      </c>
      <c r="DV426">
        <v>39.275279998779297</v>
      </c>
      <c r="DW426">
        <v>35.941871643066406</v>
      </c>
      <c r="DX426">
        <v>35.544658660888672</v>
      </c>
      <c r="DY426">
        <v>30.423456192016602</v>
      </c>
      <c r="DZ426">
        <v>30.702093124389648</v>
      </c>
      <c r="EA426">
        <v>6.9885597229003906</v>
      </c>
      <c r="EB426">
        <v>6.5811619758605957</v>
      </c>
      <c r="EC426">
        <v>5.550743579864502</v>
      </c>
      <c r="ED426">
        <v>4.876065731048584</v>
      </c>
      <c r="EE426">
        <v>5.3859715461730957</v>
      </c>
      <c r="EF426">
        <v>5.4859890937805176</v>
      </c>
      <c r="EG426">
        <v>5.2595586776733398</v>
      </c>
      <c r="EH426">
        <v>6.371729850769043</v>
      </c>
      <c r="EI426">
        <v>6.2102313041687012</v>
      </c>
      <c r="EJ426">
        <v>6.0855669975280762</v>
      </c>
      <c r="EK426">
        <v>10.609576225280762</v>
      </c>
      <c r="EL426">
        <v>10.693028450012207</v>
      </c>
      <c r="EM426">
        <v>30.718629837036133</v>
      </c>
      <c r="EN426">
        <v>75.388961791992188</v>
      </c>
      <c r="EO426">
        <v>78.930778503417969</v>
      </c>
      <c r="EP426">
        <v>77.358955383300781</v>
      </c>
      <c r="EQ426">
        <v>77.024070739746094</v>
      </c>
      <c r="ER426">
        <v>70.981765747070313</v>
      </c>
      <c r="ES426">
        <v>56.619480133056641</v>
      </c>
      <c r="ET426">
        <v>48.189067840576172</v>
      </c>
      <c r="EU426">
        <v>44.763442993164063</v>
      </c>
      <c r="EV426">
        <v>44.336124420166016</v>
      </c>
      <c r="EW426">
        <v>38.758941650390625</v>
      </c>
      <c r="EX426">
        <v>39.045211791992188</v>
      </c>
      <c r="EY426">
        <v>70.245361328125</v>
      </c>
      <c r="EZ426">
        <v>69.740447998046875</v>
      </c>
      <c r="FA426">
        <v>68.78302001953125</v>
      </c>
      <c r="FB426">
        <v>68.460411071777344</v>
      </c>
      <c r="FC426">
        <v>68.332046508789063</v>
      </c>
      <c r="FD426">
        <v>68.694580078125</v>
      </c>
      <c r="FE426">
        <v>68.52215576171875</v>
      </c>
      <c r="FF426">
        <v>70.555122375488281</v>
      </c>
      <c r="FG426">
        <v>76.433380126953125</v>
      </c>
      <c r="FH426">
        <v>81.914436340332031</v>
      </c>
      <c r="FI426">
        <v>86.360977172851563</v>
      </c>
      <c r="FJ426">
        <v>88.6978759765625</v>
      </c>
      <c r="FK426">
        <v>90.367645263671875</v>
      </c>
      <c r="FL426">
        <v>90.995010375976563</v>
      </c>
      <c r="FM426">
        <v>90.90313720703125</v>
      </c>
      <c r="FN426">
        <v>89.983390808105469</v>
      </c>
      <c r="FO426">
        <v>88.747055053710938</v>
      </c>
      <c r="FP426">
        <v>85.5789794921875</v>
      </c>
      <c r="FQ426">
        <v>81.6514892578125</v>
      </c>
      <c r="FR426">
        <v>78.460731506347656</v>
      </c>
      <c r="FS426">
        <v>76.579048156738281</v>
      </c>
      <c r="FT426">
        <v>75.671272277832031</v>
      </c>
      <c r="FU426">
        <v>75.461219787597656</v>
      </c>
      <c r="FV426">
        <v>74.312255859375</v>
      </c>
      <c r="FW426">
        <v>1</v>
      </c>
      <c r="FX426" s="60"/>
    </row>
    <row r="427" spans="1:180" x14ac:dyDescent="0.2">
      <c r="A427" t="s">
        <v>233</v>
      </c>
      <c r="B427" t="s">
        <v>217</v>
      </c>
      <c r="C427" t="s">
        <v>218</v>
      </c>
      <c r="D427" t="s">
        <v>45</v>
      </c>
      <c r="E427">
        <v>2015</v>
      </c>
      <c r="F427" t="s">
        <v>221</v>
      </c>
      <c r="G427" t="s">
        <v>234</v>
      </c>
      <c r="H427">
        <v>559.49</v>
      </c>
      <c r="K427">
        <v>334.32963827171193</v>
      </c>
      <c r="L427">
        <v>331.35618908657938</v>
      </c>
      <c r="M427">
        <v>326.06740228034204</v>
      </c>
      <c r="N427">
        <v>325.75749364182855</v>
      </c>
      <c r="O427">
        <v>333.0056845867482</v>
      </c>
      <c r="P427">
        <v>348.96609457576687</v>
      </c>
      <c r="Q427">
        <v>373.06024591057906</v>
      </c>
      <c r="R427">
        <v>391.39643710869871</v>
      </c>
      <c r="S427">
        <v>413.48973013712572</v>
      </c>
      <c r="T427">
        <v>432.70480703593796</v>
      </c>
      <c r="U427">
        <v>441.16080943518267</v>
      </c>
      <c r="V427">
        <v>439.58434463928114</v>
      </c>
      <c r="W427">
        <v>434.0704054678215</v>
      </c>
      <c r="X427">
        <v>432.39856727127074</v>
      </c>
      <c r="Y427">
        <v>429.68120202166034</v>
      </c>
      <c r="Z427">
        <v>419.40763625958652</v>
      </c>
      <c r="AA427">
        <v>411.85137207950999</v>
      </c>
      <c r="AB427">
        <v>397.59524760726572</v>
      </c>
      <c r="AC427">
        <v>370.81930854920984</v>
      </c>
      <c r="AD427">
        <v>363.37687842259476</v>
      </c>
      <c r="AE427">
        <v>357.8592614958261</v>
      </c>
      <c r="AF427">
        <v>351.05294080336887</v>
      </c>
      <c r="AG427">
        <v>341.4641293876353</v>
      </c>
      <c r="AH427">
        <v>334.36804748698199</v>
      </c>
      <c r="AI427">
        <v>-2.0474393367767334</v>
      </c>
      <c r="AJ427">
        <v>-2.3817892074584961</v>
      </c>
      <c r="AK427">
        <v>-3.1143724918365479</v>
      </c>
      <c r="AL427">
        <v>-3.8018088340759277</v>
      </c>
      <c r="AM427">
        <v>-3.5679659843444824</v>
      </c>
      <c r="AN427">
        <v>-3.6920943260192871</v>
      </c>
      <c r="AO427">
        <v>-3.6656646728515625</v>
      </c>
      <c r="AP427">
        <v>-3.491971492767334</v>
      </c>
      <c r="AQ427">
        <v>-4.3127055168151855</v>
      </c>
      <c r="AR427">
        <v>-5.0979294776916504</v>
      </c>
      <c r="AS427">
        <v>-2.4693367481231689</v>
      </c>
      <c r="AT427">
        <v>-2.5164358615875244</v>
      </c>
      <c r="AU427">
        <v>9.5690116882324219</v>
      </c>
      <c r="AV427">
        <v>39.489974975585938</v>
      </c>
      <c r="AW427">
        <v>41.711189270019531</v>
      </c>
      <c r="AX427">
        <v>40.368762969970703</v>
      </c>
      <c r="AY427">
        <v>40.550392150878906</v>
      </c>
      <c r="AZ427">
        <v>33.986949920654297</v>
      </c>
      <c r="BA427">
        <v>23.486520767211914</v>
      </c>
      <c r="BB427">
        <v>17.205825805664063</v>
      </c>
      <c r="BC427">
        <v>13.943984985351562</v>
      </c>
      <c r="BD427">
        <v>13.724493980407715</v>
      </c>
      <c r="BE427">
        <v>9.9702749252319336</v>
      </c>
      <c r="BF427">
        <v>10.168718338012695</v>
      </c>
      <c r="BG427">
        <v>0.50461578369140625</v>
      </c>
      <c r="BH427">
        <v>0.15788044035434723</v>
      </c>
      <c r="BI427">
        <v>-0.69160526990890503</v>
      </c>
      <c r="BJ427">
        <v>-1.4041959047317505</v>
      </c>
      <c r="BK427">
        <v>-1.1250989437103271</v>
      </c>
      <c r="BL427">
        <v>-1.1896637678146362</v>
      </c>
      <c r="BM427">
        <v>-1.2533482313156128</v>
      </c>
      <c r="BN427">
        <v>-0.82383322715759277</v>
      </c>
      <c r="BO427">
        <v>-1.2841304540634155</v>
      </c>
      <c r="BP427">
        <v>-1.7873806953430176</v>
      </c>
      <c r="BQ427">
        <v>1.2573763132095337</v>
      </c>
      <c r="BR427">
        <v>1.1528975963592529</v>
      </c>
      <c r="BS427">
        <v>15.618668556213379</v>
      </c>
      <c r="BT427">
        <v>49.336158752441406</v>
      </c>
      <c r="BU427">
        <v>51.554470062255859</v>
      </c>
      <c r="BV427">
        <v>50.465469360351563</v>
      </c>
      <c r="BW427">
        <v>50.714187622070313</v>
      </c>
      <c r="BX427">
        <v>44.369518280029297</v>
      </c>
      <c r="BY427">
        <v>32.926406860351563</v>
      </c>
      <c r="BZ427">
        <v>26.042465209960937</v>
      </c>
      <c r="CA427">
        <v>22.692655563354492</v>
      </c>
      <c r="CB427">
        <v>22.441728591918945</v>
      </c>
      <c r="CC427">
        <v>18.222970962524414</v>
      </c>
      <c r="CD427">
        <v>18.441446304321289</v>
      </c>
      <c r="CE427">
        <v>2.2721614837646484</v>
      </c>
      <c r="CF427">
        <v>1.9168479442596436</v>
      </c>
      <c r="CG427">
        <v>0.98639601469039917</v>
      </c>
      <c r="CH427">
        <v>0.25638353824615479</v>
      </c>
      <c r="CI427">
        <v>0.56682330369949341</v>
      </c>
      <c r="CJ427">
        <v>0.54351192712783813</v>
      </c>
      <c r="CK427">
        <v>0.41741490364074707</v>
      </c>
      <c r="CL427">
        <v>1.024111270904541</v>
      </c>
      <c r="CM427">
        <v>0.81345134973526001</v>
      </c>
      <c r="CN427">
        <v>0.50549530982971191</v>
      </c>
      <c r="CO427">
        <v>3.8384864330291748</v>
      </c>
      <c r="CP427">
        <v>3.6942667961120605</v>
      </c>
      <c r="CQ427">
        <v>19.808643341064453</v>
      </c>
      <c r="CR427">
        <v>56.155597686767578</v>
      </c>
      <c r="CS427">
        <v>58.371898651123047</v>
      </c>
      <c r="CT427">
        <v>57.458415985107422</v>
      </c>
      <c r="CU427">
        <v>57.753597259521484</v>
      </c>
      <c r="CV427">
        <v>51.560451507568359</v>
      </c>
      <c r="CW427">
        <v>39.464439392089844</v>
      </c>
      <c r="CX427">
        <v>32.162696838378906</v>
      </c>
      <c r="CY427">
        <v>28.751958847045898</v>
      </c>
      <c r="CZ427">
        <v>28.479259490966797</v>
      </c>
      <c r="DA427">
        <v>23.938764572143555</v>
      </c>
      <c r="DB427">
        <v>24.171112060546875</v>
      </c>
      <c r="DC427">
        <v>4.0397071838378906</v>
      </c>
      <c r="DD427">
        <v>3.6758155822753906</v>
      </c>
      <c r="DE427">
        <v>2.6643972396850586</v>
      </c>
      <c r="DF427">
        <v>1.9169629812240601</v>
      </c>
      <c r="DG427">
        <v>2.2587456703186035</v>
      </c>
      <c r="DH427">
        <v>2.2766876220703125</v>
      </c>
      <c r="DI427">
        <v>2.0881779193878174</v>
      </c>
      <c r="DJ427">
        <v>2.8720557689666748</v>
      </c>
      <c r="DK427">
        <v>2.9110331535339355</v>
      </c>
      <c r="DL427">
        <v>2.7983713150024414</v>
      </c>
      <c r="DM427">
        <v>6.4195961952209473</v>
      </c>
      <c r="DN427">
        <v>6.2356362342834473</v>
      </c>
      <c r="DO427">
        <v>23.998617172241211</v>
      </c>
      <c r="DP427">
        <v>62.97503662109375</v>
      </c>
      <c r="DQ427">
        <v>65.189323425292969</v>
      </c>
      <c r="DR427">
        <v>64.451362609863281</v>
      </c>
      <c r="DS427">
        <v>64.793014526367188</v>
      </c>
      <c r="DT427">
        <v>58.751388549804688</v>
      </c>
      <c r="DU427">
        <v>46.002475738525391</v>
      </c>
      <c r="DV427">
        <v>38.282928466796875</v>
      </c>
      <c r="DW427">
        <v>34.811260223388672</v>
      </c>
      <c r="DX427">
        <v>34.516788482666016</v>
      </c>
      <c r="DY427">
        <v>29.654558181762695</v>
      </c>
      <c r="DZ427">
        <v>29.900777816772461</v>
      </c>
      <c r="EA427">
        <v>6.5917620658874512</v>
      </c>
      <c r="EB427">
        <v>6.2154850959777832</v>
      </c>
      <c r="EC427">
        <v>5.0871644020080566</v>
      </c>
      <c r="ED427">
        <v>4.3145756721496582</v>
      </c>
      <c r="EE427">
        <v>4.7016124725341797</v>
      </c>
      <c r="EF427">
        <v>4.7791180610656738</v>
      </c>
      <c r="EG427">
        <v>4.5004944801330566</v>
      </c>
      <c r="EH427">
        <v>5.540194034576416</v>
      </c>
      <c r="EI427">
        <v>5.939608097076416</v>
      </c>
      <c r="EJ427">
        <v>6.1089200973510742</v>
      </c>
      <c r="EK427">
        <v>10.146308898925781</v>
      </c>
      <c r="EL427">
        <v>9.9049701690673828</v>
      </c>
      <c r="EM427">
        <v>30.048274993896484</v>
      </c>
      <c r="EN427">
        <v>72.821220397949219</v>
      </c>
      <c r="EO427">
        <v>75.032608032226563</v>
      </c>
      <c r="EP427">
        <v>74.548065185546875</v>
      </c>
      <c r="EQ427">
        <v>74.956802368164062</v>
      </c>
      <c r="ER427">
        <v>69.133956909179687</v>
      </c>
      <c r="ES427">
        <v>55.442359924316406</v>
      </c>
      <c r="ET427">
        <v>47.11956787109375</v>
      </c>
      <c r="EU427">
        <v>43.559932708740234</v>
      </c>
      <c r="EV427">
        <v>43.234024047851562</v>
      </c>
      <c r="EW427">
        <v>37.907253265380859</v>
      </c>
      <c r="EX427">
        <v>38.173503875732422</v>
      </c>
      <c r="EY427">
        <v>74.390983581542969</v>
      </c>
      <c r="EZ427">
        <v>72.869850158691406</v>
      </c>
      <c r="FA427">
        <v>71.163558959960938</v>
      </c>
      <c r="FB427">
        <v>69.523384094238281</v>
      </c>
      <c r="FC427">
        <v>68.320144653320313</v>
      </c>
      <c r="FD427">
        <v>66.719329833984375</v>
      </c>
      <c r="FE427">
        <v>67.444664001464844</v>
      </c>
      <c r="FF427">
        <v>68.402694702148438</v>
      </c>
      <c r="FG427">
        <v>72.137557983398437</v>
      </c>
      <c r="FH427">
        <v>77.907073974609375</v>
      </c>
      <c r="FI427">
        <v>82.657920837402344</v>
      </c>
      <c r="FJ427">
        <v>85.626144409179687</v>
      </c>
      <c r="FK427">
        <v>85.961906433105469</v>
      </c>
      <c r="FL427">
        <v>86.515106201171875</v>
      </c>
      <c r="FM427">
        <v>87.275848388671875</v>
      </c>
      <c r="FN427">
        <v>86.757148742675781</v>
      </c>
      <c r="FO427">
        <v>85.421035766601563</v>
      </c>
      <c r="FP427">
        <v>83.560447692871094</v>
      </c>
      <c r="FQ427">
        <v>80.423377990722656</v>
      </c>
      <c r="FR427">
        <v>77.068878173828125</v>
      </c>
      <c r="FS427">
        <v>74.405685424804687</v>
      </c>
      <c r="FT427">
        <v>72.053070068359375</v>
      </c>
      <c r="FU427">
        <v>70.642784118652344</v>
      </c>
      <c r="FV427">
        <v>69.301910400390625</v>
      </c>
      <c r="FW427">
        <v>1</v>
      </c>
      <c r="FX427" s="60"/>
    </row>
    <row r="428" spans="1:180" x14ac:dyDescent="0.2">
      <c r="A428" t="s">
        <v>233</v>
      </c>
      <c r="B428" t="s">
        <v>217</v>
      </c>
      <c r="C428" t="s">
        <v>218</v>
      </c>
      <c r="D428" t="s">
        <v>46</v>
      </c>
      <c r="E428">
        <v>2015</v>
      </c>
      <c r="F428" t="s">
        <v>221</v>
      </c>
      <c r="G428" t="s">
        <v>234</v>
      </c>
      <c r="H428">
        <v>559.49</v>
      </c>
      <c r="K428">
        <v>354.41703975538377</v>
      </c>
      <c r="L428">
        <v>350.9503218003731</v>
      </c>
      <c r="M428">
        <v>344.98220162739489</v>
      </c>
      <c r="N428">
        <v>345.29892355687718</v>
      </c>
      <c r="O428">
        <v>353.30273850429296</v>
      </c>
      <c r="P428">
        <v>375.39691734533693</v>
      </c>
      <c r="Q428">
        <v>401.15221988906865</v>
      </c>
      <c r="R428">
        <v>416.05254997895798</v>
      </c>
      <c r="S428">
        <v>433.17971587832932</v>
      </c>
      <c r="T428">
        <v>446.18343636749626</v>
      </c>
      <c r="U428">
        <v>458.43949501239507</v>
      </c>
      <c r="V428">
        <v>461.47659672754594</v>
      </c>
      <c r="W428">
        <v>460.22967437022368</v>
      </c>
      <c r="X428">
        <v>462.41974858977972</v>
      </c>
      <c r="Y428">
        <v>461.36697230187463</v>
      </c>
      <c r="Z428">
        <v>453.30245786062829</v>
      </c>
      <c r="AA428">
        <v>443.21601324992196</v>
      </c>
      <c r="AB428">
        <v>427.30840501046634</v>
      </c>
      <c r="AC428">
        <v>402.38822981865655</v>
      </c>
      <c r="AD428">
        <v>392.1067937517621</v>
      </c>
      <c r="AE428">
        <v>385.17734083465922</v>
      </c>
      <c r="AF428">
        <v>378.64067242776002</v>
      </c>
      <c r="AG428">
        <v>367.42254671845143</v>
      </c>
      <c r="AH428">
        <v>359.14676230118062</v>
      </c>
      <c r="AI428">
        <v>-2.3663043975830078</v>
      </c>
      <c r="AJ428">
        <v>-2.3343319892883301</v>
      </c>
      <c r="AK428">
        <v>-2.6660487651824951</v>
      </c>
      <c r="AL428">
        <v>-2.6825470924377441</v>
      </c>
      <c r="AM428">
        <v>-3.0742242336273193</v>
      </c>
      <c r="AN428">
        <v>-3.6217191219329834</v>
      </c>
      <c r="AO428">
        <v>-4.1444292068481445</v>
      </c>
      <c r="AP428">
        <v>-3.535414457321167</v>
      </c>
      <c r="AQ428">
        <v>-3.2913844585418701</v>
      </c>
      <c r="AR428">
        <v>-3.2330429553985596</v>
      </c>
      <c r="AS428">
        <v>-3.9342038631439209</v>
      </c>
      <c r="AT428">
        <v>-4.5267395973205566</v>
      </c>
      <c r="AU428">
        <v>-5.4380722045898437</v>
      </c>
      <c r="AV428">
        <v>-3.6316404342651367</v>
      </c>
      <c r="AW428">
        <v>-3.4223284721374512</v>
      </c>
      <c r="AX428">
        <v>7.6266660690307617</v>
      </c>
      <c r="AY428">
        <v>35.457744598388672</v>
      </c>
      <c r="AZ428">
        <v>37.212871551513672</v>
      </c>
      <c r="BA428">
        <v>34.884044647216797</v>
      </c>
      <c r="BB428">
        <v>35.389881134033203</v>
      </c>
      <c r="BC428">
        <v>30.305654525756836</v>
      </c>
      <c r="BD428">
        <v>19.23997688293457</v>
      </c>
      <c r="BE428">
        <v>13.020566940307617</v>
      </c>
      <c r="BF428">
        <v>8.9341096878051758</v>
      </c>
      <c r="BG428">
        <v>-0.1285107284784317</v>
      </c>
      <c r="BH428">
        <v>-8.3321303129196167E-2</v>
      </c>
      <c r="BI428">
        <v>-0.49149671196937561</v>
      </c>
      <c r="BJ428">
        <v>-0.51059967279434204</v>
      </c>
      <c r="BK428">
        <v>-0.96126872301101685</v>
      </c>
      <c r="BL428">
        <v>-1.3506053686141968</v>
      </c>
      <c r="BM428">
        <v>-1.6991652250289917</v>
      </c>
      <c r="BN428">
        <v>-0.98872840404510498</v>
      </c>
      <c r="BO428">
        <v>-0.9584469199180603</v>
      </c>
      <c r="BP428">
        <v>-1.1261086463928223</v>
      </c>
      <c r="BQ428">
        <v>-1.4095368385314941</v>
      </c>
      <c r="BR428">
        <v>-1.7110345363616943</v>
      </c>
      <c r="BS428">
        <v>-2.413154125213623</v>
      </c>
      <c r="BT428">
        <v>7.6542936265468597E-2</v>
      </c>
      <c r="BU428">
        <v>0.25881901383399963</v>
      </c>
      <c r="BV428">
        <v>13.893721580505371</v>
      </c>
      <c r="BW428">
        <v>45.722194671630859</v>
      </c>
      <c r="BX428">
        <v>47.627922058105469</v>
      </c>
      <c r="BY428">
        <v>45.544200897216797</v>
      </c>
      <c r="BZ428">
        <v>45.595546722412109</v>
      </c>
      <c r="CA428">
        <v>40.635055541992188</v>
      </c>
      <c r="CB428">
        <v>28.58833122253418</v>
      </c>
      <c r="CC428">
        <v>21.690303802490234</v>
      </c>
      <c r="CD428">
        <v>17.409513473510742</v>
      </c>
      <c r="CE428">
        <v>1.4213782548904419</v>
      </c>
      <c r="CF428">
        <v>1.4757218360900879</v>
      </c>
      <c r="CG428">
        <v>1.0145914554595947</v>
      </c>
      <c r="CH428">
        <v>0.99368441104888916</v>
      </c>
      <c r="CI428">
        <v>0.50215774774551392</v>
      </c>
      <c r="CJ428">
        <v>0.22236110270023346</v>
      </c>
      <c r="CK428">
        <v>-5.5828201584517956E-3</v>
      </c>
      <c r="CL428">
        <v>0.77509868144989014</v>
      </c>
      <c r="CM428">
        <v>0.65733850002288818</v>
      </c>
      <c r="CN428">
        <v>0.33314773440361023</v>
      </c>
      <c r="CO428">
        <v>0.33903977274894714</v>
      </c>
      <c r="CP428">
        <v>0.23911428451538086</v>
      </c>
      <c r="CQ428">
        <v>-0.31810492277145386</v>
      </c>
      <c r="CR428">
        <v>2.6448194980621338</v>
      </c>
      <c r="CS428">
        <v>2.8083705902099609</v>
      </c>
      <c r="CT428">
        <v>18.23426628112793</v>
      </c>
      <c r="CU428">
        <v>52.831317901611328</v>
      </c>
      <c r="CV428">
        <v>54.841354370117187</v>
      </c>
      <c r="CW428">
        <v>52.927394866943359</v>
      </c>
      <c r="CX428">
        <v>52.663955688476563</v>
      </c>
      <c r="CY428">
        <v>47.789165496826172</v>
      </c>
      <c r="CZ428">
        <v>35.062973022460938</v>
      </c>
      <c r="DA428">
        <v>27.694936752319336</v>
      </c>
      <c r="DB428">
        <v>23.279552459716797</v>
      </c>
      <c r="DC428">
        <v>2.9712674617767334</v>
      </c>
      <c r="DD428">
        <v>3.0347650051116943</v>
      </c>
      <c r="DE428">
        <v>2.5206794738769531</v>
      </c>
      <c r="DF428">
        <v>2.4979684352874756</v>
      </c>
      <c r="DG428">
        <v>1.9655842781066895</v>
      </c>
      <c r="DH428">
        <v>1.7953275442123413</v>
      </c>
      <c r="DI428">
        <v>1.6879994869232178</v>
      </c>
      <c r="DJ428">
        <v>2.5389256477355957</v>
      </c>
      <c r="DK428">
        <v>2.2731239795684814</v>
      </c>
      <c r="DL428">
        <v>1.7924040555953979</v>
      </c>
      <c r="DM428">
        <v>2.0876164436340332</v>
      </c>
      <c r="DN428">
        <v>2.1892631053924561</v>
      </c>
      <c r="DO428">
        <v>1.7769441604614258</v>
      </c>
      <c r="DP428">
        <v>5.2130961418151855</v>
      </c>
      <c r="DQ428">
        <v>5.3579220771789551</v>
      </c>
      <c r="DR428">
        <v>22.574810028076172</v>
      </c>
      <c r="DS428">
        <v>59.940444946289062</v>
      </c>
      <c r="DT428">
        <v>62.054786682128906</v>
      </c>
      <c r="DU428">
        <v>60.310585021972656</v>
      </c>
      <c r="DV428">
        <v>59.732368469238281</v>
      </c>
      <c r="DW428">
        <v>54.943275451660156</v>
      </c>
      <c r="DX428">
        <v>41.537616729736328</v>
      </c>
      <c r="DY428">
        <v>33.699569702148437</v>
      </c>
      <c r="DZ428">
        <v>29.149591445922852</v>
      </c>
      <c r="EA428">
        <v>5.2090611457824707</v>
      </c>
      <c r="EB428">
        <v>5.2857756614685059</v>
      </c>
      <c r="EC428">
        <v>4.6952314376831055</v>
      </c>
      <c r="ED428">
        <v>4.6699161529541016</v>
      </c>
      <c r="EE428">
        <v>4.0785398483276367</v>
      </c>
      <c r="EF428">
        <v>4.066441535949707</v>
      </c>
      <c r="EG428">
        <v>4.1332635879516602</v>
      </c>
      <c r="EH428">
        <v>5.0856118202209473</v>
      </c>
      <c r="EI428">
        <v>4.6060614585876465</v>
      </c>
      <c r="EJ428">
        <v>3.8993384838104248</v>
      </c>
      <c r="EK428">
        <v>4.6122832298278809</v>
      </c>
      <c r="EL428">
        <v>5.0049681663513184</v>
      </c>
      <c r="EM428">
        <v>4.8018622398376465</v>
      </c>
      <c r="EN428">
        <v>8.9212789535522461</v>
      </c>
      <c r="EO428">
        <v>9.0390691757202148</v>
      </c>
      <c r="EP428">
        <v>28.841865539550781</v>
      </c>
      <c r="EQ428">
        <v>70.20489501953125</v>
      </c>
      <c r="ER428">
        <v>72.469833374023437</v>
      </c>
      <c r="ES428">
        <v>70.970741271972656</v>
      </c>
      <c r="ET428">
        <v>69.938034057617188</v>
      </c>
      <c r="EU428">
        <v>65.272674560546875</v>
      </c>
      <c r="EV428">
        <v>50.885971069335937</v>
      </c>
      <c r="EW428">
        <v>42.369308471679688</v>
      </c>
      <c r="EX428">
        <v>37.624996185302734</v>
      </c>
      <c r="EY428">
        <v>64.336067199707031</v>
      </c>
      <c r="EZ428">
        <v>63.509601593017578</v>
      </c>
      <c r="FA428">
        <v>62.587638854980469</v>
      </c>
      <c r="FB428">
        <v>61.794879913330078</v>
      </c>
      <c r="FC428">
        <v>60.72137451171875</v>
      </c>
      <c r="FD428">
        <v>60.043739318847656</v>
      </c>
      <c r="FE428">
        <v>59.399971008300781</v>
      </c>
      <c r="FF428">
        <v>59.351470947265625</v>
      </c>
      <c r="FG428">
        <v>63.166202545166016</v>
      </c>
      <c r="FH428">
        <v>67.779777526855469</v>
      </c>
      <c r="FI428">
        <v>73.416885375976563</v>
      </c>
      <c r="FJ428">
        <v>76.900901794433594</v>
      </c>
      <c r="FK428">
        <v>78.880661010742188</v>
      </c>
      <c r="FL428">
        <v>79.749305725097656</v>
      </c>
      <c r="FM428">
        <v>80.775398254394531</v>
      </c>
      <c r="FN428">
        <v>80.148399353027344</v>
      </c>
      <c r="FO428">
        <v>77.572242736816406</v>
      </c>
      <c r="FP428">
        <v>73.89715576171875</v>
      </c>
      <c r="FQ428">
        <v>70.412353515625</v>
      </c>
      <c r="FR428">
        <v>68.492881774902344</v>
      </c>
      <c r="FS428">
        <v>66.318214416503906</v>
      </c>
      <c r="FT428">
        <v>65.016792297363281</v>
      </c>
      <c r="FU428">
        <v>63.758953094482422</v>
      </c>
      <c r="FV428">
        <v>62.221553802490234</v>
      </c>
      <c r="FW428">
        <v>1</v>
      </c>
      <c r="FX428" s="60"/>
    </row>
    <row r="429" spans="1:180" x14ac:dyDescent="0.2">
      <c r="A429" t="s">
        <v>233</v>
      </c>
      <c r="B429" t="s">
        <v>217</v>
      </c>
      <c r="C429" t="s">
        <v>218</v>
      </c>
      <c r="D429" t="s">
        <v>47</v>
      </c>
      <c r="E429">
        <v>2015</v>
      </c>
      <c r="F429" t="s">
        <v>221</v>
      </c>
      <c r="G429" t="s">
        <v>234</v>
      </c>
      <c r="H429">
        <v>559.49</v>
      </c>
      <c r="K429">
        <v>321.9605458077686</v>
      </c>
      <c r="L429">
        <v>317.67058033257933</v>
      </c>
      <c r="M429">
        <v>313.99839211957561</v>
      </c>
      <c r="N429">
        <v>316.27023301784806</v>
      </c>
      <c r="O429">
        <v>324.85443039901719</v>
      </c>
      <c r="P429">
        <v>346.18183230266141</v>
      </c>
      <c r="Q429">
        <v>369.54480177690078</v>
      </c>
      <c r="R429">
        <v>384.18289109127198</v>
      </c>
      <c r="S429">
        <v>393.65034002554273</v>
      </c>
      <c r="T429">
        <v>398.60339565272716</v>
      </c>
      <c r="U429">
        <v>399.2376307250999</v>
      </c>
      <c r="V429">
        <v>403.0163559608884</v>
      </c>
      <c r="W429">
        <v>401.32912634358263</v>
      </c>
      <c r="X429">
        <v>401.38737679092412</v>
      </c>
      <c r="Y429">
        <v>398.19472351366642</v>
      </c>
      <c r="Z429">
        <v>394.72642390752759</v>
      </c>
      <c r="AA429">
        <v>391.86888223939525</v>
      </c>
      <c r="AB429">
        <v>384.89665213530384</v>
      </c>
      <c r="AC429">
        <v>368.10837786605435</v>
      </c>
      <c r="AD429">
        <v>355.6206975554548</v>
      </c>
      <c r="AE429">
        <v>349.47295674611968</v>
      </c>
      <c r="AF429">
        <v>342.10543554902262</v>
      </c>
      <c r="AG429">
        <v>334.90660043887056</v>
      </c>
      <c r="AH429">
        <v>329.55220326152119</v>
      </c>
      <c r="AI429">
        <v>-2.4938580989837646</v>
      </c>
      <c r="AJ429">
        <v>-2.4487631320953369</v>
      </c>
      <c r="AK429">
        <v>-2.7707452774047852</v>
      </c>
      <c r="AL429">
        <v>-2.804011344909668</v>
      </c>
      <c r="AM429">
        <v>-3.2771239280700684</v>
      </c>
      <c r="AN429">
        <v>-3.6721594333648682</v>
      </c>
      <c r="AO429">
        <v>-4.0523843765258789</v>
      </c>
      <c r="AP429">
        <v>-3.3029270172119141</v>
      </c>
      <c r="AQ429">
        <v>-3.4012172222137451</v>
      </c>
      <c r="AR429">
        <v>-3.2485883235931396</v>
      </c>
      <c r="AS429">
        <v>-3.2589516639709473</v>
      </c>
      <c r="AT429">
        <v>-3.6236271858215332</v>
      </c>
      <c r="AU429">
        <v>-4.5434088706970215</v>
      </c>
      <c r="AV429">
        <v>-2.7099814414978027</v>
      </c>
      <c r="AW429">
        <v>-2.58536696434021</v>
      </c>
      <c r="AX429">
        <v>9.1573657989501953</v>
      </c>
      <c r="AY429">
        <v>37.432624816894531</v>
      </c>
      <c r="AZ429">
        <v>39.725559234619141</v>
      </c>
      <c r="BA429">
        <v>39.100387573242188</v>
      </c>
      <c r="BB429">
        <v>38.892200469970703</v>
      </c>
      <c r="BC429">
        <v>34.853912353515625</v>
      </c>
      <c r="BD429">
        <v>23.242681503295898</v>
      </c>
      <c r="BE429">
        <v>17.218685150146484</v>
      </c>
      <c r="BF429">
        <v>14.417336463928223</v>
      </c>
      <c r="BG429">
        <v>-2.4981057271361351E-2</v>
      </c>
      <c r="BH429">
        <v>-1.3265850953757763E-2</v>
      </c>
      <c r="BI429">
        <v>-0.37576839327812195</v>
      </c>
      <c r="BJ429">
        <v>-0.38985747098922729</v>
      </c>
      <c r="BK429">
        <v>-0.91895270347595215</v>
      </c>
      <c r="BL429">
        <v>-1.1860833168029785</v>
      </c>
      <c r="BM429">
        <v>-1.5769745111465454</v>
      </c>
      <c r="BN429">
        <v>-0.66113835573196411</v>
      </c>
      <c r="BO429">
        <v>-0.79760676622390747</v>
      </c>
      <c r="BP429">
        <v>-0.80883693695068359</v>
      </c>
      <c r="BQ429">
        <v>-0.63259106874465942</v>
      </c>
      <c r="BR429">
        <v>-0.67239701747894287</v>
      </c>
      <c r="BS429">
        <v>-1.3115407228469849</v>
      </c>
      <c r="BT429">
        <v>0.97550326585769653</v>
      </c>
      <c r="BU429">
        <v>1.0303179025650024</v>
      </c>
      <c r="BV429">
        <v>14.597105979919434</v>
      </c>
      <c r="BW429">
        <v>45.998836517333984</v>
      </c>
      <c r="BX429">
        <v>48.463687896728516</v>
      </c>
      <c r="BY429">
        <v>48.151840209960938</v>
      </c>
      <c r="BZ429">
        <v>47.633460998535156</v>
      </c>
      <c r="CA429">
        <v>43.669269561767578</v>
      </c>
      <c r="CB429">
        <v>31.164247512817383</v>
      </c>
      <c r="CC429">
        <v>24.814226150512695</v>
      </c>
      <c r="CD429">
        <v>21.938449859619141</v>
      </c>
      <c r="CE429">
        <v>1.6849557161331177</v>
      </c>
      <c r="CF429">
        <v>1.6735521554946899</v>
      </c>
      <c r="CG429">
        <v>1.2829852104187012</v>
      </c>
      <c r="CH429">
        <v>1.2821781635284424</v>
      </c>
      <c r="CI429">
        <v>0.71430963277816772</v>
      </c>
      <c r="CJ429">
        <v>0.53576552867889404</v>
      </c>
      <c r="CK429">
        <v>0.1374867856502533</v>
      </c>
      <c r="CL429">
        <v>1.1685564517974854</v>
      </c>
      <c r="CM429">
        <v>1.0056458711624146</v>
      </c>
      <c r="CN429">
        <v>0.88092750310897827</v>
      </c>
      <c r="CO429">
        <v>1.1864182949066162</v>
      </c>
      <c r="CP429">
        <v>1.371616005897522</v>
      </c>
      <c r="CQ429">
        <v>0.92684131860733032</v>
      </c>
      <c r="CR429">
        <v>3.5280587673187256</v>
      </c>
      <c r="CS429">
        <v>3.5345301628112793</v>
      </c>
      <c r="CT429">
        <v>18.364654541015625</v>
      </c>
      <c r="CU429">
        <v>51.931766510009766</v>
      </c>
      <c r="CV429">
        <v>54.515689849853516</v>
      </c>
      <c r="CW429">
        <v>54.420848846435547</v>
      </c>
      <c r="CX429">
        <v>53.687629699707031</v>
      </c>
      <c r="CY429">
        <v>49.774761199951172</v>
      </c>
      <c r="CZ429">
        <v>36.650699615478516</v>
      </c>
      <c r="DA429">
        <v>30.074874877929688</v>
      </c>
      <c r="DB429">
        <v>27.147550582885742</v>
      </c>
      <c r="DC429">
        <v>3.3948924541473389</v>
      </c>
      <c r="DD429">
        <v>3.3603701591491699</v>
      </c>
      <c r="DE429">
        <v>2.9417388439178467</v>
      </c>
      <c r="DF429">
        <v>2.9542138576507568</v>
      </c>
      <c r="DG429">
        <v>2.347571849822998</v>
      </c>
      <c r="DH429">
        <v>2.2576143741607666</v>
      </c>
      <c r="DI429">
        <v>1.8519481420516968</v>
      </c>
      <c r="DJ429">
        <v>2.99825119972229</v>
      </c>
      <c r="DK429">
        <v>2.8088984489440918</v>
      </c>
      <c r="DL429">
        <v>2.5706918239593506</v>
      </c>
      <c r="DM429">
        <v>3.0054275989532471</v>
      </c>
      <c r="DN429">
        <v>3.4156291484832764</v>
      </c>
      <c r="DO429">
        <v>3.1652233600616455</v>
      </c>
      <c r="DP429">
        <v>6.0806140899658203</v>
      </c>
      <c r="DQ429">
        <v>6.0387425422668457</v>
      </c>
      <c r="DR429">
        <v>22.1322021484375</v>
      </c>
      <c r="DS429">
        <v>57.864700317382813</v>
      </c>
      <c r="DT429">
        <v>60.567691802978516</v>
      </c>
      <c r="DU429">
        <v>60.689857482910156</v>
      </c>
      <c r="DV429">
        <v>59.741798400878906</v>
      </c>
      <c r="DW429">
        <v>55.880252838134766</v>
      </c>
      <c r="DX429">
        <v>42.137149810791016</v>
      </c>
      <c r="DY429">
        <v>35.335525512695313</v>
      </c>
      <c r="DZ429">
        <v>32.356651306152344</v>
      </c>
      <c r="EA429">
        <v>5.86376953125</v>
      </c>
      <c r="EB429">
        <v>5.7958674430847168</v>
      </c>
      <c r="EC429">
        <v>5.3367156982421875</v>
      </c>
      <c r="ED429">
        <v>5.3683676719665527</v>
      </c>
      <c r="EE429">
        <v>4.7057433128356934</v>
      </c>
      <c r="EF429">
        <v>4.7436904907226563</v>
      </c>
      <c r="EG429">
        <v>4.3273582458496094</v>
      </c>
      <c r="EH429">
        <v>5.6400399208068848</v>
      </c>
      <c r="EI429">
        <v>5.4125089645385742</v>
      </c>
      <c r="EJ429">
        <v>5.0104432106018066</v>
      </c>
      <c r="EK429">
        <v>5.6317882537841797</v>
      </c>
      <c r="EL429">
        <v>6.3668594360351563</v>
      </c>
      <c r="EM429">
        <v>6.3970913887023926</v>
      </c>
      <c r="EN429">
        <v>9.7660989761352539</v>
      </c>
      <c r="EO429">
        <v>9.6544275283813477</v>
      </c>
      <c r="EP429">
        <v>27.571941375732422</v>
      </c>
      <c r="EQ429">
        <v>66.430908203125</v>
      </c>
      <c r="ER429">
        <v>69.305816650390625</v>
      </c>
      <c r="ES429">
        <v>69.741310119628906</v>
      </c>
      <c r="ET429">
        <v>68.483055114746094</v>
      </c>
      <c r="EU429">
        <v>64.695610046386719</v>
      </c>
      <c r="EV429">
        <v>50.0587158203125</v>
      </c>
      <c r="EW429">
        <v>42.931064605712891</v>
      </c>
      <c r="EX429">
        <v>39.877765655517578</v>
      </c>
      <c r="EY429">
        <v>49.506942749023438</v>
      </c>
      <c r="EZ429">
        <v>49.737407684326172</v>
      </c>
      <c r="FA429">
        <v>49.576549530029297</v>
      </c>
      <c r="FB429">
        <v>48.715072631835938</v>
      </c>
      <c r="FC429">
        <v>48.100242614746094</v>
      </c>
      <c r="FD429">
        <v>47.876411437988281</v>
      </c>
      <c r="FE429">
        <v>46.985198974609375</v>
      </c>
      <c r="FF429">
        <v>45.830024719238281</v>
      </c>
      <c r="FG429">
        <v>47.118755340576172</v>
      </c>
      <c r="FH429">
        <v>49.241065979003906</v>
      </c>
      <c r="FI429">
        <v>51.380531311035156</v>
      </c>
      <c r="FJ429">
        <v>53.351829528808594</v>
      </c>
      <c r="FK429">
        <v>54.765762329101563</v>
      </c>
      <c r="FL429">
        <v>55.916572570800781</v>
      </c>
      <c r="FM429">
        <v>56.421695709228516</v>
      </c>
      <c r="FN429">
        <v>56.838706970214844</v>
      </c>
      <c r="FO429">
        <v>57.058200836181641</v>
      </c>
      <c r="FP429">
        <v>55.678466796875</v>
      </c>
      <c r="FQ429">
        <v>53.697128295898437</v>
      </c>
      <c r="FR429">
        <v>52.258392333984375</v>
      </c>
      <c r="FS429">
        <v>51.250602722167969</v>
      </c>
      <c r="FT429">
        <v>49.994113922119141</v>
      </c>
      <c r="FU429">
        <v>48.989192962646484</v>
      </c>
      <c r="FV429">
        <v>48.21478271484375</v>
      </c>
      <c r="FW429">
        <v>1</v>
      </c>
      <c r="FX429" s="60"/>
    </row>
    <row r="430" spans="1:180" x14ac:dyDescent="0.2">
      <c r="A430" t="s">
        <v>233</v>
      </c>
      <c r="B430" t="s">
        <v>217</v>
      </c>
      <c r="C430" t="s">
        <v>218</v>
      </c>
      <c r="D430" t="s">
        <v>11</v>
      </c>
      <c r="E430">
        <v>2015</v>
      </c>
      <c r="F430" t="s">
        <v>221</v>
      </c>
      <c r="G430" t="s">
        <v>234</v>
      </c>
      <c r="H430">
        <v>559.49</v>
      </c>
      <c r="K430">
        <v>332.54393757826659</v>
      </c>
      <c r="L430">
        <v>329.16720038931021</v>
      </c>
      <c r="M430">
        <v>325.60853563651312</v>
      </c>
      <c r="N430">
        <v>326.72143112818219</v>
      </c>
      <c r="O430">
        <v>334.40427760824582</v>
      </c>
      <c r="P430">
        <v>353.56569557921011</v>
      </c>
      <c r="Q430">
        <v>377.10013008506888</v>
      </c>
      <c r="R430">
        <v>399.14135389948729</v>
      </c>
      <c r="S430">
        <v>422.8318364379578</v>
      </c>
      <c r="T430">
        <v>434.73541570251575</v>
      </c>
      <c r="U430">
        <v>438.91484563104234</v>
      </c>
      <c r="V430">
        <v>435.87015629763704</v>
      </c>
      <c r="W430">
        <v>432.99188734482999</v>
      </c>
      <c r="X430">
        <v>433.2556290636453</v>
      </c>
      <c r="Y430">
        <v>430.20323863814292</v>
      </c>
      <c r="Z430">
        <v>422.3679844819805</v>
      </c>
      <c r="AA430">
        <v>416.54550326842178</v>
      </c>
      <c r="AB430">
        <v>402.35236805861865</v>
      </c>
      <c r="AC430">
        <v>378.03913544004666</v>
      </c>
      <c r="AD430">
        <v>370.55478657640396</v>
      </c>
      <c r="AE430">
        <v>365.00708132433721</v>
      </c>
      <c r="AF430">
        <v>359.02942375726968</v>
      </c>
      <c r="AG430">
        <v>349.56085536989315</v>
      </c>
      <c r="AH430">
        <v>342.08854964019577</v>
      </c>
      <c r="AI430">
        <v>-2.6724860668182373</v>
      </c>
      <c r="AJ430">
        <v>-2.7915236949920654</v>
      </c>
      <c r="AK430">
        <v>-3.4590106010437012</v>
      </c>
      <c r="AL430">
        <v>-4.0040669441223145</v>
      </c>
      <c r="AM430">
        <v>-3.6960020065307617</v>
      </c>
      <c r="AN430">
        <v>-3.6533946990966797</v>
      </c>
      <c r="AO430">
        <v>-3.5235390663146973</v>
      </c>
      <c r="AP430">
        <v>-3.2406659126281738</v>
      </c>
      <c r="AQ430">
        <v>-4.179011344909668</v>
      </c>
      <c r="AR430">
        <v>-5.2190093994140625</v>
      </c>
      <c r="AS430">
        <v>-2.8434412479400635</v>
      </c>
      <c r="AT430">
        <v>-2.6472063064575195</v>
      </c>
      <c r="AU430">
        <v>8.8647661209106445</v>
      </c>
      <c r="AV430">
        <v>39.671642303466797</v>
      </c>
      <c r="AW430">
        <v>42.847866058349609</v>
      </c>
      <c r="AX430">
        <v>41.054409027099609</v>
      </c>
      <c r="AY430">
        <v>40.445575714111328</v>
      </c>
      <c r="AZ430">
        <v>33.418529510498047</v>
      </c>
      <c r="BA430">
        <v>22.613489151000977</v>
      </c>
      <c r="BB430">
        <v>16.703964233398437</v>
      </c>
      <c r="BC430">
        <v>13.961002349853516</v>
      </c>
      <c r="BD430">
        <v>13.778287887573242</v>
      </c>
      <c r="BE430">
        <v>10.068597793579102</v>
      </c>
      <c r="BF430">
        <v>10.150919914245605</v>
      </c>
      <c r="BG430">
        <v>-8.4660183638334274E-3</v>
      </c>
      <c r="BH430">
        <v>-0.20391556620597839</v>
      </c>
      <c r="BI430">
        <v>-0.95223474502563477</v>
      </c>
      <c r="BJ430">
        <v>-1.5423369407653809</v>
      </c>
      <c r="BK430">
        <v>-1.1725653409957886</v>
      </c>
      <c r="BL430">
        <v>-1.1457644701004028</v>
      </c>
      <c r="BM430">
        <v>-1.0444921255111694</v>
      </c>
      <c r="BN430">
        <v>-0.48782488703727722</v>
      </c>
      <c r="BO430">
        <v>-1.1627286672592163</v>
      </c>
      <c r="BP430">
        <v>-1.9343541860580444</v>
      </c>
      <c r="BQ430">
        <v>0.9690253734588623</v>
      </c>
      <c r="BR430">
        <v>1.1078428030014038</v>
      </c>
      <c r="BS430">
        <v>14.80233097076416</v>
      </c>
      <c r="BT430">
        <v>49.345237731933594</v>
      </c>
      <c r="BU430">
        <v>52.533004760742188</v>
      </c>
      <c r="BV430">
        <v>50.934700012207031</v>
      </c>
      <c r="BW430">
        <v>50.349090576171875</v>
      </c>
      <c r="BX430">
        <v>43.543575286865234</v>
      </c>
      <c r="BY430">
        <v>31.839303970336914</v>
      </c>
      <c r="BZ430">
        <v>25.324201583862305</v>
      </c>
      <c r="CA430">
        <v>22.44256591796875</v>
      </c>
      <c r="CB430">
        <v>22.247688293457031</v>
      </c>
      <c r="CC430">
        <v>18.015804290771484</v>
      </c>
      <c r="CD430">
        <v>18.096670150756836</v>
      </c>
      <c r="CE430">
        <v>1.8366261720657349</v>
      </c>
      <c r="CF430">
        <v>1.5882539749145508</v>
      </c>
      <c r="CG430">
        <v>0.78395050764083862</v>
      </c>
      <c r="CH430">
        <v>0.16264969110488892</v>
      </c>
      <c r="CI430">
        <v>0.57515907287597656</v>
      </c>
      <c r="CJ430">
        <v>0.59101247787475586</v>
      </c>
      <c r="CK430">
        <v>0.67248821258544922</v>
      </c>
      <c r="CL430">
        <v>1.418784499168396</v>
      </c>
      <c r="CM430">
        <v>0.92633950710296631</v>
      </c>
      <c r="CN430">
        <v>0.34058815240859985</v>
      </c>
      <c r="CO430">
        <v>3.6095280647277832</v>
      </c>
      <c r="CP430">
        <v>3.70857834815979</v>
      </c>
      <c r="CQ430">
        <v>18.914670944213867</v>
      </c>
      <c r="CR430">
        <v>56.045139312744141</v>
      </c>
      <c r="CS430">
        <v>59.240901947021484</v>
      </c>
      <c r="CT430">
        <v>57.777759552001953</v>
      </c>
      <c r="CU430">
        <v>57.208236694335938</v>
      </c>
      <c r="CV430">
        <v>50.556148529052734</v>
      </c>
      <c r="CW430">
        <v>38.229076385498047</v>
      </c>
      <c r="CX430">
        <v>31.294553756713867</v>
      </c>
      <c r="CY430">
        <v>28.316871643066406</v>
      </c>
      <c r="CZ430">
        <v>28.113571166992187</v>
      </c>
      <c r="DA430">
        <v>23.520015716552734</v>
      </c>
      <c r="DB430">
        <v>23.599870681762695</v>
      </c>
      <c r="DC430">
        <v>3.6817185878753662</v>
      </c>
      <c r="DD430">
        <v>3.3804235458374023</v>
      </c>
      <c r="DE430">
        <v>2.5201358795166016</v>
      </c>
      <c r="DF430">
        <v>1.8676364421844482</v>
      </c>
      <c r="DG430">
        <v>2.3228836059570313</v>
      </c>
      <c r="DH430">
        <v>2.3277895450592041</v>
      </c>
      <c r="DI430">
        <v>2.3894686698913574</v>
      </c>
      <c r="DJ430">
        <v>3.3253936767578125</v>
      </c>
      <c r="DK430">
        <v>3.0154078006744385</v>
      </c>
      <c r="DL430">
        <v>2.6155304908752441</v>
      </c>
      <c r="DM430">
        <v>6.2500309944152832</v>
      </c>
      <c r="DN430">
        <v>6.3093137741088867</v>
      </c>
      <c r="DO430">
        <v>23.027009963989258</v>
      </c>
      <c r="DP430">
        <v>62.745044708251953</v>
      </c>
      <c r="DQ430">
        <v>65.948799133300781</v>
      </c>
      <c r="DR430">
        <v>64.620819091796875</v>
      </c>
      <c r="DS430">
        <v>64.0673828125</v>
      </c>
      <c r="DT430">
        <v>57.5687255859375</v>
      </c>
      <c r="DU430">
        <v>44.618846893310547</v>
      </c>
      <c r="DV430">
        <v>37.264904022216797</v>
      </c>
      <c r="DW430">
        <v>34.191177368164063</v>
      </c>
      <c r="DX430">
        <v>33.979454040527344</v>
      </c>
      <c r="DY430">
        <v>29.024227142333984</v>
      </c>
      <c r="DZ430">
        <v>29.103073120117188</v>
      </c>
      <c r="EA430">
        <v>6.345738410949707</v>
      </c>
      <c r="EB430">
        <v>5.9680314064025879</v>
      </c>
      <c r="EC430">
        <v>5.026911735534668</v>
      </c>
      <c r="ED430">
        <v>4.3293662071228027</v>
      </c>
      <c r="EE430">
        <v>4.8463201522827148</v>
      </c>
      <c r="EF430">
        <v>4.8354196548461914</v>
      </c>
      <c r="EG430">
        <v>4.8685154914855957</v>
      </c>
      <c r="EH430">
        <v>6.0782346725463867</v>
      </c>
      <c r="EI430">
        <v>6.0316905975341797</v>
      </c>
      <c r="EJ430">
        <v>5.9001860618591309</v>
      </c>
      <c r="EK430">
        <v>10.062497138977051</v>
      </c>
      <c r="EL430">
        <v>10.064362525939941</v>
      </c>
      <c r="EM430">
        <v>28.964574813842773</v>
      </c>
      <c r="EN430">
        <v>72.41864013671875</v>
      </c>
      <c r="EO430">
        <v>75.633941650390625</v>
      </c>
      <c r="EP430">
        <v>74.501106262207031</v>
      </c>
      <c r="EQ430">
        <v>73.970893859863281</v>
      </c>
      <c r="ER430">
        <v>67.693771362304688</v>
      </c>
      <c r="ES430">
        <v>53.84466552734375</v>
      </c>
      <c r="ET430">
        <v>45.885143280029297</v>
      </c>
      <c r="EU430">
        <v>42.672740936279297</v>
      </c>
      <c r="EV430">
        <v>42.4488525390625</v>
      </c>
      <c r="EW430">
        <v>36.971435546875</v>
      </c>
      <c r="EX430">
        <v>37.048820495605469</v>
      </c>
      <c r="EY430">
        <v>68.764610290527344</v>
      </c>
      <c r="EZ430">
        <v>68.03082275390625</v>
      </c>
      <c r="FA430">
        <v>67.102989196777344</v>
      </c>
      <c r="FB430">
        <v>66.547843933105469</v>
      </c>
      <c r="FC430">
        <v>66.008438110351563</v>
      </c>
      <c r="FD430">
        <v>65.718658447265625</v>
      </c>
      <c r="FE430">
        <v>66.033981323242188</v>
      </c>
      <c r="FF430">
        <v>68.742240905761719</v>
      </c>
      <c r="FG430">
        <v>73.353118896484375</v>
      </c>
      <c r="FH430">
        <v>77.391647338867187</v>
      </c>
      <c r="FI430">
        <v>80.684089660644531</v>
      </c>
      <c r="FJ430">
        <v>82.974777221679688</v>
      </c>
      <c r="FK430">
        <v>85.113594055175781</v>
      </c>
      <c r="FL430">
        <v>86.609794616699219</v>
      </c>
      <c r="FM430">
        <v>87.1318359375</v>
      </c>
      <c r="FN430">
        <v>87.226181030273438</v>
      </c>
      <c r="FO430">
        <v>86.523872375488281</v>
      </c>
      <c r="FP430">
        <v>84.831573486328125</v>
      </c>
      <c r="FQ430">
        <v>82.1815185546875</v>
      </c>
      <c r="FR430">
        <v>78.700851440429687</v>
      </c>
      <c r="FS430">
        <v>75.362739562988281</v>
      </c>
      <c r="FT430">
        <v>73.440956115722656</v>
      </c>
      <c r="FU430">
        <v>72.081497192382812</v>
      </c>
      <c r="FV430">
        <v>70.6396484375</v>
      </c>
      <c r="FW430">
        <v>1</v>
      </c>
      <c r="FX430" s="60"/>
    </row>
    <row r="431" spans="1:180" x14ac:dyDescent="0.2">
      <c r="A431" t="s">
        <v>233</v>
      </c>
      <c r="B431" t="s">
        <v>217</v>
      </c>
      <c r="C431" t="s">
        <v>218</v>
      </c>
      <c r="D431" t="s">
        <v>36</v>
      </c>
      <c r="E431">
        <v>2015</v>
      </c>
      <c r="F431" t="s">
        <v>222</v>
      </c>
      <c r="G431" t="s">
        <v>234</v>
      </c>
      <c r="H431">
        <v>559.49</v>
      </c>
      <c r="K431">
        <v>330.66756978511637</v>
      </c>
      <c r="L431">
        <v>326.79921152922617</v>
      </c>
      <c r="M431">
        <v>326.51600550160191</v>
      </c>
      <c r="N431">
        <v>330.16508486128782</v>
      </c>
      <c r="O431">
        <v>338.12087630720094</v>
      </c>
      <c r="P431">
        <v>358.98874099144274</v>
      </c>
      <c r="Q431">
        <v>382.81457236996289</v>
      </c>
      <c r="R431">
        <v>396.46207075087381</v>
      </c>
      <c r="S431">
        <v>404.48642098968617</v>
      </c>
      <c r="T431">
        <v>402.91832050116017</v>
      </c>
      <c r="U431">
        <v>405.87171983919575</v>
      </c>
      <c r="V431">
        <v>398.94863201617403</v>
      </c>
      <c r="W431">
        <v>404.53513831925562</v>
      </c>
      <c r="X431">
        <v>407.87045612246078</v>
      </c>
      <c r="Y431">
        <v>403.85285615403149</v>
      </c>
      <c r="Z431">
        <v>400.56133368497319</v>
      </c>
      <c r="AA431">
        <v>398.41272248131264</v>
      </c>
      <c r="AB431">
        <v>395.62817046652378</v>
      </c>
      <c r="AC431">
        <v>371.95526273737727</v>
      </c>
      <c r="AD431">
        <v>361.41339387727601</v>
      </c>
      <c r="AE431">
        <v>353.72698801915334</v>
      </c>
      <c r="AF431">
        <v>342.6770190233301</v>
      </c>
      <c r="AG431">
        <v>335.3087544846278</v>
      </c>
      <c r="AH431">
        <v>336.07926200858498</v>
      </c>
      <c r="AI431">
        <v>-2.2155220508575439</v>
      </c>
      <c r="AJ431">
        <v>-2.1900553703308105</v>
      </c>
      <c r="AK431">
        <v>-2.4153127670288086</v>
      </c>
      <c r="AL431">
        <v>-2.4822416305541992</v>
      </c>
      <c r="AM431">
        <v>-3.0744328498840332</v>
      </c>
      <c r="AN431">
        <v>-3.4873969554901123</v>
      </c>
      <c r="AO431">
        <v>-3.8944463729858398</v>
      </c>
      <c r="AP431">
        <v>-2.9570977687835693</v>
      </c>
      <c r="AQ431">
        <v>-2.8036878108978271</v>
      </c>
      <c r="AR431">
        <v>-2.6742079257965088</v>
      </c>
      <c r="AS431">
        <v>-3.5581707954406738</v>
      </c>
      <c r="AT431">
        <v>-3.6139135360717773</v>
      </c>
      <c r="AU431">
        <v>-4.6814708709716797</v>
      </c>
      <c r="AV431">
        <v>-3.5034527778625488</v>
      </c>
      <c r="AW431">
        <v>-3.5006368160247803</v>
      </c>
      <c r="AX431">
        <v>4.7199063301086426</v>
      </c>
      <c r="AY431">
        <v>29.753793716430664</v>
      </c>
      <c r="AZ431">
        <v>33.249187469482422</v>
      </c>
      <c r="BA431">
        <v>28.278532028198242</v>
      </c>
      <c r="BB431">
        <v>29.583761215209961</v>
      </c>
      <c r="BC431">
        <v>26.404865264892578</v>
      </c>
      <c r="BD431">
        <v>16.480710983276367</v>
      </c>
      <c r="BE431">
        <v>11.812483787536621</v>
      </c>
      <c r="BF431">
        <v>9.6871519088745117</v>
      </c>
      <c r="BG431">
        <v>1.7167635262012482E-2</v>
      </c>
      <c r="BH431">
        <v>3.0280865728855133E-2</v>
      </c>
      <c r="BI431">
        <v>-0.19963884353637695</v>
      </c>
      <c r="BJ431">
        <v>-0.22064363956451416</v>
      </c>
      <c r="BK431">
        <v>-0.88126420974731445</v>
      </c>
      <c r="BL431">
        <v>-1.1829545497894287</v>
      </c>
      <c r="BM431">
        <v>-1.6083344221115112</v>
      </c>
      <c r="BN431">
        <v>-0.55210393667221069</v>
      </c>
      <c r="BO431">
        <v>-0.55913448333740234</v>
      </c>
      <c r="BP431">
        <v>-0.71310758590698242</v>
      </c>
      <c r="BQ431">
        <v>-1.233916163444519</v>
      </c>
      <c r="BR431">
        <v>-1.2875314950942993</v>
      </c>
      <c r="BS431">
        <v>-2.0093705654144287</v>
      </c>
      <c r="BT431">
        <v>-0.19498123228549957</v>
      </c>
      <c r="BU431">
        <v>-0.20965266227722168</v>
      </c>
      <c r="BV431">
        <v>10.248555183410645</v>
      </c>
      <c r="BW431">
        <v>39.041690826416016</v>
      </c>
      <c r="BX431">
        <v>42.938545227050781</v>
      </c>
      <c r="BY431">
        <v>37.9393310546875</v>
      </c>
      <c r="BZ431">
        <v>38.670944213867188</v>
      </c>
      <c r="CA431">
        <v>35.979419708251953</v>
      </c>
      <c r="CB431">
        <v>24.949178695678711</v>
      </c>
      <c r="CC431">
        <v>19.753135681152344</v>
      </c>
      <c r="CD431">
        <v>17.370712280273438</v>
      </c>
      <c r="CE431">
        <v>1.5635217428207397</v>
      </c>
      <c r="CF431">
        <v>1.5680791139602661</v>
      </c>
      <c r="CG431">
        <v>1.3349301815032959</v>
      </c>
      <c r="CH431">
        <v>1.3457322120666504</v>
      </c>
      <c r="CI431">
        <v>0.63771772384643555</v>
      </c>
      <c r="CJ431">
        <v>0.41309529542922974</v>
      </c>
      <c r="CK431">
        <v>-2.4980189278721809E-2</v>
      </c>
      <c r="CL431">
        <v>1.113587498664856</v>
      </c>
      <c r="CM431">
        <v>0.99543631076812744</v>
      </c>
      <c r="CN431">
        <v>0.64514446258544922</v>
      </c>
      <c r="CO431">
        <v>0.37585565447807312</v>
      </c>
      <c r="CP431">
        <v>0.3237137496471405</v>
      </c>
      <c r="CQ431">
        <v>-0.15868179500102997</v>
      </c>
      <c r="CR431">
        <v>2.0964560508728027</v>
      </c>
      <c r="CS431">
        <v>2.0696728229522705</v>
      </c>
      <c r="CT431">
        <v>14.077681541442871</v>
      </c>
      <c r="CU431">
        <v>45.474460601806641</v>
      </c>
      <c r="CV431">
        <v>49.649368286132813</v>
      </c>
      <c r="CW431">
        <v>44.630367279052734</v>
      </c>
      <c r="CX431">
        <v>44.964698791503906</v>
      </c>
      <c r="CY431">
        <v>42.610725402832031</v>
      </c>
      <c r="CZ431">
        <v>30.814414978027344</v>
      </c>
      <c r="DA431">
        <v>25.2528076171875</v>
      </c>
      <c r="DB431">
        <v>22.692323684692383</v>
      </c>
      <c r="DC431">
        <v>3.1098759174346924</v>
      </c>
      <c r="DD431">
        <v>3.105877161026001</v>
      </c>
      <c r="DE431">
        <v>2.8694992065429687</v>
      </c>
      <c r="DF431">
        <v>2.9121079444885254</v>
      </c>
      <c r="DG431">
        <v>2.1566996574401855</v>
      </c>
      <c r="DH431">
        <v>2.0091450214385986</v>
      </c>
      <c r="DI431">
        <v>1.5583740472793579</v>
      </c>
      <c r="DJ431">
        <v>2.7792787551879883</v>
      </c>
      <c r="DK431">
        <v>2.5500071048736572</v>
      </c>
      <c r="DL431">
        <v>2.0033965110778809</v>
      </c>
      <c r="DM431">
        <v>1.9856274127960205</v>
      </c>
      <c r="DN431">
        <v>1.9349589347839355</v>
      </c>
      <c r="DO431">
        <v>1.6920069456100464</v>
      </c>
      <c r="DP431">
        <v>4.3878936767578125</v>
      </c>
      <c r="DQ431">
        <v>4.3489985466003418</v>
      </c>
      <c r="DR431">
        <v>17.906806945800781</v>
      </c>
      <c r="DS431">
        <v>51.9072265625</v>
      </c>
      <c r="DT431">
        <v>56.360191345214844</v>
      </c>
      <c r="DU431">
        <v>51.321407318115234</v>
      </c>
      <c r="DV431">
        <v>51.258453369140625</v>
      </c>
      <c r="DW431">
        <v>49.242031097412109</v>
      </c>
      <c r="DX431">
        <v>36.679649353027344</v>
      </c>
      <c r="DY431">
        <v>30.752479553222656</v>
      </c>
      <c r="DZ431">
        <v>28.013935089111328</v>
      </c>
      <c r="EA431">
        <v>5.3425655364990234</v>
      </c>
      <c r="EB431">
        <v>5.3262138366699219</v>
      </c>
      <c r="EC431">
        <v>5.0851731300354004</v>
      </c>
      <c r="ED431">
        <v>5.1737060546875</v>
      </c>
      <c r="EE431">
        <v>4.3498682975769043</v>
      </c>
      <c r="EF431">
        <v>4.3135876655578613</v>
      </c>
      <c r="EG431">
        <v>3.8444859981536865</v>
      </c>
      <c r="EH431">
        <v>5.1842727661132812</v>
      </c>
      <c r="EI431">
        <v>4.794560432434082</v>
      </c>
      <c r="EJ431">
        <v>3.9644966125488281</v>
      </c>
      <c r="EK431">
        <v>4.3098821640014648</v>
      </c>
      <c r="EL431">
        <v>4.2613410949707031</v>
      </c>
      <c r="EM431">
        <v>4.364107608795166</v>
      </c>
      <c r="EN431">
        <v>7.6963653564453125</v>
      </c>
      <c r="EO431">
        <v>7.6399827003479004</v>
      </c>
      <c r="EP431">
        <v>23.435455322265625</v>
      </c>
      <c r="EQ431">
        <v>61.195125579833984</v>
      </c>
      <c r="ER431">
        <v>66.049552917480469</v>
      </c>
      <c r="ES431">
        <v>60.982204437255859</v>
      </c>
      <c r="ET431">
        <v>60.345638275146484</v>
      </c>
      <c r="EU431">
        <v>58.816585540771484</v>
      </c>
      <c r="EV431">
        <v>45.148117065429688</v>
      </c>
      <c r="EW431">
        <v>38.693134307861328</v>
      </c>
      <c r="EX431">
        <v>35.697498321533203</v>
      </c>
      <c r="EY431">
        <v>45.767379760742188</v>
      </c>
      <c r="EZ431">
        <v>45.12286376953125</v>
      </c>
      <c r="FA431">
        <v>44.699142456054688</v>
      </c>
      <c r="FB431">
        <v>44.260150909423828</v>
      </c>
      <c r="FC431">
        <v>43.880119323730469</v>
      </c>
      <c r="FD431">
        <v>43.452060699462891</v>
      </c>
      <c r="FE431">
        <v>42.902225494384766</v>
      </c>
      <c r="FF431">
        <v>42.978153228759766</v>
      </c>
      <c r="FG431">
        <v>43.153743743896484</v>
      </c>
      <c r="FH431">
        <v>44.763614654541016</v>
      </c>
      <c r="FI431">
        <v>47.317253112792969</v>
      </c>
      <c r="FJ431">
        <v>48.344505310058594</v>
      </c>
      <c r="FK431">
        <v>49.681106567382813</v>
      </c>
      <c r="FL431">
        <v>51.094676971435547</v>
      </c>
      <c r="FM431">
        <v>52.076309204101563</v>
      </c>
      <c r="FN431">
        <v>52.632419586181641</v>
      </c>
      <c r="FO431">
        <v>52.243457794189453</v>
      </c>
      <c r="FP431">
        <v>50.904685974121094</v>
      </c>
      <c r="FQ431">
        <v>49.185039520263672</v>
      </c>
      <c r="FR431">
        <v>47.938156127929688</v>
      </c>
      <c r="FS431">
        <v>46.637989044189453</v>
      </c>
      <c r="FT431">
        <v>45.724605560302734</v>
      </c>
      <c r="FU431">
        <v>45.420696258544922</v>
      </c>
      <c r="FV431">
        <v>45.328468322753906</v>
      </c>
      <c r="FW431">
        <v>1</v>
      </c>
      <c r="FX431" s="60"/>
    </row>
    <row r="432" spans="1:180" x14ac:dyDescent="0.2">
      <c r="A432" t="s">
        <v>233</v>
      </c>
      <c r="B432" t="s">
        <v>217</v>
      </c>
      <c r="C432" t="s">
        <v>218</v>
      </c>
      <c r="D432" t="s">
        <v>37</v>
      </c>
      <c r="E432">
        <v>2015</v>
      </c>
      <c r="F432" t="s">
        <v>222</v>
      </c>
      <c r="G432" t="s">
        <v>234</v>
      </c>
      <c r="H432">
        <v>559.49</v>
      </c>
      <c r="K432">
        <v>358.2224175396309</v>
      </c>
      <c r="L432">
        <v>354.89625690614525</v>
      </c>
      <c r="M432">
        <v>348.41752075938678</v>
      </c>
      <c r="N432">
        <v>350.86528007140265</v>
      </c>
      <c r="O432">
        <v>358.58744966035766</v>
      </c>
      <c r="P432">
        <v>379.4981916168415</v>
      </c>
      <c r="Q432">
        <v>403.28214597838013</v>
      </c>
      <c r="R432">
        <v>417.9621101288476</v>
      </c>
      <c r="S432">
        <v>430.48958354705206</v>
      </c>
      <c r="T432">
        <v>440.89164540067901</v>
      </c>
      <c r="U432">
        <v>450.22911103458233</v>
      </c>
      <c r="V432">
        <v>458.89512165632982</v>
      </c>
      <c r="W432">
        <v>459.23487132734732</v>
      </c>
      <c r="X432">
        <v>460.50999233011044</v>
      </c>
      <c r="Y432">
        <v>457.53305016234782</v>
      </c>
      <c r="Z432">
        <v>451.7583283191301</v>
      </c>
      <c r="AA432">
        <v>445.39501559833838</v>
      </c>
      <c r="AB432">
        <v>433.53475346987949</v>
      </c>
      <c r="AC432">
        <v>410.58768784674652</v>
      </c>
      <c r="AD432">
        <v>400.04085452279696</v>
      </c>
      <c r="AE432">
        <v>394.65762102413186</v>
      </c>
      <c r="AF432">
        <v>385.74743301902396</v>
      </c>
      <c r="AG432">
        <v>377.69166815497357</v>
      </c>
      <c r="AH432">
        <v>368.69829230272933</v>
      </c>
      <c r="AI432">
        <v>-2.5847198963165283</v>
      </c>
      <c r="AJ432">
        <v>-2.5964479446411133</v>
      </c>
      <c r="AK432">
        <v>-2.7647969722747803</v>
      </c>
      <c r="AL432">
        <v>-2.7705357074737549</v>
      </c>
      <c r="AM432">
        <v>-3.269230842590332</v>
      </c>
      <c r="AN432">
        <v>-3.7660467624664307</v>
      </c>
      <c r="AO432">
        <v>-4.1189508438110352</v>
      </c>
      <c r="AP432">
        <v>-3.523284912109375</v>
      </c>
      <c r="AQ432">
        <v>-3.2749385833740234</v>
      </c>
      <c r="AR432">
        <v>-3.0516610145568848</v>
      </c>
      <c r="AS432">
        <v>-3.3207616806030273</v>
      </c>
      <c r="AT432">
        <v>-4.1960549354553223</v>
      </c>
      <c r="AU432">
        <v>-5.3213505744934082</v>
      </c>
      <c r="AV432">
        <v>-3.8845551013946533</v>
      </c>
      <c r="AW432">
        <v>-3.6919198036193848</v>
      </c>
      <c r="AX432">
        <v>8.1539173126220703</v>
      </c>
      <c r="AY432">
        <v>38.902439117431641</v>
      </c>
      <c r="AZ432">
        <v>41.846511840820313</v>
      </c>
      <c r="BA432">
        <v>40.198024749755859</v>
      </c>
      <c r="BB432">
        <v>40.709873199462891</v>
      </c>
      <c r="BC432">
        <v>36.036064147949219</v>
      </c>
      <c r="BD432">
        <v>24.103853225708008</v>
      </c>
      <c r="BE432">
        <v>18.711685180664063</v>
      </c>
      <c r="BF432">
        <v>14.610968589782715</v>
      </c>
      <c r="BG432">
        <v>-0.14997245371341705</v>
      </c>
      <c r="BH432">
        <v>-0.12136777490377426</v>
      </c>
      <c r="BI432">
        <v>-0.40028822422027588</v>
      </c>
      <c r="BJ432">
        <v>-0.39417365193367004</v>
      </c>
      <c r="BK432">
        <v>-0.93823200464248657</v>
      </c>
      <c r="BL432">
        <v>-1.3022569417953491</v>
      </c>
      <c r="BM432">
        <v>-1.5202846527099609</v>
      </c>
      <c r="BN432">
        <v>-0.78845524787902832</v>
      </c>
      <c r="BO432">
        <v>-0.75348395109176636</v>
      </c>
      <c r="BP432">
        <v>-0.76761960983276367</v>
      </c>
      <c r="BQ432">
        <v>-0.75093370676040649</v>
      </c>
      <c r="BR432">
        <v>-1.3090695142745972</v>
      </c>
      <c r="BS432">
        <v>-2.1702380180358887</v>
      </c>
      <c r="BT432">
        <v>-2.9533982276916504E-2</v>
      </c>
      <c r="BU432">
        <v>0.11981945484876633</v>
      </c>
      <c r="BV432">
        <v>14.637307167053223</v>
      </c>
      <c r="BW432">
        <v>49.635349273681641</v>
      </c>
      <c r="BX432">
        <v>52.684009552001953</v>
      </c>
      <c r="BY432">
        <v>51.174453735351562</v>
      </c>
      <c r="BZ432">
        <v>51.408187866210938</v>
      </c>
      <c r="CA432">
        <v>46.903221130371094</v>
      </c>
      <c r="CB432">
        <v>33.939949035644531</v>
      </c>
      <c r="CC432">
        <v>27.911916732788086</v>
      </c>
      <c r="CD432">
        <v>23.500720977783203</v>
      </c>
      <c r="CE432">
        <v>1.5363261699676514</v>
      </c>
      <c r="CF432">
        <v>1.5928652286529541</v>
      </c>
      <c r="CG432">
        <v>1.237363338470459</v>
      </c>
      <c r="CH432">
        <v>1.2516874074935913</v>
      </c>
      <c r="CI432">
        <v>0.67621076107025146</v>
      </c>
      <c r="CJ432">
        <v>0.40415629744529724</v>
      </c>
      <c r="CK432">
        <v>0.27954357862472534</v>
      </c>
      <c r="CL432">
        <v>1.1056793928146362</v>
      </c>
      <c r="CM432">
        <v>0.99286788702011108</v>
      </c>
      <c r="CN432">
        <v>0.814300537109375</v>
      </c>
      <c r="CO432">
        <v>1.0289212465286255</v>
      </c>
      <c r="CP432">
        <v>0.69044774770736694</v>
      </c>
      <c r="CQ432">
        <v>1.2212948873639107E-2</v>
      </c>
      <c r="CR432">
        <v>2.64044189453125</v>
      </c>
      <c r="CS432">
        <v>2.7598183155059814</v>
      </c>
      <c r="CT432">
        <v>19.127683639526367</v>
      </c>
      <c r="CU432">
        <v>57.068931579589844</v>
      </c>
      <c r="CV432">
        <v>60.190029144287109</v>
      </c>
      <c r="CW432">
        <v>58.776691436767578</v>
      </c>
      <c r="CX432">
        <v>58.817806243896484</v>
      </c>
      <c r="CY432">
        <v>54.429779052734375</v>
      </c>
      <c r="CZ432">
        <v>40.752399444580078</v>
      </c>
      <c r="DA432">
        <v>34.283969879150391</v>
      </c>
      <c r="DB432">
        <v>29.657737731933594</v>
      </c>
      <c r="DC432">
        <v>3.2226250171661377</v>
      </c>
      <c r="DD432">
        <v>3.307098388671875</v>
      </c>
      <c r="DE432">
        <v>2.8750147819519043</v>
      </c>
      <c r="DF432">
        <v>2.8975486755371094</v>
      </c>
      <c r="DG432">
        <v>2.2906534671783447</v>
      </c>
      <c r="DH432">
        <v>2.1105694770812988</v>
      </c>
      <c r="DI432">
        <v>2.0793719291687012</v>
      </c>
      <c r="DJ432">
        <v>2.9998140335083008</v>
      </c>
      <c r="DK432">
        <v>2.7392196655273438</v>
      </c>
      <c r="DL432">
        <v>2.3962206840515137</v>
      </c>
      <c r="DM432">
        <v>2.8087763786315918</v>
      </c>
      <c r="DN432">
        <v>2.6899650096893311</v>
      </c>
      <c r="DO432">
        <v>2.1946640014648437</v>
      </c>
      <c r="DP432">
        <v>5.310417652130127</v>
      </c>
      <c r="DQ432">
        <v>5.3998174667358398</v>
      </c>
      <c r="DR432">
        <v>23.618061065673828</v>
      </c>
      <c r="DS432">
        <v>64.502510070800781</v>
      </c>
      <c r="DT432">
        <v>67.696052551269531</v>
      </c>
      <c r="DU432">
        <v>66.378929138183594</v>
      </c>
      <c r="DV432">
        <v>66.227424621582031</v>
      </c>
      <c r="DW432">
        <v>61.956336975097656</v>
      </c>
      <c r="DX432">
        <v>47.564849853515625</v>
      </c>
      <c r="DY432">
        <v>40.656021118164063</v>
      </c>
      <c r="DZ432">
        <v>35.814750671386719</v>
      </c>
      <c r="EA432">
        <v>5.6573724746704102</v>
      </c>
      <c r="EB432">
        <v>5.7821784019470215</v>
      </c>
      <c r="EC432">
        <v>5.2395234107971191</v>
      </c>
      <c r="ED432">
        <v>5.2739105224609375</v>
      </c>
      <c r="EE432">
        <v>4.6216526031494141</v>
      </c>
      <c r="EF432">
        <v>4.5743594169616699</v>
      </c>
      <c r="EG432">
        <v>4.6780381202697754</v>
      </c>
      <c r="EH432">
        <v>5.7346434593200684</v>
      </c>
      <c r="EI432">
        <v>5.2606744766235352</v>
      </c>
      <c r="EJ432">
        <v>4.6802620887756348</v>
      </c>
      <c r="EK432">
        <v>5.3786044120788574</v>
      </c>
      <c r="EL432">
        <v>5.5769505500793457</v>
      </c>
      <c r="EM432">
        <v>5.3457765579223633</v>
      </c>
      <c r="EN432">
        <v>9.1654386520385742</v>
      </c>
      <c r="EO432">
        <v>9.2115564346313477</v>
      </c>
      <c r="EP432">
        <v>30.101449966430664</v>
      </c>
      <c r="EQ432">
        <v>75.235420227050781</v>
      </c>
      <c r="ER432">
        <v>78.533546447753906</v>
      </c>
      <c r="ES432">
        <v>77.355361938476563</v>
      </c>
      <c r="ET432">
        <v>76.925735473632813</v>
      </c>
      <c r="EU432">
        <v>72.823493957519531</v>
      </c>
      <c r="EV432">
        <v>57.400947570800781</v>
      </c>
      <c r="EW432">
        <v>49.856250762939453</v>
      </c>
      <c r="EX432">
        <v>44.704505920410156</v>
      </c>
      <c r="EY432">
        <v>62.679710388183594</v>
      </c>
      <c r="EZ432">
        <v>62.405891418457031</v>
      </c>
      <c r="FA432">
        <v>61.208549499511719</v>
      </c>
      <c r="FB432">
        <v>60.649932861328125</v>
      </c>
      <c r="FC432">
        <v>59.284896850585937</v>
      </c>
      <c r="FD432">
        <v>58.496623992919922</v>
      </c>
      <c r="FE432">
        <v>57.11505126953125</v>
      </c>
      <c r="FF432">
        <v>56.641754150390625</v>
      </c>
      <c r="FG432">
        <v>58.568401336669922</v>
      </c>
      <c r="FH432">
        <v>62.659755706787109</v>
      </c>
      <c r="FI432">
        <v>67.15789794921875</v>
      </c>
      <c r="FJ432">
        <v>71.890899658203125</v>
      </c>
      <c r="FK432">
        <v>74.64276123046875</v>
      </c>
      <c r="FL432">
        <v>75.814651489257813</v>
      </c>
      <c r="FM432">
        <v>76.443832397460938</v>
      </c>
      <c r="FN432">
        <v>76.984504699707031</v>
      </c>
      <c r="FO432">
        <v>76.359352111816406</v>
      </c>
      <c r="FP432">
        <v>74.739326477050781</v>
      </c>
      <c r="FQ432">
        <v>71.742942810058594</v>
      </c>
      <c r="FR432">
        <v>69.354629516601563</v>
      </c>
      <c r="FS432">
        <v>67.762649536132813</v>
      </c>
      <c r="FT432">
        <v>66.508514404296875</v>
      </c>
      <c r="FU432">
        <v>66.602462768554688</v>
      </c>
      <c r="FV432">
        <v>65.477058410644531</v>
      </c>
      <c r="FW432">
        <v>1</v>
      </c>
      <c r="FX432" s="60"/>
    </row>
    <row r="433" spans="1:180" x14ac:dyDescent="0.2">
      <c r="A433" t="s">
        <v>233</v>
      </c>
      <c r="B433" t="s">
        <v>217</v>
      </c>
      <c r="C433" t="s">
        <v>218</v>
      </c>
      <c r="D433" t="s">
        <v>38</v>
      </c>
      <c r="E433">
        <v>2015</v>
      </c>
      <c r="F433" t="s">
        <v>222</v>
      </c>
      <c r="G433" t="s">
        <v>234</v>
      </c>
      <c r="H433">
        <v>559.49</v>
      </c>
      <c r="K433">
        <v>356.14615904203743</v>
      </c>
      <c r="L433">
        <v>351.97283973447281</v>
      </c>
      <c r="M433">
        <v>345.15622110063816</v>
      </c>
      <c r="N433">
        <v>346.02052775347477</v>
      </c>
      <c r="O433">
        <v>356.00561277671881</v>
      </c>
      <c r="P433">
        <v>376.56897535359758</v>
      </c>
      <c r="Q433">
        <v>400.61590341097894</v>
      </c>
      <c r="R433">
        <v>417.67581644641609</v>
      </c>
      <c r="S433">
        <v>436.73377461084652</v>
      </c>
      <c r="T433">
        <v>450.8040421095979</v>
      </c>
      <c r="U433">
        <v>461.41145581175999</v>
      </c>
      <c r="V433">
        <v>466.44233595168691</v>
      </c>
      <c r="W433">
        <v>466.47922127968388</v>
      </c>
      <c r="X433">
        <v>468.90548617773317</v>
      </c>
      <c r="Y433">
        <v>468.74054639916676</v>
      </c>
      <c r="Z433">
        <v>459.89450197616907</v>
      </c>
      <c r="AA433">
        <v>450.88978303138066</v>
      </c>
      <c r="AB433">
        <v>436.46854968765064</v>
      </c>
      <c r="AC433">
        <v>409.58258439306371</v>
      </c>
      <c r="AD433">
        <v>396.0742882003172</v>
      </c>
      <c r="AE433">
        <v>388.48596854044939</v>
      </c>
      <c r="AF433">
        <v>379.13457933246127</v>
      </c>
      <c r="AG433">
        <v>367.0414411458467</v>
      </c>
      <c r="AH433">
        <v>358.43072186766972</v>
      </c>
      <c r="AI433">
        <v>-2.4054787158966064</v>
      </c>
      <c r="AJ433">
        <v>-2.3906624317169189</v>
      </c>
      <c r="AK433">
        <v>-2.5873157978057861</v>
      </c>
      <c r="AL433">
        <v>-2.6065919399261475</v>
      </c>
      <c r="AM433">
        <v>-3.0334417819976807</v>
      </c>
      <c r="AN433">
        <v>-3.62784743309021</v>
      </c>
      <c r="AO433">
        <v>-4.1185297966003418</v>
      </c>
      <c r="AP433">
        <v>-3.521345853805542</v>
      </c>
      <c r="AQ433">
        <v>-3.2098183631896973</v>
      </c>
      <c r="AR433">
        <v>-3.1352925300598145</v>
      </c>
      <c r="AS433">
        <v>-3.6732838153839111</v>
      </c>
      <c r="AT433">
        <v>-4.5565438270568848</v>
      </c>
      <c r="AU433">
        <v>-5.7101078033447266</v>
      </c>
      <c r="AV433">
        <v>-4.4667768478393555</v>
      </c>
      <c r="AW433">
        <v>-4.164008617401123</v>
      </c>
      <c r="AX433">
        <v>7.145843505859375</v>
      </c>
      <c r="AY433">
        <v>36.557624816894531</v>
      </c>
      <c r="AZ433">
        <v>38.958156585693359</v>
      </c>
      <c r="BA433">
        <v>36.210529327392578</v>
      </c>
      <c r="BB433">
        <v>36.587589263916016</v>
      </c>
      <c r="BC433">
        <v>31.431177139282227</v>
      </c>
      <c r="BD433">
        <v>19.445379257202148</v>
      </c>
      <c r="BE433">
        <v>13.169425010681152</v>
      </c>
      <c r="BF433">
        <v>9.4956874847412109</v>
      </c>
      <c r="BG433">
        <v>-0.12882554531097412</v>
      </c>
      <c r="BH433">
        <v>-9.6519380807876587E-2</v>
      </c>
      <c r="BI433">
        <v>-0.39894825220108032</v>
      </c>
      <c r="BJ433">
        <v>-0.40895149111747742</v>
      </c>
      <c r="BK433">
        <v>-0.87025934457778931</v>
      </c>
      <c r="BL433">
        <v>-1.3116085529327393</v>
      </c>
      <c r="BM433">
        <v>-1.6675031185150146</v>
      </c>
      <c r="BN433">
        <v>-0.92531996965408325</v>
      </c>
      <c r="BO433">
        <v>-0.81436401605606079</v>
      </c>
      <c r="BP433">
        <v>-0.9861149787902832</v>
      </c>
      <c r="BQ433">
        <v>-1.2055671215057373</v>
      </c>
      <c r="BR433">
        <v>-1.7926530838012695</v>
      </c>
      <c r="BS433">
        <v>-2.6848373413085937</v>
      </c>
      <c r="BT433">
        <v>-0.6658892035484314</v>
      </c>
      <c r="BU433">
        <v>-0.36127617955207825</v>
      </c>
      <c r="BV433">
        <v>13.654763221740723</v>
      </c>
      <c r="BW433">
        <v>47.369373321533203</v>
      </c>
      <c r="BX433">
        <v>49.854724884033203</v>
      </c>
      <c r="BY433">
        <v>47.247714996337891</v>
      </c>
      <c r="BZ433">
        <v>47.172496795654297</v>
      </c>
      <c r="CA433">
        <v>42.177497863769531</v>
      </c>
      <c r="CB433">
        <v>29.127107620239258</v>
      </c>
      <c r="CC433">
        <v>22.11175537109375</v>
      </c>
      <c r="CD433">
        <v>18.170656204223633</v>
      </c>
      <c r="CE433">
        <v>1.4479775428771973</v>
      </c>
      <c r="CF433">
        <v>1.4923970699310303</v>
      </c>
      <c r="CG433">
        <v>1.1167083978652954</v>
      </c>
      <c r="CH433">
        <v>1.113127589225769</v>
      </c>
      <c r="CI433">
        <v>0.62795418500900269</v>
      </c>
      <c r="CJ433">
        <v>0.29261142015457153</v>
      </c>
      <c r="CK433">
        <v>3.007044643163681E-2</v>
      </c>
      <c r="CL433">
        <v>0.87267971038818359</v>
      </c>
      <c r="CM433">
        <v>0.84472036361694336</v>
      </c>
      <c r="CN433">
        <v>0.5023987889289856</v>
      </c>
      <c r="CO433">
        <v>0.50356590747833252</v>
      </c>
      <c r="CP433">
        <v>0.12160908430814743</v>
      </c>
      <c r="CQ433">
        <v>-0.58954393863677979</v>
      </c>
      <c r="CR433">
        <v>1.966593861579895</v>
      </c>
      <c r="CS433">
        <v>2.2724847793579102</v>
      </c>
      <c r="CT433">
        <v>18.162820816040039</v>
      </c>
      <c r="CU433">
        <v>54.857555389404297</v>
      </c>
      <c r="CV433">
        <v>57.401653289794922</v>
      </c>
      <c r="CW433">
        <v>54.892036437988281</v>
      </c>
      <c r="CX433">
        <v>54.503570556640625</v>
      </c>
      <c r="CY433">
        <v>49.620368957519531</v>
      </c>
      <c r="CZ433">
        <v>35.832645416259766</v>
      </c>
      <c r="DA433">
        <v>28.305187225341797</v>
      </c>
      <c r="DB433">
        <v>24.178913116455078</v>
      </c>
      <c r="DC433">
        <v>3.0247805118560791</v>
      </c>
      <c r="DD433">
        <v>3.0813133716583252</v>
      </c>
      <c r="DE433">
        <v>2.6323652267456055</v>
      </c>
      <c r="DF433">
        <v>2.6352066993713379</v>
      </c>
      <c r="DG433">
        <v>2.1261677742004395</v>
      </c>
      <c r="DH433">
        <v>1.8968313932418823</v>
      </c>
      <c r="DI433">
        <v>1.7276440858840942</v>
      </c>
      <c r="DJ433">
        <v>2.6706793308258057</v>
      </c>
      <c r="DK433">
        <v>2.5038046836853027</v>
      </c>
      <c r="DL433">
        <v>1.9909125566482544</v>
      </c>
      <c r="DM433">
        <v>2.2126989364624023</v>
      </c>
      <c r="DN433">
        <v>2.0358712673187256</v>
      </c>
      <c r="DO433">
        <v>1.5057493448257446</v>
      </c>
      <c r="DP433">
        <v>4.5990767478942871</v>
      </c>
      <c r="DQ433">
        <v>4.9062457084655762</v>
      </c>
      <c r="DR433">
        <v>22.670879364013672</v>
      </c>
      <c r="DS433">
        <v>62.345737457275391</v>
      </c>
      <c r="DT433">
        <v>64.948585510253906</v>
      </c>
      <c r="DU433">
        <v>62.536354064941406</v>
      </c>
      <c r="DV433">
        <v>61.834644317626953</v>
      </c>
      <c r="DW433">
        <v>57.063236236572266</v>
      </c>
      <c r="DX433">
        <v>42.538181304931641</v>
      </c>
      <c r="DY433">
        <v>34.498619079589844</v>
      </c>
      <c r="DZ433">
        <v>30.187170028686523</v>
      </c>
      <c r="EA433">
        <v>5.3014335632324219</v>
      </c>
      <c r="EB433">
        <v>5.3754563331604004</v>
      </c>
      <c r="EC433">
        <v>4.820732593536377</v>
      </c>
      <c r="ED433">
        <v>4.8328471183776855</v>
      </c>
      <c r="EE433">
        <v>4.2893500328063965</v>
      </c>
      <c r="EF433">
        <v>4.2130703926086426</v>
      </c>
      <c r="EG433">
        <v>4.1786708831787109</v>
      </c>
      <c r="EH433">
        <v>5.2667050361633301</v>
      </c>
      <c r="EI433">
        <v>4.899259090423584</v>
      </c>
      <c r="EJ433">
        <v>4.1400899887084961</v>
      </c>
      <c r="EK433">
        <v>4.6804156303405762</v>
      </c>
      <c r="EL433">
        <v>4.7997617721557617</v>
      </c>
      <c r="EM433">
        <v>4.5310201644897461</v>
      </c>
      <c r="EN433">
        <v>8.3999643325805664</v>
      </c>
      <c r="EO433">
        <v>8.7089776992797852</v>
      </c>
      <c r="EP433">
        <v>29.179800033569336</v>
      </c>
      <c r="EQ433">
        <v>73.157485961914063</v>
      </c>
      <c r="ER433">
        <v>75.84515380859375</v>
      </c>
      <c r="ES433">
        <v>73.573539733886719</v>
      </c>
      <c r="ET433">
        <v>72.419548034667969</v>
      </c>
      <c r="EU433">
        <v>67.809555053710938</v>
      </c>
      <c r="EV433">
        <v>52.21990966796875</v>
      </c>
      <c r="EW433">
        <v>43.440948486328125</v>
      </c>
      <c r="EX433">
        <v>38.862140655517578</v>
      </c>
      <c r="EY433">
        <v>65.42462158203125</v>
      </c>
      <c r="EZ433">
        <v>64.044509887695312</v>
      </c>
      <c r="FA433">
        <v>62.212478637695312</v>
      </c>
      <c r="FB433">
        <v>61.624275207519531</v>
      </c>
      <c r="FC433">
        <v>61.282882690429688</v>
      </c>
      <c r="FD433">
        <v>59.661781311035156</v>
      </c>
      <c r="FE433">
        <v>58.937778472900391</v>
      </c>
      <c r="FF433">
        <v>60.252330780029297</v>
      </c>
      <c r="FG433">
        <v>64.87744140625</v>
      </c>
      <c r="FH433">
        <v>70.871253967285156</v>
      </c>
      <c r="FI433">
        <v>75.725906372070313</v>
      </c>
      <c r="FJ433">
        <v>79.651153564453125</v>
      </c>
      <c r="FK433">
        <v>82.288566589355469</v>
      </c>
      <c r="FL433">
        <v>83.804718017578125</v>
      </c>
      <c r="FM433">
        <v>84.761665344238281</v>
      </c>
      <c r="FN433">
        <v>84.432861328125</v>
      </c>
      <c r="FO433">
        <v>82.889801025390625</v>
      </c>
      <c r="FP433">
        <v>80.858421325683594</v>
      </c>
      <c r="FQ433">
        <v>76.740325927734375</v>
      </c>
      <c r="FR433">
        <v>72.1754150390625</v>
      </c>
      <c r="FS433">
        <v>69.256996154785156</v>
      </c>
      <c r="FT433">
        <v>67.270378112792969</v>
      </c>
      <c r="FU433">
        <v>64.815589904785156</v>
      </c>
      <c r="FV433">
        <v>62.380805969238281</v>
      </c>
      <c r="FW433">
        <v>1</v>
      </c>
      <c r="FX433" s="60"/>
    </row>
    <row r="434" spans="1:180" x14ac:dyDescent="0.2">
      <c r="A434" t="s">
        <v>233</v>
      </c>
      <c r="B434" t="s">
        <v>217</v>
      </c>
      <c r="C434" t="s">
        <v>218</v>
      </c>
      <c r="D434" t="s">
        <v>39</v>
      </c>
      <c r="E434">
        <v>2015</v>
      </c>
      <c r="F434" t="s">
        <v>222</v>
      </c>
      <c r="G434" t="s">
        <v>234</v>
      </c>
      <c r="H434">
        <v>559.49</v>
      </c>
      <c r="K434">
        <v>360.48062838409436</v>
      </c>
      <c r="L434">
        <v>356.16905237774182</v>
      </c>
      <c r="M434">
        <v>350.93136719694462</v>
      </c>
      <c r="N434">
        <v>352.91127600036481</v>
      </c>
      <c r="O434">
        <v>362.4641950603114</v>
      </c>
      <c r="P434">
        <v>384.23959719922323</v>
      </c>
      <c r="Q434">
        <v>412.02741450978664</v>
      </c>
      <c r="R434">
        <v>436.48309665775082</v>
      </c>
      <c r="S434">
        <v>460.62936338934287</v>
      </c>
      <c r="T434">
        <v>473.16716293599791</v>
      </c>
      <c r="U434">
        <v>486.2405840034146</v>
      </c>
      <c r="V434">
        <v>488.44341329370957</v>
      </c>
      <c r="W434">
        <v>484.42103086681277</v>
      </c>
      <c r="X434">
        <v>485.39495449993052</v>
      </c>
      <c r="Y434">
        <v>486.00280045948358</v>
      </c>
      <c r="Z434">
        <v>480.59918959186251</v>
      </c>
      <c r="AA434">
        <v>473.54696929979951</v>
      </c>
      <c r="AB434">
        <v>456.10837336178997</v>
      </c>
      <c r="AC434">
        <v>427.9527015631889</v>
      </c>
      <c r="AD434">
        <v>416.01476029556011</v>
      </c>
      <c r="AE434">
        <v>408.54883573756302</v>
      </c>
      <c r="AF434">
        <v>396.81454596584342</v>
      </c>
      <c r="AG434">
        <v>382.02729607812574</v>
      </c>
      <c r="AH434">
        <v>373.41800831354533</v>
      </c>
      <c r="AI434">
        <v>-2.5598757266998291</v>
      </c>
      <c r="AJ434">
        <v>-2.7022230625152588</v>
      </c>
      <c r="AK434">
        <v>-3.1145269870758057</v>
      </c>
      <c r="AL434">
        <v>-3.3426063060760498</v>
      </c>
      <c r="AM434">
        <v>-3.2055857181549072</v>
      </c>
      <c r="AN434">
        <v>-3.873927116394043</v>
      </c>
      <c r="AO434">
        <v>-3.593010425567627</v>
      </c>
      <c r="AP434">
        <v>-3.4879410266876221</v>
      </c>
      <c r="AQ434">
        <v>-4.5783486366271973</v>
      </c>
      <c r="AR434">
        <v>-6.2045516967773437</v>
      </c>
      <c r="AS434">
        <v>-5.0937728881835938</v>
      </c>
      <c r="AT434">
        <v>-4.4544200897216797</v>
      </c>
      <c r="AU434">
        <v>9.2414693832397461</v>
      </c>
      <c r="AV434">
        <v>41.994552612304688</v>
      </c>
      <c r="AW434">
        <v>45.536613464355469</v>
      </c>
      <c r="AX434">
        <v>45.09478759765625</v>
      </c>
      <c r="AY434">
        <v>46.600894927978516</v>
      </c>
      <c r="AZ434">
        <v>39.028083801269531</v>
      </c>
      <c r="BA434">
        <v>25.614612579345703</v>
      </c>
      <c r="BB434">
        <v>19.027360916137695</v>
      </c>
      <c r="BC434">
        <v>15.02504825592041</v>
      </c>
      <c r="BD434">
        <v>15.404030799865723</v>
      </c>
      <c r="BE434">
        <v>10.094183921813965</v>
      </c>
      <c r="BF434">
        <v>9.8904333114624023</v>
      </c>
      <c r="BG434">
        <v>-4.5307409018278122E-2</v>
      </c>
      <c r="BH434">
        <v>-0.21232622861862183</v>
      </c>
      <c r="BI434">
        <v>-0.74735867977142334</v>
      </c>
      <c r="BJ434">
        <v>-1.0049530267715454</v>
      </c>
      <c r="BK434">
        <v>-0.8300054669380188</v>
      </c>
      <c r="BL434">
        <v>-1.4292840957641602</v>
      </c>
      <c r="BM434">
        <v>-1.1892133951187134</v>
      </c>
      <c r="BN434">
        <v>-0.6634489893913269</v>
      </c>
      <c r="BO434">
        <v>-1.4909167289733887</v>
      </c>
      <c r="BP434">
        <v>-2.8753829002380371</v>
      </c>
      <c r="BQ434">
        <v>-0.89862000942230225</v>
      </c>
      <c r="BR434">
        <v>-0.29220780730247498</v>
      </c>
      <c r="BS434">
        <v>16.036325454711914</v>
      </c>
      <c r="BT434">
        <v>53.196823120117187</v>
      </c>
      <c r="BU434">
        <v>57.092201232910156</v>
      </c>
      <c r="BV434">
        <v>57.231132507324219</v>
      </c>
      <c r="BW434">
        <v>58.111747741699219</v>
      </c>
      <c r="BX434">
        <v>50.592971801757813</v>
      </c>
      <c r="BY434">
        <v>35.754219055175781</v>
      </c>
      <c r="BZ434">
        <v>28.27581787109375</v>
      </c>
      <c r="CA434">
        <v>24.097467422485352</v>
      </c>
      <c r="CB434">
        <v>24.53535270690918</v>
      </c>
      <c r="CC434">
        <v>18.627948760986328</v>
      </c>
      <c r="CD434">
        <v>18.302461624145508</v>
      </c>
      <c r="CE434">
        <v>1.696274995803833</v>
      </c>
      <c r="CF434">
        <v>1.5121687650680542</v>
      </c>
      <c r="CG434">
        <v>0.89213484525680542</v>
      </c>
      <c r="CH434">
        <v>0.61409860849380493</v>
      </c>
      <c r="CI434">
        <v>0.81531417369842529</v>
      </c>
      <c r="CJ434">
        <v>0.26386815309524536</v>
      </c>
      <c r="CK434">
        <v>0.47564908862113953</v>
      </c>
      <c r="CL434">
        <v>1.29278564453125</v>
      </c>
      <c r="CM434">
        <v>0.64742934703826904</v>
      </c>
      <c r="CN434">
        <v>-0.56961065530776978</v>
      </c>
      <c r="CO434">
        <v>2.0069301128387451</v>
      </c>
      <c r="CP434">
        <v>2.5905277729034424</v>
      </c>
      <c r="CQ434">
        <v>20.742420196533203</v>
      </c>
      <c r="CR434">
        <v>60.955482482910156</v>
      </c>
      <c r="CS434">
        <v>65.095565795898437</v>
      </c>
      <c r="CT434">
        <v>65.636726379394531</v>
      </c>
      <c r="CU434">
        <v>66.084129333496094</v>
      </c>
      <c r="CV434">
        <v>58.602779388427734</v>
      </c>
      <c r="CW434">
        <v>42.776882171630859</v>
      </c>
      <c r="CX434">
        <v>34.681270599365234</v>
      </c>
      <c r="CY434">
        <v>30.380998611450195</v>
      </c>
      <c r="CZ434">
        <v>30.859678268432617</v>
      </c>
      <c r="DA434">
        <v>24.538408279418945</v>
      </c>
      <c r="DB434">
        <v>24.128608703613281</v>
      </c>
      <c r="DC434">
        <v>3.4378573894500732</v>
      </c>
      <c r="DD434">
        <v>3.236663818359375</v>
      </c>
      <c r="DE434">
        <v>2.5316283702850342</v>
      </c>
      <c r="DF434">
        <v>2.2331502437591553</v>
      </c>
      <c r="DG434">
        <v>2.4606337547302246</v>
      </c>
      <c r="DH434">
        <v>1.9570204019546509</v>
      </c>
      <c r="DI434">
        <v>2.1405115127563477</v>
      </c>
      <c r="DJ434">
        <v>3.2490200996398926</v>
      </c>
      <c r="DK434">
        <v>2.7857754230499268</v>
      </c>
      <c r="DL434">
        <v>1.7361615896224976</v>
      </c>
      <c r="DM434">
        <v>4.912480354309082</v>
      </c>
      <c r="DN434">
        <v>5.4732632637023926</v>
      </c>
      <c r="DO434">
        <v>25.448516845703125</v>
      </c>
      <c r="DP434">
        <v>68.714141845703125</v>
      </c>
      <c r="DQ434">
        <v>73.098930358886719</v>
      </c>
      <c r="DR434">
        <v>74.042320251464844</v>
      </c>
      <c r="DS434">
        <v>74.056510925292969</v>
      </c>
      <c r="DT434">
        <v>66.612586975097656</v>
      </c>
      <c r="DU434">
        <v>49.799545288085937</v>
      </c>
      <c r="DV434">
        <v>41.086723327636719</v>
      </c>
      <c r="DW434">
        <v>36.664527893066406</v>
      </c>
      <c r="DX434">
        <v>37.184005737304687</v>
      </c>
      <c r="DY434">
        <v>30.448867797851562</v>
      </c>
      <c r="DZ434">
        <v>29.954753875732422</v>
      </c>
      <c r="EA434">
        <v>5.9524259567260742</v>
      </c>
      <c r="EB434">
        <v>5.7265605926513672</v>
      </c>
      <c r="EC434">
        <v>4.898796558380127</v>
      </c>
      <c r="ED434">
        <v>4.5708036422729492</v>
      </c>
      <c r="EE434">
        <v>4.8362140655517578</v>
      </c>
      <c r="EF434">
        <v>4.4016633033752441</v>
      </c>
      <c r="EG434">
        <v>4.5443086624145508</v>
      </c>
      <c r="EH434">
        <v>6.073512077331543</v>
      </c>
      <c r="EI434">
        <v>5.8732075691223145</v>
      </c>
      <c r="EJ434">
        <v>5.0653305053710937</v>
      </c>
      <c r="EK434">
        <v>9.1076335906982422</v>
      </c>
      <c r="EL434">
        <v>9.6354751586914062</v>
      </c>
      <c r="EM434">
        <v>32.243373870849609</v>
      </c>
      <c r="EN434">
        <v>79.916412353515625</v>
      </c>
      <c r="EO434">
        <v>84.654510498046875</v>
      </c>
      <c r="EP434">
        <v>86.178665161132813</v>
      </c>
      <c r="EQ434">
        <v>85.567359924316406</v>
      </c>
      <c r="ER434">
        <v>78.177474975585937</v>
      </c>
      <c r="ES434">
        <v>59.939151763916016</v>
      </c>
      <c r="ET434">
        <v>50.335182189941406</v>
      </c>
      <c r="EU434">
        <v>45.736949920654297</v>
      </c>
      <c r="EV434">
        <v>46.315326690673828</v>
      </c>
      <c r="EW434">
        <v>38.982631683349609</v>
      </c>
      <c r="EX434">
        <v>38.366783142089844</v>
      </c>
      <c r="EY434">
        <v>63.771213531494141</v>
      </c>
      <c r="EZ434">
        <v>62.873489379882813</v>
      </c>
      <c r="FA434">
        <v>62.058547973632812</v>
      </c>
      <c r="FB434">
        <v>61.58135986328125</v>
      </c>
      <c r="FC434">
        <v>61.487556457519531</v>
      </c>
      <c r="FD434">
        <v>60.746860504150391</v>
      </c>
      <c r="FE434">
        <v>62.283493041992188</v>
      </c>
      <c r="FF434">
        <v>67.428550720214844</v>
      </c>
      <c r="FG434">
        <v>74.423141479492187</v>
      </c>
      <c r="FH434">
        <v>78.105224609375</v>
      </c>
      <c r="FI434">
        <v>81.97210693359375</v>
      </c>
      <c r="FJ434">
        <v>84.453346252441406</v>
      </c>
      <c r="FK434">
        <v>85.455848693847656</v>
      </c>
      <c r="FL434">
        <v>86.338157653808594</v>
      </c>
      <c r="FM434">
        <v>87.654815673828125</v>
      </c>
      <c r="FN434">
        <v>88.280296325683594</v>
      </c>
      <c r="FO434">
        <v>87.792434692382813</v>
      </c>
      <c r="FP434">
        <v>85.748588562011719</v>
      </c>
      <c r="FQ434">
        <v>82.967048645019531</v>
      </c>
      <c r="FR434">
        <v>79.8861083984375</v>
      </c>
      <c r="FS434">
        <v>77.427223205566406</v>
      </c>
      <c r="FT434">
        <v>74.278640747070313</v>
      </c>
      <c r="FU434">
        <v>71.401992797851562</v>
      </c>
      <c r="FV434">
        <v>69.328926086425781</v>
      </c>
      <c r="FW434">
        <v>1</v>
      </c>
      <c r="FX434" s="60"/>
    </row>
    <row r="435" spans="1:180" x14ac:dyDescent="0.2">
      <c r="A435" t="s">
        <v>233</v>
      </c>
      <c r="B435" t="s">
        <v>217</v>
      </c>
      <c r="C435" t="s">
        <v>218</v>
      </c>
      <c r="D435" t="s">
        <v>40</v>
      </c>
      <c r="E435">
        <v>2015</v>
      </c>
      <c r="F435" t="s">
        <v>222</v>
      </c>
      <c r="G435" t="s">
        <v>234</v>
      </c>
      <c r="H435">
        <v>559.49</v>
      </c>
      <c r="K435">
        <v>331.04209523412391</v>
      </c>
      <c r="L435">
        <v>326.78590518585327</v>
      </c>
      <c r="M435">
        <v>324.27980847269805</v>
      </c>
      <c r="N435">
        <v>326.94880017885987</v>
      </c>
      <c r="O435">
        <v>335.18593446743279</v>
      </c>
      <c r="P435">
        <v>353.89982429239291</v>
      </c>
      <c r="Q435">
        <v>378.48019824627187</v>
      </c>
      <c r="R435">
        <v>403.17095034496299</v>
      </c>
      <c r="S435">
        <v>424.28208843201168</v>
      </c>
      <c r="T435">
        <v>433.25474185044163</v>
      </c>
      <c r="U435">
        <v>435.12584984116552</v>
      </c>
      <c r="V435">
        <v>431.42351234271626</v>
      </c>
      <c r="W435">
        <v>427.86646016853337</v>
      </c>
      <c r="X435">
        <v>427.6118819405109</v>
      </c>
      <c r="Y435">
        <v>423.86078376619247</v>
      </c>
      <c r="Z435">
        <v>415.13748045255568</v>
      </c>
      <c r="AA435">
        <v>406.50791674409265</v>
      </c>
      <c r="AB435">
        <v>392.95343216004005</v>
      </c>
      <c r="AC435">
        <v>369.65411877387203</v>
      </c>
      <c r="AD435">
        <v>361.5895213688147</v>
      </c>
      <c r="AE435">
        <v>355.45223621219435</v>
      </c>
      <c r="AF435">
        <v>349.98559828853189</v>
      </c>
      <c r="AG435">
        <v>339.7917308222876</v>
      </c>
      <c r="AH435">
        <v>333.25750308066574</v>
      </c>
      <c r="AI435">
        <v>-2.2372090816497803</v>
      </c>
      <c r="AJ435">
        <v>-2.4419159889221191</v>
      </c>
      <c r="AK435">
        <v>-3.0807154178619385</v>
      </c>
      <c r="AL435">
        <v>-3.8248307704925537</v>
      </c>
      <c r="AM435">
        <v>-3.7033426761627197</v>
      </c>
      <c r="AN435">
        <v>-3.7698860168457031</v>
      </c>
      <c r="AO435">
        <v>-3.6988859176635742</v>
      </c>
      <c r="AP435">
        <v>-3.5482056140899658</v>
      </c>
      <c r="AQ435">
        <v>-4.3229331970214844</v>
      </c>
      <c r="AR435">
        <v>-5.2868514060974121</v>
      </c>
      <c r="AS435">
        <v>-3.1918420791625977</v>
      </c>
      <c r="AT435">
        <v>-3.2325282096862793</v>
      </c>
      <c r="AU435">
        <v>8.9203023910522461</v>
      </c>
      <c r="AV435">
        <v>39.580696105957031</v>
      </c>
      <c r="AW435">
        <v>42.536861419677734</v>
      </c>
      <c r="AX435">
        <v>41.181415557861328</v>
      </c>
      <c r="AY435">
        <v>40.838413238525391</v>
      </c>
      <c r="AZ435">
        <v>34.336151123046875</v>
      </c>
      <c r="BA435">
        <v>24.046180725097656</v>
      </c>
      <c r="BB435">
        <v>18.213808059692383</v>
      </c>
      <c r="BC435">
        <v>15.433366775512695</v>
      </c>
      <c r="BD435">
        <v>15.469283103942871</v>
      </c>
      <c r="BE435">
        <v>11.405964851379395</v>
      </c>
      <c r="BF435">
        <v>11.214729309082031</v>
      </c>
      <c r="BG435">
        <v>0.44465276598930359</v>
      </c>
      <c r="BH435">
        <v>0.1733299046754837</v>
      </c>
      <c r="BI435">
        <v>-0.55052608251571655</v>
      </c>
      <c r="BJ435">
        <v>-1.322151780128479</v>
      </c>
      <c r="BK435">
        <v>-1.1569709777832031</v>
      </c>
      <c r="BL435">
        <v>-1.2297571897506714</v>
      </c>
      <c r="BM435">
        <v>-1.2099248170852661</v>
      </c>
      <c r="BN435">
        <v>-0.80981683731079102</v>
      </c>
      <c r="BO435">
        <v>-1.2672706842422485</v>
      </c>
      <c r="BP435">
        <v>-2.0031394958496094</v>
      </c>
      <c r="BQ435">
        <v>0.66726601123809814</v>
      </c>
      <c r="BR435">
        <v>0.62207365036010742</v>
      </c>
      <c r="BS435">
        <v>14.865822792053223</v>
      </c>
      <c r="BT435">
        <v>49.249675750732422</v>
      </c>
      <c r="BU435">
        <v>52.232696533203125</v>
      </c>
      <c r="BV435">
        <v>51.115283966064453</v>
      </c>
      <c r="BW435">
        <v>50.795154571533203</v>
      </c>
      <c r="BX435">
        <v>44.514472961425781</v>
      </c>
      <c r="BY435">
        <v>33.337810516357422</v>
      </c>
      <c r="BZ435">
        <v>26.906795501708984</v>
      </c>
      <c r="CA435">
        <v>23.970190048217773</v>
      </c>
      <c r="CB435">
        <v>24.01069450378418</v>
      </c>
      <c r="CC435">
        <v>19.37660026550293</v>
      </c>
      <c r="CD435">
        <v>19.176496505737305</v>
      </c>
      <c r="CE435">
        <v>2.3021020889282227</v>
      </c>
      <c r="CF435">
        <v>1.9846413135528564</v>
      </c>
      <c r="CG435">
        <v>1.2018753290176392</v>
      </c>
      <c r="CH435">
        <v>0.41119611263275146</v>
      </c>
      <c r="CI435">
        <v>0.60663843154907227</v>
      </c>
      <c r="CJ435">
        <v>0.52952831983566284</v>
      </c>
      <c r="CK435">
        <v>0.51392203569412231</v>
      </c>
      <c r="CL435">
        <v>1.0867829322814941</v>
      </c>
      <c r="CM435">
        <v>0.8490719199180603</v>
      </c>
      <c r="CN435">
        <v>0.27114918828010559</v>
      </c>
      <c r="CO435">
        <v>3.3400723934173584</v>
      </c>
      <c r="CP435">
        <v>3.2917592525482178</v>
      </c>
      <c r="CQ435">
        <v>18.983673095703125</v>
      </c>
      <c r="CR435">
        <v>55.946380615234375</v>
      </c>
      <c r="CS435">
        <v>58.948001861572266</v>
      </c>
      <c r="CT435">
        <v>57.995452880859375</v>
      </c>
      <c r="CU435">
        <v>57.691165924072266</v>
      </c>
      <c r="CV435">
        <v>51.563949584960937</v>
      </c>
      <c r="CW435">
        <v>39.773166656494141</v>
      </c>
      <c r="CX435">
        <v>32.927532196044922</v>
      </c>
      <c r="CY435">
        <v>29.882766723632812</v>
      </c>
      <c r="CZ435">
        <v>29.926450729370117</v>
      </c>
      <c r="DA435">
        <v>24.897039413452148</v>
      </c>
      <c r="DB435">
        <v>24.690792083740234</v>
      </c>
      <c r="DC435">
        <v>4.1595516204833984</v>
      </c>
      <c r="DD435">
        <v>3.7959525585174561</v>
      </c>
      <c r="DE435">
        <v>2.9542768001556396</v>
      </c>
      <c r="DF435">
        <v>2.1445441246032715</v>
      </c>
      <c r="DG435">
        <v>2.3702478408813477</v>
      </c>
      <c r="DH435">
        <v>2.2888138294219971</v>
      </c>
      <c r="DI435">
        <v>2.2377688884735107</v>
      </c>
      <c r="DJ435">
        <v>2.9833827018737793</v>
      </c>
      <c r="DK435">
        <v>2.9654145240783691</v>
      </c>
      <c r="DL435">
        <v>2.5454378128051758</v>
      </c>
      <c r="DM435">
        <v>6.0128788948059082</v>
      </c>
      <c r="DN435">
        <v>5.9614448547363281</v>
      </c>
      <c r="DO435">
        <v>23.101522445678711</v>
      </c>
      <c r="DP435">
        <v>62.643085479736328</v>
      </c>
      <c r="DQ435">
        <v>65.663307189941406</v>
      </c>
      <c r="DR435">
        <v>64.875617980957031</v>
      </c>
      <c r="DS435">
        <v>64.587173461914063</v>
      </c>
      <c r="DT435">
        <v>58.613426208496094</v>
      </c>
      <c r="DU435">
        <v>46.208522796630859</v>
      </c>
      <c r="DV435">
        <v>38.948272705078125</v>
      </c>
      <c r="DW435">
        <v>35.795341491699219</v>
      </c>
      <c r="DX435">
        <v>35.842208862304688</v>
      </c>
      <c r="DY435">
        <v>30.417476654052734</v>
      </c>
      <c r="DZ435">
        <v>30.205085754394531</v>
      </c>
      <c r="EA435">
        <v>6.8414134979248047</v>
      </c>
      <c r="EB435">
        <v>6.411198616027832</v>
      </c>
      <c r="EC435">
        <v>5.4844660758972168</v>
      </c>
      <c r="ED435">
        <v>4.6472229957580566</v>
      </c>
      <c r="EE435">
        <v>4.9166197776794434</v>
      </c>
      <c r="EF435">
        <v>4.8289427757263184</v>
      </c>
      <c r="EG435">
        <v>4.7267298698425293</v>
      </c>
      <c r="EH435">
        <v>5.7217717170715332</v>
      </c>
      <c r="EI435">
        <v>6.0210771560668945</v>
      </c>
      <c r="EJ435">
        <v>5.8291497230529785</v>
      </c>
      <c r="EK435">
        <v>9.8719873428344727</v>
      </c>
      <c r="EL435">
        <v>9.8160467147827148</v>
      </c>
      <c r="EM435">
        <v>29.047042846679688</v>
      </c>
      <c r="EN435">
        <v>72.312065124511719</v>
      </c>
      <c r="EO435">
        <v>75.359146118164063</v>
      </c>
      <c r="EP435">
        <v>74.809486389160156</v>
      </c>
      <c r="EQ435">
        <v>74.543914794921875</v>
      </c>
      <c r="ER435">
        <v>68.791748046875</v>
      </c>
      <c r="ES435">
        <v>55.500152587890625</v>
      </c>
      <c r="ET435">
        <v>47.641262054443359</v>
      </c>
      <c r="EU435">
        <v>44.332164764404297</v>
      </c>
      <c r="EV435">
        <v>44.383621215820313</v>
      </c>
      <c r="EW435">
        <v>38.388111114501953</v>
      </c>
      <c r="EX435">
        <v>38.166851043701172</v>
      </c>
      <c r="EY435">
        <v>70.938575744628906</v>
      </c>
      <c r="EZ435">
        <v>69.403251647949219</v>
      </c>
      <c r="FA435">
        <v>68.790130615234375</v>
      </c>
      <c r="FB435">
        <v>68.399345397949219</v>
      </c>
      <c r="FC435">
        <v>67.644767761230469</v>
      </c>
      <c r="FD435">
        <v>67.49859619140625</v>
      </c>
      <c r="FE435">
        <v>68.230232238769531</v>
      </c>
      <c r="FF435">
        <v>71.636650085449219</v>
      </c>
      <c r="FG435">
        <v>75.024925231933594</v>
      </c>
      <c r="FH435">
        <v>78.017555236816406</v>
      </c>
      <c r="FI435">
        <v>80.220367431640625</v>
      </c>
      <c r="FJ435">
        <v>81.725112915039063</v>
      </c>
      <c r="FK435">
        <v>83.155998229980469</v>
      </c>
      <c r="FL435">
        <v>84.37359619140625</v>
      </c>
      <c r="FM435">
        <v>84.665313720703125</v>
      </c>
      <c r="FN435">
        <v>84.124740600585938</v>
      </c>
      <c r="FO435">
        <v>81.746505737304688</v>
      </c>
      <c r="FP435">
        <v>79.604461669921875</v>
      </c>
      <c r="FQ435">
        <v>77.044937133789063</v>
      </c>
      <c r="FR435">
        <v>73.420021057128906</v>
      </c>
      <c r="FS435">
        <v>69.65069580078125</v>
      </c>
      <c r="FT435">
        <v>68.0675048828125</v>
      </c>
      <c r="FU435">
        <v>66.433120727539063</v>
      </c>
      <c r="FV435">
        <v>65.422454833984375</v>
      </c>
      <c r="FW435">
        <v>1</v>
      </c>
      <c r="FX435" s="60"/>
    </row>
    <row r="436" spans="1:180" x14ac:dyDescent="0.2">
      <c r="A436" t="s">
        <v>233</v>
      </c>
      <c r="B436" t="s">
        <v>217</v>
      </c>
      <c r="C436" t="s">
        <v>218</v>
      </c>
      <c r="D436" t="s">
        <v>41</v>
      </c>
      <c r="E436">
        <v>2015</v>
      </c>
      <c r="F436" t="s">
        <v>222</v>
      </c>
      <c r="G436" t="s">
        <v>234</v>
      </c>
      <c r="H436">
        <v>559.49</v>
      </c>
      <c r="K436">
        <v>335.61219590404477</v>
      </c>
      <c r="L436">
        <v>332.3567505393213</v>
      </c>
      <c r="M436">
        <v>329.52813715096806</v>
      </c>
      <c r="N436">
        <v>332.02570203308312</v>
      </c>
      <c r="O436">
        <v>341.20242149459182</v>
      </c>
      <c r="P436">
        <v>360.37328730203654</v>
      </c>
      <c r="Q436">
        <v>385.67782092185433</v>
      </c>
      <c r="R436">
        <v>407.86839878291403</v>
      </c>
      <c r="S436">
        <v>427.65079442137437</v>
      </c>
      <c r="T436">
        <v>434.9641936406523</v>
      </c>
      <c r="U436">
        <v>435.42523791360514</v>
      </c>
      <c r="V436">
        <v>432.83935896748511</v>
      </c>
      <c r="W436">
        <v>429.59258422349052</v>
      </c>
      <c r="X436">
        <v>429.89256548079027</v>
      </c>
      <c r="Y436">
        <v>426.94417886130941</v>
      </c>
      <c r="Z436">
        <v>418.35014030681367</v>
      </c>
      <c r="AA436">
        <v>411.99583104574975</v>
      </c>
      <c r="AB436">
        <v>397.68239255575497</v>
      </c>
      <c r="AC436">
        <v>373.03313013220776</v>
      </c>
      <c r="AD436">
        <v>365.40807074937595</v>
      </c>
      <c r="AE436">
        <v>360.60576731820169</v>
      </c>
      <c r="AF436">
        <v>355.56293526559364</v>
      </c>
      <c r="AG436">
        <v>346.54104471249184</v>
      </c>
      <c r="AH436">
        <v>339.642185803914</v>
      </c>
      <c r="AI436">
        <v>-2.1086435317993164</v>
      </c>
      <c r="AJ436">
        <v>-2.4097654819488525</v>
      </c>
      <c r="AK436">
        <v>-3.075000524520874</v>
      </c>
      <c r="AL436">
        <v>-3.7505319118499756</v>
      </c>
      <c r="AM436">
        <v>-3.7034425735473633</v>
      </c>
      <c r="AN436">
        <v>-3.7294325828552246</v>
      </c>
      <c r="AO436">
        <v>-3.7237792015075684</v>
      </c>
      <c r="AP436">
        <v>-3.511216402053833</v>
      </c>
      <c r="AQ436">
        <v>-4.261115550994873</v>
      </c>
      <c r="AR436">
        <v>-5.4387154579162598</v>
      </c>
      <c r="AS436">
        <v>-3.34438157081604</v>
      </c>
      <c r="AT436">
        <v>-3.369274377822876</v>
      </c>
      <c r="AU436">
        <v>9.2934513092041016</v>
      </c>
      <c r="AV436">
        <v>40.404159545898438</v>
      </c>
      <c r="AW436">
        <v>43.730236053466797</v>
      </c>
      <c r="AX436">
        <v>42.450199127197266</v>
      </c>
      <c r="AY436">
        <v>41.670120239257813</v>
      </c>
      <c r="AZ436">
        <v>34.743362426757812</v>
      </c>
      <c r="BA436">
        <v>24.052032470703125</v>
      </c>
      <c r="BB436">
        <v>17.795892715454102</v>
      </c>
      <c r="BC436">
        <v>14.94194221496582</v>
      </c>
      <c r="BD436">
        <v>14.6668701171875</v>
      </c>
      <c r="BE436">
        <v>10.913869857788086</v>
      </c>
      <c r="BF436">
        <v>10.932917594909668</v>
      </c>
      <c r="BG436">
        <v>0.5974278450012207</v>
      </c>
      <c r="BH436">
        <v>0.22930505871772766</v>
      </c>
      <c r="BI436">
        <v>-0.54957067966461182</v>
      </c>
      <c r="BJ436">
        <v>-1.2371591329574585</v>
      </c>
      <c r="BK436">
        <v>-1.1442781686782837</v>
      </c>
      <c r="BL436">
        <v>-1.1053048372268677</v>
      </c>
      <c r="BM436">
        <v>-1.1980534791946411</v>
      </c>
      <c r="BN436">
        <v>-0.75022494792938232</v>
      </c>
      <c r="BO436">
        <v>-1.1895805597305298</v>
      </c>
      <c r="BP436">
        <v>-2.091174840927124</v>
      </c>
      <c r="BQ436">
        <v>0.57930350303649902</v>
      </c>
      <c r="BR436">
        <v>0.52789545059204102</v>
      </c>
      <c r="BS436">
        <v>15.391510009765625</v>
      </c>
      <c r="BT436">
        <v>50.275062561035156</v>
      </c>
      <c r="BU436">
        <v>53.624313354492188</v>
      </c>
      <c r="BV436">
        <v>52.545700073242188</v>
      </c>
      <c r="BW436">
        <v>51.798858642578125</v>
      </c>
      <c r="BX436">
        <v>45.067832946777344</v>
      </c>
      <c r="BY436">
        <v>33.452739715576172</v>
      </c>
      <c r="BZ436">
        <v>26.5706787109375</v>
      </c>
      <c r="CA436">
        <v>23.57417106628418</v>
      </c>
      <c r="CB436">
        <v>23.282783508300781</v>
      </c>
      <c r="CC436">
        <v>19.002166748046875</v>
      </c>
      <c r="CD436">
        <v>19.015579223632812</v>
      </c>
      <c r="CE436">
        <v>2.4716446399688721</v>
      </c>
      <c r="CF436">
        <v>2.057117223739624</v>
      </c>
      <c r="CG436">
        <v>1.1995342969894409</v>
      </c>
      <c r="CH436">
        <v>0.50359505414962769</v>
      </c>
      <c r="CI436">
        <v>0.62819129228591919</v>
      </c>
      <c r="CJ436">
        <v>0.71215802431106567</v>
      </c>
      <c r="CK436">
        <v>0.55125647783279419</v>
      </c>
      <c r="CL436">
        <v>1.1620292663574219</v>
      </c>
      <c r="CM436">
        <v>0.93775510787963867</v>
      </c>
      <c r="CN436">
        <v>0.22732163965702057</v>
      </c>
      <c r="CO436">
        <v>3.2968358993530273</v>
      </c>
      <c r="CP436">
        <v>3.2270634174346924</v>
      </c>
      <c r="CQ436">
        <v>19.615007400512695</v>
      </c>
      <c r="CR436">
        <v>57.111621856689453</v>
      </c>
      <c r="CS436">
        <v>60.476924896240234</v>
      </c>
      <c r="CT436">
        <v>59.537815093994141</v>
      </c>
      <c r="CU436">
        <v>58.813991546630859</v>
      </c>
      <c r="CV436">
        <v>52.218528747558594</v>
      </c>
      <c r="CW436">
        <v>39.963642120361328</v>
      </c>
      <c r="CX436">
        <v>32.648067474365234</v>
      </c>
      <c r="CY436">
        <v>29.552827835083008</v>
      </c>
      <c r="CZ436">
        <v>29.250139236450195</v>
      </c>
      <c r="DA436">
        <v>24.604095458984375</v>
      </c>
      <c r="DB436">
        <v>24.613605499267578</v>
      </c>
      <c r="DC436">
        <v>4.3458614349365234</v>
      </c>
      <c r="DD436">
        <v>3.8849296569824219</v>
      </c>
      <c r="DE436">
        <v>2.9486393928527832</v>
      </c>
      <c r="DF436">
        <v>2.2443492412567139</v>
      </c>
      <c r="DG436">
        <v>2.4006607532501221</v>
      </c>
      <c r="DH436">
        <v>2.529620885848999</v>
      </c>
      <c r="DI436">
        <v>2.3005664348602295</v>
      </c>
      <c r="DJ436">
        <v>3.0742835998535156</v>
      </c>
      <c r="DK436">
        <v>3.0650908946990967</v>
      </c>
      <c r="DL436">
        <v>2.5458180904388428</v>
      </c>
      <c r="DM436">
        <v>6.0143680572509766</v>
      </c>
      <c r="DN436">
        <v>5.9262313842773437</v>
      </c>
      <c r="DO436">
        <v>23.838502883911133</v>
      </c>
      <c r="DP436">
        <v>63.94818115234375</v>
      </c>
      <c r="DQ436">
        <v>67.329536437988281</v>
      </c>
      <c r="DR436">
        <v>66.529930114746094</v>
      </c>
      <c r="DS436">
        <v>65.829124450683594</v>
      </c>
      <c r="DT436">
        <v>59.369224548339844</v>
      </c>
      <c r="DU436">
        <v>46.474540710449219</v>
      </c>
      <c r="DV436">
        <v>38.725460052490234</v>
      </c>
      <c r="DW436">
        <v>35.531482696533203</v>
      </c>
      <c r="DX436">
        <v>35.217494964599609</v>
      </c>
      <c r="DY436">
        <v>30.206026077270508</v>
      </c>
      <c r="DZ436">
        <v>30.211633682250977</v>
      </c>
      <c r="EA436">
        <v>7.0519332885742188</v>
      </c>
      <c r="EB436">
        <v>6.5240001678466797</v>
      </c>
      <c r="EC436">
        <v>5.4740691184997559</v>
      </c>
      <c r="ED436">
        <v>4.7577219009399414</v>
      </c>
      <c r="EE436">
        <v>4.9598250389099121</v>
      </c>
      <c r="EF436">
        <v>5.1537485122680664</v>
      </c>
      <c r="EG436">
        <v>4.8262920379638672</v>
      </c>
      <c r="EH436">
        <v>5.8352751731872559</v>
      </c>
      <c r="EI436">
        <v>6.1366257667541504</v>
      </c>
      <c r="EJ436">
        <v>5.8933587074279785</v>
      </c>
      <c r="EK436">
        <v>9.9380531311035156</v>
      </c>
      <c r="EL436">
        <v>9.8234004974365234</v>
      </c>
      <c r="EM436">
        <v>29.936561584472656</v>
      </c>
      <c r="EN436">
        <v>73.819084167480469</v>
      </c>
      <c r="EO436">
        <v>77.223617553710938</v>
      </c>
      <c r="EP436">
        <v>76.62542724609375</v>
      </c>
      <c r="EQ436">
        <v>75.957862854003906</v>
      </c>
      <c r="ER436">
        <v>69.693695068359375</v>
      </c>
      <c r="ES436">
        <v>55.875251770019531</v>
      </c>
      <c r="ET436">
        <v>47.500247955322266</v>
      </c>
      <c r="EU436">
        <v>44.163711547851562</v>
      </c>
      <c r="EV436">
        <v>43.833408355712891</v>
      </c>
      <c r="EW436">
        <v>38.294322967529297</v>
      </c>
      <c r="EX436">
        <v>38.294296264648438</v>
      </c>
      <c r="EY436">
        <v>73.363876342773438</v>
      </c>
      <c r="EZ436">
        <v>71.938270568847656</v>
      </c>
      <c r="FA436">
        <v>71.451416015625</v>
      </c>
      <c r="FB436">
        <v>71.095634460449219</v>
      </c>
      <c r="FC436">
        <v>70.798667907714844</v>
      </c>
      <c r="FD436">
        <v>70.44659423828125</v>
      </c>
      <c r="FE436">
        <v>70.806800842285156</v>
      </c>
      <c r="FF436">
        <v>72.999519348144531</v>
      </c>
      <c r="FG436">
        <v>75.963020324707031</v>
      </c>
      <c r="FH436">
        <v>78.325050354003906</v>
      </c>
      <c r="FI436">
        <v>79.861915588378906</v>
      </c>
      <c r="FJ436">
        <v>81.86822509765625</v>
      </c>
      <c r="FK436">
        <v>83.390296936035156</v>
      </c>
      <c r="FL436">
        <v>84.819381713867188</v>
      </c>
      <c r="FM436">
        <v>85.661399841308594</v>
      </c>
      <c r="FN436">
        <v>85.28515625</v>
      </c>
      <c r="FO436">
        <v>84.324516296386719</v>
      </c>
      <c r="FP436">
        <v>82.409294128417969</v>
      </c>
      <c r="FQ436">
        <v>79.656356811523438</v>
      </c>
      <c r="FR436">
        <v>75.99713134765625</v>
      </c>
      <c r="FS436">
        <v>73.513626098632812</v>
      </c>
      <c r="FT436">
        <v>72.40728759765625</v>
      </c>
      <c r="FU436">
        <v>71.452934265136719</v>
      </c>
      <c r="FV436">
        <v>70.607368469238281</v>
      </c>
      <c r="FW436">
        <v>1</v>
      </c>
      <c r="FX436" s="60"/>
    </row>
    <row r="437" spans="1:180" x14ac:dyDescent="0.2">
      <c r="A437" t="s">
        <v>233</v>
      </c>
      <c r="B437" t="s">
        <v>217</v>
      </c>
      <c r="C437" t="s">
        <v>218</v>
      </c>
      <c r="D437" t="s">
        <v>42</v>
      </c>
      <c r="E437">
        <v>2015</v>
      </c>
      <c r="F437" t="s">
        <v>222</v>
      </c>
      <c r="G437" t="s">
        <v>234</v>
      </c>
      <c r="H437">
        <v>559.49</v>
      </c>
      <c r="K437">
        <v>335.77177631950394</v>
      </c>
      <c r="L437">
        <v>331.99476699426231</v>
      </c>
      <c r="M437">
        <v>329.13455525185492</v>
      </c>
      <c r="N437">
        <v>331.55293539806138</v>
      </c>
      <c r="O437">
        <v>340.76230587405979</v>
      </c>
      <c r="P437">
        <v>360.04956351271545</v>
      </c>
      <c r="Q437">
        <v>385.29201418937885</v>
      </c>
      <c r="R437">
        <v>410.47939293644362</v>
      </c>
      <c r="S437">
        <v>432.15002192728855</v>
      </c>
      <c r="T437">
        <v>440.88585446756838</v>
      </c>
      <c r="U437">
        <v>443.17986313967657</v>
      </c>
      <c r="V437">
        <v>438.25831347883792</v>
      </c>
      <c r="W437">
        <v>435.50871056178471</v>
      </c>
      <c r="X437">
        <v>436.14810483776506</v>
      </c>
      <c r="Y437">
        <v>431.51509319456449</v>
      </c>
      <c r="Z437">
        <v>422.57628145054173</v>
      </c>
      <c r="AA437">
        <v>417.06126669533046</v>
      </c>
      <c r="AB437">
        <v>402.75932508353759</v>
      </c>
      <c r="AC437">
        <v>378.42746990684469</v>
      </c>
      <c r="AD437">
        <v>371.64405059107708</v>
      </c>
      <c r="AE437">
        <v>365.58511440526445</v>
      </c>
      <c r="AF437">
        <v>359.19052134048206</v>
      </c>
      <c r="AG437">
        <v>349.96233170405287</v>
      </c>
      <c r="AH437">
        <v>342.94093211202653</v>
      </c>
      <c r="AI437">
        <v>-2.5619769096374512</v>
      </c>
      <c r="AJ437">
        <v>-2.7357058525085449</v>
      </c>
      <c r="AK437">
        <v>-3.3534390926361084</v>
      </c>
      <c r="AL437">
        <v>-3.9312121868133545</v>
      </c>
      <c r="AM437">
        <v>-3.6889007091522217</v>
      </c>
      <c r="AN437">
        <v>-3.6278505325317383</v>
      </c>
      <c r="AO437">
        <v>-3.5547952651977539</v>
      </c>
      <c r="AP437">
        <v>-3.4459824562072754</v>
      </c>
      <c r="AQ437">
        <v>-4.4937548637390137</v>
      </c>
      <c r="AR437">
        <v>-5.4871025085449219</v>
      </c>
      <c r="AS437">
        <v>-3.1094017028808594</v>
      </c>
      <c r="AT437">
        <v>-3.0001950263977051</v>
      </c>
      <c r="AU437">
        <v>8.3943490982055664</v>
      </c>
      <c r="AV437">
        <v>36.804023742675781</v>
      </c>
      <c r="AW437">
        <v>40.199077606201172</v>
      </c>
      <c r="AX437">
        <v>38.402599334716797</v>
      </c>
      <c r="AY437">
        <v>38.061370849609375</v>
      </c>
      <c r="AZ437">
        <v>31.363714218139648</v>
      </c>
      <c r="BA437">
        <v>21.307287216186523</v>
      </c>
      <c r="BB437">
        <v>15.551450729370117</v>
      </c>
      <c r="BC437">
        <v>12.765544891357422</v>
      </c>
      <c r="BD437">
        <v>12.557380676269531</v>
      </c>
      <c r="BE437">
        <v>8.9790430068969727</v>
      </c>
      <c r="BF437">
        <v>9.2939214706420898</v>
      </c>
      <c r="BG437">
        <v>5.1724601536989212E-2</v>
      </c>
      <c r="BH437">
        <v>-0.20090290904045105</v>
      </c>
      <c r="BI437">
        <v>-0.91632211208343506</v>
      </c>
      <c r="BJ437">
        <v>-1.5240023136138916</v>
      </c>
      <c r="BK437">
        <v>-1.2133790254592896</v>
      </c>
      <c r="BL437">
        <v>-1.1934968233108521</v>
      </c>
      <c r="BM437">
        <v>-1.1503123044967651</v>
      </c>
      <c r="BN437">
        <v>-0.73329246044158936</v>
      </c>
      <c r="BO437">
        <v>-1.4253828525543213</v>
      </c>
      <c r="BP437">
        <v>-2.1665363311767578</v>
      </c>
      <c r="BQ437">
        <v>0.75669372081756592</v>
      </c>
      <c r="BR437">
        <v>0.79074478149414063</v>
      </c>
      <c r="BS437">
        <v>14.396109580993652</v>
      </c>
      <c r="BT437">
        <v>46.490848541259766</v>
      </c>
      <c r="BU437">
        <v>49.935054779052734</v>
      </c>
      <c r="BV437">
        <v>48.381473541259766</v>
      </c>
      <c r="BW437">
        <v>48.084270477294922</v>
      </c>
      <c r="BX437">
        <v>41.610969543457031</v>
      </c>
      <c r="BY437">
        <v>30.610284805297852</v>
      </c>
      <c r="BZ437">
        <v>24.239948272705078</v>
      </c>
      <c r="CA437">
        <v>21.374088287353516</v>
      </c>
      <c r="CB437">
        <v>21.154119491577148</v>
      </c>
      <c r="CC437">
        <v>17.144435882568359</v>
      </c>
      <c r="CD437">
        <v>17.473258972167969</v>
      </c>
      <c r="CE437">
        <v>1.8619662523269653</v>
      </c>
      <c r="CF437">
        <v>1.5546939373016357</v>
      </c>
      <c r="CG437">
        <v>0.77161771059036255</v>
      </c>
      <c r="CH437">
        <v>0.14322386682033539</v>
      </c>
      <c r="CI437">
        <v>0.50115984678268433</v>
      </c>
      <c r="CJ437">
        <v>0.49252915382385254</v>
      </c>
      <c r="CK437">
        <v>0.51502525806427002</v>
      </c>
      <c r="CL437">
        <v>1.1455084085464478</v>
      </c>
      <c r="CM437">
        <v>0.69976210594177246</v>
      </c>
      <c r="CN437">
        <v>0.1332775205373764</v>
      </c>
      <c r="CO437">
        <v>3.4343397617340088</v>
      </c>
      <c r="CP437">
        <v>3.4163382053375244</v>
      </c>
      <c r="CQ437">
        <v>18.552909851074219</v>
      </c>
      <c r="CR437">
        <v>53.199913024902344</v>
      </c>
      <c r="CS437">
        <v>56.678165435791016</v>
      </c>
      <c r="CT437">
        <v>55.292808532714844</v>
      </c>
      <c r="CU437">
        <v>55.026103973388672</v>
      </c>
      <c r="CV437">
        <v>48.708183288574219</v>
      </c>
      <c r="CW437">
        <v>37.053512573242188</v>
      </c>
      <c r="CX437">
        <v>30.257575988769531</v>
      </c>
      <c r="CY437">
        <v>27.336338043212891</v>
      </c>
      <c r="CZ437">
        <v>27.108194351196289</v>
      </c>
      <c r="DA437">
        <v>22.799760818481445</v>
      </c>
      <c r="DB437">
        <v>23.138242721557617</v>
      </c>
      <c r="DC437">
        <v>3.6722078323364258</v>
      </c>
      <c r="DD437">
        <v>3.3102905750274658</v>
      </c>
      <c r="DE437">
        <v>2.4595575332641602</v>
      </c>
      <c r="DF437">
        <v>1.8104500770568848</v>
      </c>
      <c r="DG437">
        <v>2.2156987190246582</v>
      </c>
      <c r="DH437">
        <v>2.1785552501678467</v>
      </c>
      <c r="DI437">
        <v>2.1803627014160156</v>
      </c>
      <c r="DJ437">
        <v>3.0243091583251953</v>
      </c>
      <c r="DK437">
        <v>2.8249070644378662</v>
      </c>
      <c r="DL437">
        <v>2.433091402053833</v>
      </c>
      <c r="DM437">
        <v>6.1119856834411621</v>
      </c>
      <c r="DN437">
        <v>6.0419316291809082</v>
      </c>
      <c r="DO437">
        <v>22.709711074829102</v>
      </c>
      <c r="DP437">
        <v>59.908977508544922</v>
      </c>
      <c r="DQ437">
        <v>63.421276092529297</v>
      </c>
      <c r="DR437">
        <v>62.204147338867188</v>
      </c>
      <c r="DS437">
        <v>61.967933654785156</v>
      </c>
      <c r="DT437">
        <v>55.805400848388672</v>
      </c>
      <c r="DU437">
        <v>43.496738433837891</v>
      </c>
      <c r="DV437">
        <v>36.275203704833984</v>
      </c>
      <c r="DW437">
        <v>33.298587799072266</v>
      </c>
      <c r="DX437">
        <v>33.062271118164062</v>
      </c>
      <c r="DY437">
        <v>28.455085754394531</v>
      </c>
      <c r="DZ437">
        <v>28.803226470947266</v>
      </c>
      <c r="EA437">
        <v>6.2859091758728027</v>
      </c>
      <c r="EB437">
        <v>5.8450937271118164</v>
      </c>
      <c r="EC437">
        <v>4.896674633026123</v>
      </c>
      <c r="ED437">
        <v>4.2176599502563477</v>
      </c>
      <c r="EE437">
        <v>4.6912202835083008</v>
      </c>
      <c r="EF437">
        <v>4.6129088401794434</v>
      </c>
      <c r="EG437">
        <v>4.5848455429077148</v>
      </c>
      <c r="EH437">
        <v>5.73699951171875</v>
      </c>
      <c r="EI437">
        <v>5.8932790756225586</v>
      </c>
      <c r="EJ437">
        <v>5.753657341003418</v>
      </c>
      <c r="EK437">
        <v>9.9780817031860352</v>
      </c>
      <c r="EL437">
        <v>9.8328714370727539</v>
      </c>
      <c r="EM437">
        <v>28.711471557617188</v>
      </c>
      <c r="EN437">
        <v>69.595802307128906</v>
      </c>
      <c r="EO437">
        <v>73.157257080078125</v>
      </c>
      <c r="EP437">
        <v>72.183021545410156</v>
      </c>
      <c r="EQ437">
        <v>71.990837097167969</v>
      </c>
      <c r="ER437">
        <v>66.052658081054687</v>
      </c>
      <c r="ES437">
        <v>52.799736022949219</v>
      </c>
      <c r="ET437">
        <v>44.963703155517578</v>
      </c>
      <c r="EU437">
        <v>41.907131195068359</v>
      </c>
      <c r="EV437">
        <v>41.659008026123047</v>
      </c>
      <c r="EW437">
        <v>36.620475769042969</v>
      </c>
      <c r="EX437">
        <v>36.982563018798828</v>
      </c>
      <c r="EY437">
        <v>73.792961120605469</v>
      </c>
      <c r="EZ437">
        <v>72.757431030273438</v>
      </c>
      <c r="FA437">
        <v>71.978546142578125</v>
      </c>
      <c r="FB437">
        <v>71.468353271484375</v>
      </c>
      <c r="FC437">
        <v>71.109718322753906</v>
      </c>
      <c r="FD437">
        <v>70.778053283691406</v>
      </c>
      <c r="FE437">
        <v>71.12213134765625</v>
      </c>
      <c r="FF437">
        <v>74.155265808105469</v>
      </c>
      <c r="FG437">
        <v>77.456573486328125</v>
      </c>
      <c r="FH437">
        <v>80.477943420410156</v>
      </c>
      <c r="FI437">
        <v>83.0770263671875</v>
      </c>
      <c r="FJ437">
        <v>84.797325134277344</v>
      </c>
      <c r="FK437">
        <v>87.0369873046875</v>
      </c>
      <c r="FL437">
        <v>88.823875427246094</v>
      </c>
      <c r="FM437">
        <v>88.612373352050781</v>
      </c>
      <c r="FN437">
        <v>88.179130554199219</v>
      </c>
      <c r="FO437">
        <v>87.514373779296875</v>
      </c>
      <c r="FP437">
        <v>86.001739501953125</v>
      </c>
      <c r="FQ437">
        <v>84.30224609375</v>
      </c>
      <c r="FR437">
        <v>81.575103759765625</v>
      </c>
      <c r="FS437">
        <v>77.958755493164063</v>
      </c>
      <c r="FT437">
        <v>75.819686889648437</v>
      </c>
      <c r="FU437">
        <v>74.396171569824219</v>
      </c>
      <c r="FV437">
        <v>73.516632080078125</v>
      </c>
      <c r="FW437">
        <v>1</v>
      </c>
      <c r="FX437" s="60"/>
    </row>
    <row r="438" spans="1:180" x14ac:dyDescent="0.2">
      <c r="A438" t="s">
        <v>233</v>
      </c>
      <c r="B438" t="s">
        <v>217</v>
      </c>
      <c r="C438" t="s">
        <v>218</v>
      </c>
      <c r="D438" t="s">
        <v>43</v>
      </c>
      <c r="E438">
        <v>2015</v>
      </c>
      <c r="F438" t="s">
        <v>222</v>
      </c>
      <c r="G438" t="s">
        <v>234</v>
      </c>
      <c r="H438">
        <v>559.49</v>
      </c>
      <c r="K438">
        <v>339.8768413838153</v>
      </c>
      <c r="L438">
        <v>336.55622917364713</v>
      </c>
      <c r="M438">
        <v>333.46960703076206</v>
      </c>
      <c r="N438">
        <v>335.97270848578091</v>
      </c>
      <c r="O438">
        <v>344.7913370757517</v>
      </c>
      <c r="P438">
        <v>364.01798241920011</v>
      </c>
      <c r="Q438">
        <v>388.59405677252357</v>
      </c>
      <c r="R438">
        <v>410.45793652463595</v>
      </c>
      <c r="S438">
        <v>434.02210186976271</v>
      </c>
      <c r="T438">
        <v>446.67530337225469</v>
      </c>
      <c r="U438">
        <v>450.62004264436155</v>
      </c>
      <c r="V438">
        <v>447.61039529069814</v>
      </c>
      <c r="W438">
        <v>443.84911146027594</v>
      </c>
      <c r="X438">
        <v>444.84995722928704</v>
      </c>
      <c r="Y438">
        <v>442.53937154283193</v>
      </c>
      <c r="Z438">
        <v>430.53792140756315</v>
      </c>
      <c r="AA438">
        <v>423.57912361863373</v>
      </c>
      <c r="AB438">
        <v>407.73182597930213</v>
      </c>
      <c r="AC438">
        <v>381.19847702355304</v>
      </c>
      <c r="AD438">
        <v>373.1982647811538</v>
      </c>
      <c r="AE438">
        <v>368.44661429159896</v>
      </c>
      <c r="AF438">
        <v>362.51867509768908</v>
      </c>
      <c r="AG438">
        <v>353.2215244647071</v>
      </c>
      <c r="AH438">
        <v>345.75314342358524</v>
      </c>
      <c r="AI438">
        <v>-2.4736735820770264</v>
      </c>
      <c r="AJ438">
        <v>-2.6635828018188477</v>
      </c>
      <c r="AK438">
        <v>-3.3252124786376953</v>
      </c>
      <c r="AL438">
        <v>-3.9670581817626953</v>
      </c>
      <c r="AM438">
        <v>-3.6721534729003906</v>
      </c>
      <c r="AN438">
        <v>-3.52536940574646</v>
      </c>
      <c r="AO438">
        <v>-3.591012716293335</v>
      </c>
      <c r="AP438">
        <v>-3.4175426959991455</v>
      </c>
      <c r="AQ438">
        <v>-4.469235897064209</v>
      </c>
      <c r="AR438">
        <v>-5.4070167541503906</v>
      </c>
      <c r="AS438">
        <v>-2.8796906471252441</v>
      </c>
      <c r="AT438">
        <v>-2.7782058715820313</v>
      </c>
      <c r="AU438">
        <v>8.5136690139770508</v>
      </c>
      <c r="AV438">
        <v>38.820720672607422</v>
      </c>
      <c r="AW438">
        <v>42.102012634277344</v>
      </c>
      <c r="AX438">
        <v>40.327796936035156</v>
      </c>
      <c r="AY438">
        <v>40.263301849365234</v>
      </c>
      <c r="AZ438">
        <v>33.105987548828125</v>
      </c>
      <c r="BA438">
        <v>22.095783233642578</v>
      </c>
      <c r="BB438">
        <v>16.034889221191406</v>
      </c>
      <c r="BC438">
        <v>13.300136566162109</v>
      </c>
      <c r="BD438">
        <v>13.041051864624023</v>
      </c>
      <c r="BE438">
        <v>9.6298208236694336</v>
      </c>
      <c r="BF438">
        <v>9.8733587265014648</v>
      </c>
      <c r="BG438">
        <v>0.21024371683597565</v>
      </c>
      <c r="BH438">
        <v>-5.7042870670557022E-2</v>
      </c>
      <c r="BI438">
        <v>-0.81792247295379639</v>
      </c>
      <c r="BJ438">
        <v>-1.5012391805648804</v>
      </c>
      <c r="BK438">
        <v>-1.1311918497085571</v>
      </c>
      <c r="BL438">
        <v>-1.0019505023956299</v>
      </c>
      <c r="BM438">
        <v>-1.1096116304397583</v>
      </c>
      <c r="BN438">
        <v>-0.67185401916503906</v>
      </c>
      <c r="BO438">
        <v>-1.4146313667297363</v>
      </c>
      <c r="BP438">
        <v>-2.114438533782959</v>
      </c>
      <c r="BQ438">
        <v>0.89955472946166992</v>
      </c>
      <c r="BR438">
        <v>0.89004957675933838</v>
      </c>
      <c r="BS438">
        <v>14.388131141662598</v>
      </c>
      <c r="BT438">
        <v>48.377460479736328</v>
      </c>
      <c r="BU438">
        <v>51.676307678222656</v>
      </c>
      <c r="BV438">
        <v>50.086669921875</v>
      </c>
      <c r="BW438">
        <v>50.086078643798828</v>
      </c>
      <c r="BX438">
        <v>43.168239593505859</v>
      </c>
      <c r="BY438">
        <v>31.251686096191406</v>
      </c>
      <c r="BZ438">
        <v>24.576753616333008</v>
      </c>
      <c r="CA438">
        <v>21.726383209228516</v>
      </c>
      <c r="CB438">
        <v>21.431022644042969</v>
      </c>
      <c r="CC438">
        <v>17.540227890014648</v>
      </c>
      <c r="CD438">
        <v>17.804618835449219</v>
      </c>
      <c r="CE438">
        <v>2.0691165924072266</v>
      </c>
      <c r="CF438">
        <v>1.7482386827468872</v>
      </c>
      <c r="CG438">
        <v>0.91861885786056519</v>
      </c>
      <c r="CH438">
        <v>0.20657964050769806</v>
      </c>
      <c r="CI438">
        <v>0.62867051362991333</v>
      </c>
      <c r="CJ438">
        <v>0.74576175212860107</v>
      </c>
      <c r="CK438">
        <v>0.60899907350540161</v>
      </c>
      <c r="CL438">
        <v>1.2298016548156738</v>
      </c>
      <c r="CM438">
        <v>0.70097857713699341</v>
      </c>
      <c r="CN438">
        <v>0.16599102318286896</v>
      </c>
      <c r="CO438">
        <v>3.5170485973358154</v>
      </c>
      <c r="CP438">
        <v>3.4306721687316895</v>
      </c>
      <c r="CQ438">
        <v>18.456766128540039</v>
      </c>
      <c r="CR438">
        <v>54.996429443359375</v>
      </c>
      <c r="CS438">
        <v>58.30743408203125</v>
      </c>
      <c r="CT438">
        <v>56.845638275146484</v>
      </c>
      <c r="CU438">
        <v>56.889301300048828</v>
      </c>
      <c r="CV438">
        <v>50.137321472167969</v>
      </c>
      <c r="CW438">
        <v>37.593036651611328</v>
      </c>
      <c r="CX438">
        <v>30.492822647094727</v>
      </c>
      <c r="CY438">
        <v>27.562376022338867</v>
      </c>
      <c r="CZ438">
        <v>27.241891860961914</v>
      </c>
      <c r="DA438">
        <v>23.018953323364258</v>
      </c>
      <c r="DB438">
        <v>23.297784805297852</v>
      </c>
      <c r="DC438">
        <v>3.9279897212982178</v>
      </c>
      <c r="DD438">
        <v>3.5535202026367187</v>
      </c>
      <c r="DE438">
        <v>2.6551601886749268</v>
      </c>
      <c r="DF438">
        <v>1.9143984317779541</v>
      </c>
      <c r="DG438">
        <v>2.3885328769683838</v>
      </c>
      <c r="DH438">
        <v>2.493474006652832</v>
      </c>
      <c r="DI438">
        <v>2.3276097774505615</v>
      </c>
      <c r="DJ438">
        <v>3.1314573287963867</v>
      </c>
      <c r="DK438">
        <v>2.8165884017944336</v>
      </c>
      <c r="DL438">
        <v>2.446420431137085</v>
      </c>
      <c r="DM438">
        <v>6.1345424652099609</v>
      </c>
      <c r="DN438">
        <v>5.9712948799133301</v>
      </c>
      <c r="DO438">
        <v>22.525400161743164</v>
      </c>
      <c r="DP438">
        <v>61.615398406982422</v>
      </c>
      <c r="DQ438">
        <v>64.938560485839844</v>
      </c>
      <c r="DR438">
        <v>63.604602813720703</v>
      </c>
      <c r="DS438">
        <v>63.692527770996094</v>
      </c>
      <c r="DT438">
        <v>57.106403350830078</v>
      </c>
      <c r="DU438">
        <v>43.934383392333984</v>
      </c>
      <c r="DV438">
        <v>36.408889770507813</v>
      </c>
      <c r="DW438">
        <v>33.398368835449219</v>
      </c>
      <c r="DX438">
        <v>33.052761077880859</v>
      </c>
      <c r="DY438">
        <v>28.497676849365234</v>
      </c>
      <c r="DZ438">
        <v>28.790952682495117</v>
      </c>
      <c r="EA438">
        <v>6.6119070053100586</v>
      </c>
      <c r="EB438">
        <v>6.1600604057312012</v>
      </c>
      <c r="EC438">
        <v>5.162449836730957</v>
      </c>
      <c r="ED438">
        <v>4.3802175521850586</v>
      </c>
      <c r="EE438">
        <v>4.9294943809509277</v>
      </c>
      <c r="EF438">
        <v>5.0168929100036621</v>
      </c>
      <c r="EG438">
        <v>4.8090105056762695</v>
      </c>
      <c r="EH438">
        <v>5.8771457672119141</v>
      </c>
      <c r="EI438">
        <v>5.8711934089660645</v>
      </c>
      <c r="EJ438">
        <v>5.7389984130859375</v>
      </c>
      <c r="EK438">
        <v>9.913787841796875</v>
      </c>
      <c r="EL438">
        <v>9.6395502090454102</v>
      </c>
      <c r="EM438">
        <v>28.399862289428711</v>
      </c>
      <c r="EN438">
        <v>71.172134399414063</v>
      </c>
      <c r="EO438">
        <v>74.512855529785156</v>
      </c>
      <c r="EP438">
        <v>73.363479614257813</v>
      </c>
      <c r="EQ438">
        <v>73.515304565429688</v>
      </c>
      <c r="ER438">
        <v>67.168655395507813</v>
      </c>
      <c r="ES438">
        <v>53.090286254882813</v>
      </c>
      <c r="ET438">
        <v>44.950756072998047</v>
      </c>
      <c r="EU438">
        <v>41.824615478515625</v>
      </c>
      <c r="EV438">
        <v>41.442729949951172</v>
      </c>
      <c r="EW438">
        <v>36.408084869384766</v>
      </c>
      <c r="EX438">
        <v>36.722213745117188</v>
      </c>
      <c r="EY438">
        <v>75.078575134277344</v>
      </c>
      <c r="EZ438">
        <v>74.0804443359375</v>
      </c>
      <c r="FA438">
        <v>73.331298828125</v>
      </c>
      <c r="FB438">
        <v>72.627143859863281</v>
      </c>
      <c r="FC438">
        <v>71.941032409667969</v>
      </c>
      <c r="FD438">
        <v>71.489479064941406</v>
      </c>
      <c r="FE438">
        <v>71.506416320800781</v>
      </c>
      <c r="FF438">
        <v>73.438934326171875</v>
      </c>
      <c r="FG438">
        <v>77.487846374511719</v>
      </c>
      <c r="FH438">
        <v>81.877449035644531</v>
      </c>
      <c r="FI438">
        <v>85.543716430664063</v>
      </c>
      <c r="FJ438">
        <v>88.267433166503906</v>
      </c>
      <c r="FK438">
        <v>90.036827087402344</v>
      </c>
      <c r="FL438">
        <v>91.960418701171875</v>
      </c>
      <c r="FM438">
        <v>93.118545532226563</v>
      </c>
      <c r="FN438">
        <v>92.184654235839844</v>
      </c>
      <c r="FO438">
        <v>90.887107849121094</v>
      </c>
      <c r="FP438">
        <v>88.763145446777344</v>
      </c>
      <c r="FQ438">
        <v>85.602256774902344</v>
      </c>
      <c r="FR438">
        <v>81.401947021484375</v>
      </c>
      <c r="FS438">
        <v>78.761665344238281</v>
      </c>
      <c r="FT438">
        <v>76.969985961914063</v>
      </c>
      <c r="FU438">
        <v>75.758865356445312</v>
      </c>
      <c r="FV438">
        <v>74.681884765625</v>
      </c>
      <c r="FW438">
        <v>1</v>
      </c>
      <c r="FX438" s="60"/>
    </row>
    <row r="439" spans="1:180" x14ac:dyDescent="0.2">
      <c r="A439" t="s">
        <v>233</v>
      </c>
      <c r="B439" t="s">
        <v>217</v>
      </c>
      <c r="C439" t="s">
        <v>218</v>
      </c>
      <c r="D439" t="s">
        <v>44</v>
      </c>
      <c r="E439">
        <v>2015</v>
      </c>
      <c r="F439" t="s">
        <v>222</v>
      </c>
      <c r="G439" t="s">
        <v>234</v>
      </c>
      <c r="H439">
        <v>559.49</v>
      </c>
      <c r="K439">
        <v>345.18832820955549</v>
      </c>
      <c r="L439">
        <v>342.65713218730735</v>
      </c>
      <c r="M439">
        <v>340.56592445282519</v>
      </c>
      <c r="N439">
        <v>344.12204214070903</v>
      </c>
      <c r="O439">
        <v>353.68762362950241</v>
      </c>
      <c r="P439">
        <v>373.88476957283143</v>
      </c>
      <c r="Q439">
        <v>400.62755722497837</v>
      </c>
      <c r="R439">
        <v>421.82878841784424</v>
      </c>
      <c r="S439">
        <v>444.6298019469462</v>
      </c>
      <c r="T439">
        <v>451.42339477263022</v>
      </c>
      <c r="U439">
        <v>450.96898817584196</v>
      </c>
      <c r="V439">
        <v>445.09237320631462</v>
      </c>
      <c r="W439">
        <v>440.07787842377024</v>
      </c>
      <c r="X439">
        <v>439.82129019932154</v>
      </c>
      <c r="Y439">
        <v>435.63871262987004</v>
      </c>
      <c r="Z439">
        <v>426.90386949202087</v>
      </c>
      <c r="AA439">
        <v>418.73119049960582</v>
      </c>
      <c r="AB439">
        <v>404.88999241298433</v>
      </c>
      <c r="AC439">
        <v>379.90525686616593</v>
      </c>
      <c r="AD439">
        <v>372.56176846164914</v>
      </c>
      <c r="AE439">
        <v>367.54112425061612</v>
      </c>
      <c r="AF439">
        <v>361.41091603603246</v>
      </c>
      <c r="AG439">
        <v>351.27506469707339</v>
      </c>
      <c r="AH439">
        <v>344.40538791174413</v>
      </c>
      <c r="AI439">
        <v>-2.3945331573486328</v>
      </c>
      <c r="AJ439">
        <v>-2.6257140636444092</v>
      </c>
      <c r="AK439">
        <v>-3.3355045318603516</v>
      </c>
      <c r="AL439">
        <v>-4.0817923545837402</v>
      </c>
      <c r="AM439">
        <v>-3.8424713611602783</v>
      </c>
      <c r="AN439">
        <v>-3.7001066207885742</v>
      </c>
      <c r="AO439">
        <v>-3.8306198120117187</v>
      </c>
      <c r="AP439">
        <v>-3.7830245494842529</v>
      </c>
      <c r="AQ439">
        <v>-4.8046283721923828</v>
      </c>
      <c r="AR439">
        <v>-5.5118098258972168</v>
      </c>
      <c r="AS439">
        <v>-2.930941104888916</v>
      </c>
      <c r="AT439">
        <v>-2.798795223236084</v>
      </c>
      <c r="AU439">
        <v>9.5288019180297852</v>
      </c>
      <c r="AV439">
        <v>40.730693817138672</v>
      </c>
      <c r="AW439">
        <v>44.205238342285156</v>
      </c>
      <c r="AX439">
        <v>42.513401031494141</v>
      </c>
      <c r="AY439">
        <v>42.362869262695313</v>
      </c>
      <c r="AZ439">
        <v>35.921577453613281</v>
      </c>
      <c r="BA439">
        <v>24.51036262512207</v>
      </c>
      <c r="BB439">
        <v>18.13044548034668</v>
      </c>
      <c r="BC439">
        <v>15.025299072265625</v>
      </c>
      <c r="BD439">
        <v>14.919278144836426</v>
      </c>
      <c r="BE439">
        <v>11.20024585723877</v>
      </c>
      <c r="BF439">
        <v>11.339962005615234</v>
      </c>
      <c r="BG439">
        <v>0.47044447064399719</v>
      </c>
      <c r="BH439">
        <v>0.17113864421844482</v>
      </c>
      <c r="BI439">
        <v>-0.64237034320831299</v>
      </c>
      <c r="BJ439">
        <v>-1.4105961322784424</v>
      </c>
      <c r="BK439">
        <v>-1.0955373048782349</v>
      </c>
      <c r="BL439">
        <v>-0.92977792024612427</v>
      </c>
      <c r="BM439">
        <v>-1.1812002658843994</v>
      </c>
      <c r="BN439">
        <v>-0.90636527538299561</v>
      </c>
      <c r="BO439">
        <v>-1.6445748805999756</v>
      </c>
      <c r="BP439">
        <v>-2.0921730995178223</v>
      </c>
      <c r="BQ439">
        <v>1.0406785011291504</v>
      </c>
      <c r="BR439">
        <v>1.0802489519119263</v>
      </c>
      <c r="BS439">
        <v>15.645787239074707</v>
      </c>
      <c r="BT439">
        <v>50.651500701904297</v>
      </c>
      <c r="BU439">
        <v>54.1463623046875</v>
      </c>
      <c r="BV439">
        <v>52.669277191162109</v>
      </c>
      <c r="BW439">
        <v>52.60528564453125</v>
      </c>
      <c r="BX439">
        <v>46.361167907714844</v>
      </c>
      <c r="BY439">
        <v>34.035640716552734</v>
      </c>
      <c r="BZ439">
        <v>27.042112350463867</v>
      </c>
      <c r="CA439">
        <v>23.834692001342773</v>
      </c>
      <c r="CB439">
        <v>23.724369049072266</v>
      </c>
      <c r="CC439">
        <v>19.534725189208984</v>
      </c>
      <c r="CD439">
        <v>19.688688278198242</v>
      </c>
      <c r="CE439">
        <v>2.4547193050384521</v>
      </c>
      <c r="CF439">
        <v>2.1082303524017334</v>
      </c>
      <c r="CG439">
        <v>1.2228862047195435</v>
      </c>
      <c r="CH439">
        <v>0.43946599960327148</v>
      </c>
      <c r="CI439">
        <v>0.80698090791702271</v>
      </c>
      <c r="CJ439">
        <v>0.98894327878952026</v>
      </c>
      <c r="CK439">
        <v>0.65377974510192871</v>
      </c>
      <c r="CL439">
        <v>1.0860002040863037</v>
      </c>
      <c r="CM439">
        <v>0.54406845569610596</v>
      </c>
      <c r="CN439">
        <v>0.27625715732574463</v>
      </c>
      <c r="CO439">
        <v>3.7914102077484131</v>
      </c>
      <c r="CP439">
        <v>3.7668631076812744</v>
      </c>
      <c r="CQ439">
        <v>19.882392883300781</v>
      </c>
      <c r="CR439">
        <v>57.522621154785156</v>
      </c>
      <c r="CS439">
        <v>61.03155517578125</v>
      </c>
      <c r="CT439">
        <v>59.703201293945313</v>
      </c>
      <c r="CU439">
        <v>59.699153900146484</v>
      </c>
      <c r="CV439">
        <v>53.591602325439453</v>
      </c>
      <c r="CW439">
        <v>40.632820129394531</v>
      </c>
      <c r="CX439">
        <v>33.214305877685547</v>
      </c>
      <c r="CY439">
        <v>29.936050415039063</v>
      </c>
      <c r="CZ439">
        <v>29.822746276855469</v>
      </c>
      <c r="DA439">
        <v>25.307159423828125</v>
      </c>
      <c r="DB439">
        <v>25.470991134643555</v>
      </c>
      <c r="DC439">
        <v>4.4389939308166504</v>
      </c>
      <c r="DD439">
        <v>4.0453219413757324</v>
      </c>
      <c r="DE439">
        <v>3.0881428718566895</v>
      </c>
      <c r="DF439">
        <v>2.2895281314849854</v>
      </c>
      <c r="DG439">
        <v>2.7094991207122803</v>
      </c>
      <c r="DH439">
        <v>2.9076645374298096</v>
      </c>
      <c r="DI439">
        <v>2.4887597560882568</v>
      </c>
      <c r="DJ439">
        <v>3.0783655643463135</v>
      </c>
      <c r="DK439">
        <v>2.7327117919921875</v>
      </c>
      <c r="DL439">
        <v>2.6446874141693115</v>
      </c>
      <c r="DM439">
        <v>6.5421419143676758</v>
      </c>
      <c r="DN439">
        <v>6.4534773826599121</v>
      </c>
      <c r="DO439">
        <v>24.118997573852539</v>
      </c>
      <c r="DP439">
        <v>64.393745422363281</v>
      </c>
      <c r="DQ439">
        <v>67.916748046875</v>
      </c>
      <c r="DR439">
        <v>66.737129211425781</v>
      </c>
      <c r="DS439">
        <v>66.793022155761719</v>
      </c>
      <c r="DT439">
        <v>60.822032928466797</v>
      </c>
      <c r="DU439">
        <v>47.229999542236328</v>
      </c>
      <c r="DV439">
        <v>39.386501312255859</v>
      </c>
      <c r="DW439">
        <v>36.037410736083984</v>
      </c>
      <c r="DX439">
        <v>35.921127319335938</v>
      </c>
      <c r="DY439">
        <v>31.079593658447266</v>
      </c>
      <c r="DZ439">
        <v>31.253293991088867</v>
      </c>
      <c r="EA439">
        <v>7.3039712905883789</v>
      </c>
      <c r="EB439">
        <v>6.8421745300292969</v>
      </c>
      <c r="EC439">
        <v>5.7812771797180176</v>
      </c>
      <c r="ED439">
        <v>4.9607243537902832</v>
      </c>
      <c r="EE439">
        <v>5.4564332962036133</v>
      </c>
      <c r="EF439">
        <v>5.6779928207397461</v>
      </c>
      <c r="EG439">
        <v>5.1381793022155762</v>
      </c>
      <c r="EH439">
        <v>5.9550251960754395</v>
      </c>
      <c r="EI439">
        <v>5.8927650451660156</v>
      </c>
      <c r="EJ439">
        <v>6.0643243789672852</v>
      </c>
      <c r="EK439">
        <v>10.513761520385742</v>
      </c>
      <c r="EL439">
        <v>10.332521438598633</v>
      </c>
      <c r="EM439">
        <v>30.235980987548828</v>
      </c>
      <c r="EN439">
        <v>74.314552307128906</v>
      </c>
      <c r="EO439">
        <v>77.857872009277344</v>
      </c>
      <c r="EP439">
        <v>76.89300537109375</v>
      </c>
      <c r="EQ439">
        <v>77.035438537597656</v>
      </c>
      <c r="ER439">
        <v>71.261627197265625</v>
      </c>
      <c r="ES439">
        <v>56.755275726318359</v>
      </c>
      <c r="ET439">
        <v>48.298168182373047</v>
      </c>
      <c r="EU439">
        <v>44.846805572509766</v>
      </c>
      <c r="EV439">
        <v>44.726215362548828</v>
      </c>
      <c r="EW439">
        <v>39.414073944091797</v>
      </c>
      <c r="EX439">
        <v>39.602020263671875</v>
      </c>
      <c r="EY439">
        <v>77.321784973144531</v>
      </c>
      <c r="EZ439">
        <v>76.0465087890625</v>
      </c>
      <c r="FA439">
        <v>75.5814208984375</v>
      </c>
      <c r="FB439">
        <v>75.061958312988281</v>
      </c>
      <c r="FC439">
        <v>74.587890625</v>
      </c>
      <c r="FD439">
        <v>74.536827087402344</v>
      </c>
      <c r="FE439">
        <v>74.657905578613281</v>
      </c>
      <c r="FF439">
        <v>75.911582946777344</v>
      </c>
      <c r="FG439">
        <v>79.487831115722656</v>
      </c>
      <c r="FH439">
        <v>81.864204406738281</v>
      </c>
      <c r="FI439">
        <v>84.009559631347656</v>
      </c>
      <c r="FJ439">
        <v>85.448226928710938</v>
      </c>
      <c r="FK439">
        <v>86.377876281738281</v>
      </c>
      <c r="FL439">
        <v>87.512153625488281</v>
      </c>
      <c r="FM439">
        <v>87.581977844238281</v>
      </c>
      <c r="FN439">
        <v>87.69293212890625</v>
      </c>
      <c r="FO439">
        <v>85.799659729003906</v>
      </c>
      <c r="FP439">
        <v>84.262374877929687</v>
      </c>
      <c r="FQ439">
        <v>81.352851867675781</v>
      </c>
      <c r="FR439">
        <v>77.835426330566406</v>
      </c>
      <c r="FS439">
        <v>75.165351867675781</v>
      </c>
      <c r="FT439">
        <v>73.088874816894531</v>
      </c>
      <c r="FU439">
        <v>71.099006652832031</v>
      </c>
      <c r="FV439">
        <v>70.35601806640625</v>
      </c>
      <c r="FW439">
        <v>1</v>
      </c>
      <c r="FX439" s="60"/>
    </row>
    <row r="440" spans="1:180" x14ac:dyDescent="0.2">
      <c r="A440" t="s">
        <v>233</v>
      </c>
      <c r="B440" t="s">
        <v>217</v>
      </c>
      <c r="C440" t="s">
        <v>218</v>
      </c>
      <c r="D440" t="s">
        <v>45</v>
      </c>
      <c r="E440">
        <v>2015</v>
      </c>
      <c r="F440" t="s">
        <v>222</v>
      </c>
      <c r="G440" t="s">
        <v>234</v>
      </c>
      <c r="H440">
        <v>559.49</v>
      </c>
      <c r="K440">
        <v>326.46715688476507</v>
      </c>
      <c r="L440">
        <v>322.78168460932068</v>
      </c>
      <c r="M440">
        <v>320.14614206140175</v>
      </c>
      <c r="N440">
        <v>321.98134897072407</v>
      </c>
      <c r="O440">
        <v>329.91553021735842</v>
      </c>
      <c r="P440">
        <v>349.31706087881844</v>
      </c>
      <c r="Q440">
        <v>370.9747741408093</v>
      </c>
      <c r="R440">
        <v>387.82295101307511</v>
      </c>
      <c r="S440">
        <v>409.10397815917605</v>
      </c>
      <c r="T440">
        <v>424.46074221648303</v>
      </c>
      <c r="U440">
        <v>434.75067027252049</v>
      </c>
      <c r="V440">
        <v>437.51998048252136</v>
      </c>
      <c r="W440">
        <v>435.89842764577446</v>
      </c>
      <c r="X440">
        <v>435.38396759058816</v>
      </c>
      <c r="Y440">
        <v>431.14130907009036</v>
      </c>
      <c r="Z440">
        <v>420.35290525013647</v>
      </c>
      <c r="AA440">
        <v>413.07225776007147</v>
      </c>
      <c r="AB440">
        <v>397.16281507038468</v>
      </c>
      <c r="AC440">
        <v>369.11734103981314</v>
      </c>
      <c r="AD440">
        <v>361.96793338798062</v>
      </c>
      <c r="AE440">
        <v>357.04196486874758</v>
      </c>
      <c r="AF440">
        <v>350.79104834612315</v>
      </c>
      <c r="AG440">
        <v>340.74278531003722</v>
      </c>
      <c r="AH440">
        <v>333.80976089053371</v>
      </c>
      <c r="AI440">
        <v>-2.4516885280609131</v>
      </c>
      <c r="AJ440">
        <v>-2.6366398334503174</v>
      </c>
      <c r="AK440">
        <v>-3.3481783866882324</v>
      </c>
      <c r="AL440">
        <v>-3.9176669120788574</v>
      </c>
      <c r="AM440">
        <v>-3.6810057163238525</v>
      </c>
      <c r="AN440">
        <v>-3.8375072479248047</v>
      </c>
      <c r="AO440">
        <v>-3.8152151107788086</v>
      </c>
      <c r="AP440">
        <v>-3.4554653167724609</v>
      </c>
      <c r="AQ440">
        <v>-4.1988215446472168</v>
      </c>
      <c r="AR440">
        <v>-5.0002541542053223</v>
      </c>
      <c r="AS440">
        <v>-2.1288816928863525</v>
      </c>
      <c r="AT440">
        <v>-2.1335427761077881</v>
      </c>
      <c r="AU440">
        <v>10.1142578125</v>
      </c>
      <c r="AV440">
        <v>40.028961181640625</v>
      </c>
      <c r="AW440">
        <v>42.868606567382813</v>
      </c>
      <c r="AX440">
        <v>41.292148590087891</v>
      </c>
      <c r="AY440">
        <v>40.828193664550781</v>
      </c>
      <c r="AZ440">
        <v>34.246700286865234</v>
      </c>
      <c r="BA440">
        <v>24.085714340209961</v>
      </c>
      <c r="BB440">
        <v>17.950845718383789</v>
      </c>
      <c r="BC440">
        <v>14.641048431396484</v>
      </c>
      <c r="BD440">
        <v>14.813107490539551</v>
      </c>
      <c r="BE440">
        <v>10.988137245178223</v>
      </c>
      <c r="BF440">
        <v>10.903932571411133</v>
      </c>
      <c r="BG440">
        <v>0.16935940086841583</v>
      </c>
      <c r="BH440">
        <v>-5.8970306068658829E-2</v>
      </c>
      <c r="BI440">
        <v>-0.82655549049377441</v>
      </c>
      <c r="BJ440">
        <v>-1.4455355405807495</v>
      </c>
      <c r="BK440">
        <v>-1.1786034107208252</v>
      </c>
      <c r="BL440">
        <v>-1.3084328174591064</v>
      </c>
      <c r="BM440">
        <v>-1.3312034606933594</v>
      </c>
      <c r="BN440">
        <v>-0.66441518068313599</v>
      </c>
      <c r="BO440">
        <v>-1.0690344572067261</v>
      </c>
      <c r="BP440">
        <v>-1.5555728673934937</v>
      </c>
      <c r="BQ440">
        <v>1.7425087690353394</v>
      </c>
      <c r="BR440">
        <v>1.6836678981781006</v>
      </c>
      <c r="BS440">
        <v>16.205259323120117</v>
      </c>
      <c r="BT440">
        <v>49.85882568359375</v>
      </c>
      <c r="BU440">
        <v>52.753700256347656</v>
      </c>
      <c r="BV440">
        <v>51.425163269042969</v>
      </c>
      <c r="BW440">
        <v>50.999801635742188</v>
      </c>
      <c r="BX440">
        <v>44.652248382568359</v>
      </c>
      <c r="BY440">
        <v>33.588409423828125</v>
      </c>
      <c r="BZ440">
        <v>26.858144760131836</v>
      </c>
      <c r="CA440">
        <v>23.467861175537109</v>
      </c>
      <c r="CB440">
        <v>23.664291381835938</v>
      </c>
      <c r="CC440">
        <v>19.381345748901367</v>
      </c>
      <c r="CD440">
        <v>19.318897247314453</v>
      </c>
      <c r="CE440">
        <v>1.9846891164779663</v>
      </c>
      <c r="CF440">
        <v>1.7263157367706299</v>
      </c>
      <c r="CG440">
        <v>0.91991281509399414</v>
      </c>
      <c r="CH440">
        <v>0.26665502786636353</v>
      </c>
      <c r="CI440">
        <v>0.55455279350280762</v>
      </c>
      <c r="CJ440">
        <v>0.44319641590118408</v>
      </c>
      <c r="CK440">
        <v>0.38921540975570679</v>
      </c>
      <c r="CL440">
        <v>1.2686575651168823</v>
      </c>
      <c r="CM440">
        <v>1.0986465215682983</v>
      </c>
      <c r="CN440">
        <v>0.83020299673080444</v>
      </c>
      <c r="CO440">
        <v>4.4238219261169434</v>
      </c>
      <c r="CP440">
        <v>4.3274564743041992</v>
      </c>
      <c r="CQ440">
        <v>20.423868179321289</v>
      </c>
      <c r="CR440">
        <v>56.666957855224609</v>
      </c>
      <c r="CS440">
        <v>59.600086212158203</v>
      </c>
      <c r="CT440">
        <v>58.443260192871094</v>
      </c>
      <c r="CU440">
        <v>58.044628143310547</v>
      </c>
      <c r="CV440">
        <v>51.859096527099609</v>
      </c>
      <c r="CW440">
        <v>40.169944763183594</v>
      </c>
      <c r="CX440">
        <v>33.027313232421875</v>
      </c>
      <c r="CY440">
        <v>29.58128547668457</v>
      </c>
      <c r="CZ440">
        <v>29.794595718383789</v>
      </c>
      <c r="DA440">
        <v>25.194456100463867</v>
      </c>
      <c r="DB440">
        <v>25.147077560424805</v>
      </c>
      <c r="DC440">
        <v>3.8000187873840332</v>
      </c>
      <c r="DD440">
        <v>3.5116016864776611</v>
      </c>
      <c r="DE440">
        <v>2.6663811206817627</v>
      </c>
      <c r="DF440">
        <v>1.9788455963134766</v>
      </c>
      <c r="DG440">
        <v>2.2877089977264404</v>
      </c>
      <c r="DH440">
        <v>2.1948256492614746</v>
      </c>
      <c r="DI440">
        <v>2.1096343994140625</v>
      </c>
      <c r="DJ440">
        <v>3.2017302513122559</v>
      </c>
      <c r="DK440">
        <v>3.2663276195526123</v>
      </c>
      <c r="DL440">
        <v>3.2159788608551025</v>
      </c>
      <c r="DM440">
        <v>7.105135440826416</v>
      </c>
      <c r="DN440">
        <v>6.9712448120117188</v>
      </c>
      <c r="DO440">
        <v>24.642477035522461</v>
      </c>
      <c r="DP440">
        <v>63.475093841552734</v>
      </c>
      <c r="DQ440">
        <v>66.44647216796875</v>
      </c>
      <c r="DR440">
        <v>65.461357116699219</v>
      </c>
      <c r="DS440">
        <v>65.089454650878906</v>
      </c>
      <c r="DT440">
        <v>59.065948486328125</v>
      </c>
      <c r="DU440">
        <v>46.751480102539063</v>
      </c>
      <c r="DV440">
        <v>39.196479797363281</v>
      </c>
      <c r="DW440">
        <v>35.694709777832031</v>
      </c>
      <c r="DX440">
        <v>35.924900054931641</v>
      </c>
      <c r="DY440">
        <v>31.007566452026367</v>
      </c>
      <c r="DZ440">
        <v>30.975255966186523</v>
      </c>
      <c r="EA440">
        <v>6.4210667610168457</v>
      </c>
      <c r="EB440">
        <v>6.089271068572998</v>
      </c>
      <c r="EC440">
        <v>5.1880040168762207</v>
      </c>
      <c r="ED440">
        <v>4.4509768486022949</v>
      </c>
      <c r="EE440">
        <v>4.7901115417480469</v>
      </c>
      <c r="EF440">
        <v>4.7238998413085938</v>
      </c>
      <c r="EG440">
        <v>4.5936460494995117</v>
      </c>
      <c r="EH440">
        <v>5.9927802085876465</v>
      </c>
      <c r="EI440">
        <v>6.3961148262023926</v>
      </c>
      <c r="EJ440">
        <v>6.6606602668762207</v>
      </c>
      <c r="EK440">
        <v>10.976526260375977</v>
      </c>
      <c r="EL440">
        <v>10.788455963134766</v>
      </c>
      <c r="EM440">
        <v>30.733478546142578</v>
      </c>
      <c r="EN440">
        <v>73.304954528808594</v>
      </c>
      <c r="EO440">
        <v>76.331573486328125</v>
      </c>
      <c r="EP440">
        <v>75.594367980957031</v>
      </c>
      <c r="EQ440">
        <v>75.261062622070313</v>
      </c>
      <c r="ER440">
        <v>69.47149658203125</v>
      </c>
      <c r="ES440">
        <v>56.254177093505859</v>
      </c>
      <c r="ET440">
        <v>48.103778839111328</v>
      </c>
      <c r="EU440">
        <v>44.521522521972656</v>
      </c>
      <c r="EV440">
        <v>44.776081085205078</v>
      </c>
      <c r="EW440">
        <v>39.400772094726562</v>
      </c>
      <c r="EX440">
        <v>39.390220642089844</v>
      </c>
      <c r="EY440">
        <v>69.182701110839844</v>
      </c>
      <c r="EZ440">
        <v>68.404006958007813</v>
      </c>
      <c r="FA440">
        <v>67.741836547851563</v>
      </c>
      <c r="FB440">
        <v>67.5101318359375</v>
      </c>
      <c r="FC440">
        <v>67.405654907226563</v>
      </c>
      <c r="FD440">
        <v>67.214492797851562</v>
      </c>
      <c r="FE440">
        <v>66.463592529296875</v>
      </c>
      <c r="FF440">
        <v>66.971893310546875</v>
      </c>
      <c r="FG440">
        <v>70.638687133789063</v>
      </c>
      <c r="FH440">
        <v>75.727401733398438</v>
      </c>
      <c r="FI440">
        <v>80.972213745117187</v>
      </c>
      <c r="FJ440">
        <v>85.722267150878906</v>
      </c>
      <c r="FK440">
        <v>88.025161743164063</v>
      </c>
      <c r="FL440">
        <v>89.222015380859375</v>
      </c>
      <c r="FM440">
        <v>89.422515869140625</v>
      </c>
      <c r="FN440">
        <v>88.324470520019531</v>
      </c>
      <c r="FO440">
        <v>86.730552673339844</v>
      </c>
      <c r="FP440">
        <v>83.654655456542969</v>
      </c>
      <c r="FQ440">
        <v>78.921646118164062</v>
      </c>
      <c r="FR440">
        <v>75.81427001953125</v>
      </c>
      <c r="FS440">
        <v>73.489479064941406</v>
      </c>
      <c r="FT440">
        <v>71.302833557128906</v>
      </c>
      <c r="FU440">
        <v>69.585357666015625</v>
      </c>
      <c r="FV440">
        <v>68.786361694335937</v>
      </c>
      <c r="FW440">
        <v>1</v>
      </c>
      <c r="FX440" s="60"/>
    </row>
    <row r="441" spans="1:180" x14ac:dyDescent="0.2">
      <c r="A441" t="s">
        <v>233</v>
      </c>
      <c r="B441" t="s">
        <v>217</v>
      </c>
      <c r="C441" t="s">
        <v>218</v>
      </c>
      <c r="D441" t="s">
        <v>46</v>
      </c>
      <c r="E441">
        <v>2015</v>
      </c>
      <c r="F441" t="s">
        <v>222</v>
      </c>
      <c r="G441" t="s">
        <v>234</v>
      </c>
      <c r="H441">
        <v>559.49</v>
      </c>
      <c r="K441">
        <v>369.81757764629998</v>
      </c>
      <c r="L441">
        <v>365.85101816478272</v>
      </c>
      <c r="M441">
        <v>361.73712190210051</v>
      </c>
      <c r="N441">
        <v>360.69627030892383</v>
      </c>
      <c r="O441">
        <v>368.17868235517591</v>
      </c>
      <c r="P441">
        <v>388.85079007061972</v>
      </c>
      <c r="Q441">
        <v>418.06353433400358</v>
      </c>
      <c r="R441">
        <v>433.7089249705997</v>
      </c>
      <c r="S441">
        <v>446.80065611012122</v>
      </c>
      <c r="T441">
        <v>461.73207282978927</v>
      </c>
      <c r="U441">
        <v>476.52290608739054</v>
      </c>
      <c r="V441">
        <v>481.51492086578264</v>
      </c>
      <c r="W441">
        <v>479.18705952346369</v>
      </c>
      <c r="X441">
        <v>478.32895271525933</v>
      </c>
      <c r="Y441">
        <v>476.19702685252946</v>
      </c>
      <c r="Z441">
        <v>466.11944032534421</v>
      </c>
      <c r="AA441">
        <v>462.1231590738164</v>
      </c>
      <c r="AB441">
        <v>446.49084636353695</v>
      </c>
      <c r="AC441">
        <v>416.9972142344771</v>
      </c>
      <c r="AD441">
        <v>406.65605937112582</v>
      </c>
      <c r="AE441">
        <v>403.75021739386722</v>
      </c>
      <c r="AF441">
        <v>394.65648230575943</v>
      </c>
      <c r="AG441">
        <v>379.98346638853553</v>
      </c>
      <c r="AH441">
        <v>371.40859764129772</v>
      </c>
      <c r="AI441">
        <v>-2.4797940254211426</v>
      </c>
      <c r="AJ441">
        <v>-2.4405865669250488</v>
      </c>
      <c r="AK441">
        <v>-2.627629280090332</v>
      </c>
      <c r="AL441">
        <v>-2.6792745590209961</v>
      </c>
      <c r="AM441">
        <v>-2.9282741546630859</v>
      </c>
      <c r="AN441">
        <v>-3.6744322776794434</v>
      </c>
      <c r="AO441">
        <v>-4.2484316825866699</v>
      </c>
      <c r="AP441">
        <v>-3.7566568851470947</v>
      </c>
      <c r="AQ441">
        <v>-3.1953554153442383</v>
      </c>
      <c r="AR441">
        <v>-3.260575532913208</v>
      </c>
      <c r="AS441">
        <v>-3.9804279804229736</v>
      </c>
      <c r="AT441">
        <v>-4.6146678924560547</v>
      </c>
      <c r="AU441">
        <v>-5.3234963417053223</v>
      </c>
      <c r="AV441">
        <v>-3.48490309715271</v>
      </c>
      <c r="AW441">
        <v>-3.2028331756591797</v>
      </c>
      <c r="AX441">
        <v>8.4299030303955078</v>
      </c>
      <c r="AY441">
        <v>38.925884246826172</v>
      </c>
      <c r="AZ441">
        <v>41.079826354980469</v>
      </c>
      <c r="BA441">
        <v>37.659423828125</v>
      </c>
      <c r="BB441">
        <v>38.295608520507812</v>
      </c>
      <c r="BC441">
        <v>33.682895660400391</v>
      </c>
      <c r="BD441">
        <v>22.294120788574219</v>
      </c>
      <c r="BE441">
        <v>15.546266555786133</v>
      </c>
      <c r="BF441">
        <v>11.168012619018555</v>
      </c>
      <c r="BG441">
        <v>-0.13951347768306732</v>
      </c>
      <c r="BH441">
        <v>-6.0554530471563339E-2</v>
      </c>
      <c r="BI441">
        <v>-0.34080991148948669</v>
      </c>
      <c r="BJ441">
        <v>-0.38339483737945557</v>
      </c>
      <c r="BK441">
        <v>-0.69147109985351563</v>
      </c>
      <c r="BL441">
        <v>-1.3043278455734253</v>
      </c>
      <c r="BM441">
        <v>-1.6936180591583252</v>
      </c>
      <c r="BN441">
        <v>-1.098450779914856</v>
      </c>
      <c r="BO441">
        <v>-0.81224912405014038</v>
      </c>
      <c r="BP441">
        <v>-1.0822259187698364</v>
      </c>
      <c r="BQ441">
        <v>-1.370614767074585</v>
      </c>
      <c r="BR441">
        <v>-1.6678701639175415</v>
      </c>
      <c r="BS441">
        <v>-2.1737165451049805</v>
      </c>
      <c r="BT441">
        <v>0.31552353501319885</v>
      </c>
      <c r="BU441">
        <v>0.56028717756271362</v>
      </c>
      <c r="BV441">
        <v>14.781949996948242</v>
      </c>
      <c r="BW441">
        <v>49.442512512207031</v>
      </c>
      <c r="BX441">
        <v>51.713703155517578</v>
      </c>
      <c r="BY441">
        <v>48.436946868896484</v>
      </c>
      <c r="BZ441">
        <v>48.578010559082031</v>
      </c>
      <c r="CA441">
        <v>44.112751007080078</v>
      </c>
      <c r="CB441">
        <v>31.810024261474609</v>
      </c>
      <c r="CC441">
        <v>24.415647506713867</v>
      </c>
      <c r="CD441">
        <v>19.749496459960938</v>
      </c>
      <c r="CE441">
        <v>1.4813576936721802</v>
      </c>
      <c r="CF441">
        <v>1.587848424911499</v>
      </c>
      <c r="CG441">
        <v>1.2430342435836792</v>
      </c>
      <c r="CH441">
        <v>1.2067244052886963</v>
      </c>
      <c r="CI441">
        <v>0.85773193836212158</v>
      </c>
      <c r="CJ441">
        <v>0.33719927072525024</v>
      </c>
      <c r="CK441">
        <v>7.5838059186935425E-2</v>
      </c>
      <c r="CL441">
        <v>0.74261474609375</v>
      </c>
      <c r="CM441">
        <v>0.8382830023765564</v>
      </c>
      <c r="CN441">
        <v>0.42649239301681519</v>
      </c>
      <c r="CO441">
        <v>0.4369339644908905</v>
      </c>
      <c r="CP441">
        <v>0.37307286262512207</v>
      </c>
      <c r="CQ441">
        <v>7.8116273507475853E-3</v>
      </c>
      <c r="CR441">
        <v>2.9476876258850098</v>
      </c>
      <c r="CS441">
        <v>3.1666128635406494</v>
      </c>
      <c r="CT441">
        <v>19.181358337402344</v>
      </c>
      <c r="CU441">
        <v>56.726295471191406</v>
      </c>
      <c r="CV441">
        <v>59.078689575195313</v>
      </c>
      <c r="CW441">
        <v>55.901424407958984</v>
      </c>
      <c r="CX441">
        <v>55.699569702148438</v>
      </c>
      <c r="CY441">
        <v>51.336441040039063</v>
      </c>
      <c r="CZ441">
        <v>38.400711059570313</v>
      </c>
      <c r="DA441">
        <v>30.558555603027344</v>
      </c>
      <c r="DB441">
        <v>25.693004608154297</v>
      </c>
      <c r="DC441">
        <v>3.1022288799285889</v>
      </c>
      <c r="DD441">
        <v>3.2362513542175293</v>
      </c>
      <c r="DE441">
        <v>2.826878547668457</v>
      </c>
      <c r="DF441">
        <v>2.7968437671661377</v>
      </c>
      <c r="DG441">
        <v>2.4069349765777588</v>
      </c>
      <c r="DH441">
        <v>1.9787263870239258</v>
      </c>
      <c r="DI441">
        <v>1.8452942371368408</v>
      </c>
      <c r="DJ441">
        <v>2.5836803913116455</v>
      </c>
      <c r="DK441">
        <v>2.4888150691986084</v>
      </c>
      <c r="DL441">
        <v>1.9352107048034668</v>
      </c>
      <c r="DM441">
        <v>2.2444827556610107</v>
      </c>
      <c r="DN441">
        <v>2.4140157699584961</v>
      </c>
      <c r="DO441">
        <v>2.1893396377563477</v>
      </c>
      <c r="DP441">
        <v>5.5798516273498535</v>
      </c>
      <c r="DQ441">
        <v>5.7729387283325195</v>
      </c>
      <c r="DR441">
        <v>23.580766677856445</v>
      </c>
      <c r="DS441">
        <v>64.010078430175781</v>
      </c>
      <c r="DT441">
        <v>66.443679809570313</v>
      </c>
      <c r="DU441">
        <v>63.36590576171875</v>
      </c>
      <c r="DV441">
        <v>62.821132659912109</v>
      </c>
      <c r="DW441">
        <v>58.560131072998047</v>
      </c>
      <c r="DX441">
        <v>44.991397857666016</v>
      </c>
      <c r="DY441">
        <v>36.701461791992188</v>
      </c>
      <c r="DZ441">
        <v>31.636512756347656</v>
      </c>
      <c r="EA441">
        <v>5.4425091743469238</v>
      </c>
      <c r="EB441">
        <v>5.6162834167480469</v>
      </c>
      <c r="EC441">
        <v>5.1136980056762695</v>
      </c>
      <c r="ED441">
        <v>5.0927233695983887</v>
      </c>
      <c r="EE441">
        <v>4.6437382698059082</v>
      </c>
      <c r="EF441">
        <v>4.3488306999206543</v>
      </c>
      <c r="EG441">
        <v>4.4001078605651855</v>
      </c>
      <c r="EH441">
        <v>5.2418866157531738</v>
      </c>
      <c r="EI441">
        <v>4.8719215393066406</v>
      </c>
      <c r="EJ441">
        <v>4.1135601997375488</v>
      </c>
      <c r="EK441">
        <v>4.8542957305908203</v>
      </c>
      <c r="EL441">
        <v>5.3608136177062988</v>
      </c>
      <c r="EM441">
        <v>5.3391199111938477</v>
      </c>
      <c r="EN441">
        <v>9.3802785873413086</v>
      </c>
      <c r="EO441">
        <v>9.5360593795776367</v>
      </c>
      <c r="EP441">
        <v>29.93281364440918</v>
      </c>
      <c r="EQ441">
        <v>74.526702880859375</v>
      </c>
      <c r="ER441">
        <v>77.077552795410156</v>
      </c>
      <c r="ES441">
        <v>74.1434326171875</v>
      </c>
      <c r="ET441">
        <v>73.103530883789062</v>
      </c>
      <c r="EU441">
        <v>68.989990234375</v>
      </c>
      <c r="EV441">
        <v>54.507301330566406</v>
      </c>
      <c r="EW441">
        <v>45.570842742919922</v>
      </c>
      <c r="EX441">
        <v>40.217994689941406</v>
      </c>
      <c r="EY441">
        <v>74.089569091796875</v>
      </c>
      <c r="EZ441">
        <v>73.926734924316406</v>
      </c>
      <c r="FA441">
        <v>75.251136779785156</v>
      </c>
      <c r="FB441">
        <v>73.048721313476562</v>
      </c>
      <c r="FC441">
        <v>72.598320007324219</v>
      </c>
      <c r="FD441">
        <v>71.340805053710938</v>
      </c>
      <c r="FE441">
        <v>71.752540588378906</v>
      </c>
      <c r="FF441">
        <v>71.34149169921875</v>
      </c>
      <c r="FG441">
        <v>71.856910705566406</v>
      </c>
      <c r="FH441">
        <v>75.4166259765625</v>
      </c>
      <c r="FI441">
        <v>79.790481567382813</v>
      </c>
      <c r="FJ441">
        <v>83.168487548828125</v>
      </c>
      <c r="FK441">
        <v>84.9146728515625</v>
      </c>
      <c r="FL441">
        <v>85.094833374023438</v>
      </c>
      <c r="FM441">
        <v>85.408668518066406</v>
      </c>
      <c r="FN441">
        <v>84.763214111328125</v>
      </c>
      <c r="FO441">
        <v>85.193473815917969</v>
      </c>
      <c r="FP441">
        <v>83.14306640625</v>
      </c>
      <c r="FQ441">
        <v>79.624458312988281</v>
      </c>
      <c r="FR441">
        <v>76.987815856933594</v>
      </c>
      <c r="FS441">
        <v>76.0770263671875</v>
      </c>
      <c r="FT441">
        <v>74.694526672363281</v>
      </c>
      <c r="FU441">
        <v>72.72088623046875</v>
      </c>
      <c r="FV441">
        <v>71.533348083496094</v>
      </c>
      <c r="FW441">
        <v>1</v>
      </c>
      <c r="FX441" s="60"/>
    </row>
    <row r="442" spans="1:180" x14ac:dyDescent="0.2">
      <c r="A442" t="s">
        <v>233</v>
      </c>
      <c r="B442" t="s">
        <v>217</v>
      </c>
      <c r="C442" t="s">
        <v>218</v>
      </c>
      <c r="D442" t="s">
        <v>47</v>
      </c>
      <c r="E442">
        <v>2015</v>
      </c>
      <c r="F442" t="s">
        <v>222</v>
      </c>
      <c r="G442" t="s">
        <v>234</v>
      </c>
      <c r="H442">
        <v>559.49</v>
      </c>
      <c r="K442">
        <v>318.9198091016591</v>
      </c>
      <c r="L442">
        <v>316.40514164528582</v>
      </c>
      <c r="M442">
        <v>314.07184400778317</v>
      </c>
      <c r="N442">
        <v>316.89320123060003</v>
      </c>
      <c r="O442">
        <v>324.47736654023339</v>
      </c>
      <c r="P442">
        <v>345.21142713411723</v>
      </c>
      <c r="Q442">
        <v>370.91722317860967</v>
      </c>
      <c r="R442">
        <v>385.10112925963648</v>
      </c>
      <c r="S442">
        <v>393.15631761647467</v>
      </c>
      <c r="T442">
        <v>395.94691664666379</v>
      </c>
      <c r="U442">
        <v>398.42043959078069</v>
      </c>
      <c r="V442">
        <v>368.28713972605203</v>
      </c>
      <c r="W442">
        <v>379.58576929403705</v>
      </c>
      <c r="X442">
        <v>412.58829015465665</v>
      </c>
      <c r="Y442">
        <v>415.9988091877002</v>
      </c>
      <c r="Z442">
        <v>393.36666502097006</v>
      </c>
      <c r="AA442">
        <v>392.43685299607597</v>
      </c>
      <c r="AB442">
        <v>384.82661383714418</v>
      </c>
      <c r="AC442">
        <v>353.3923857224388</v>
      </c>
      <c r="AD442">
        <v>343.63836073038959</v>
      </c>
      <c r="AE442">
        <v>338.16130248642583</v>
      </c>
      <c r="AF442">
        <v>331.13147819961108</v>
      </c>
      <c r="AG442">
        <v>324.28756400576134</v>
      </c>
      <c r="AH442">
        <v>324.04444856191861</v>
      </c>
      <c r="AI442">
        <v>-2.4455323219299316</v>
      </c>
      <c r="AJ442">
        <v>-2.4259028434753418</v>
      </c>
      <c r="AK442">
        <v>-2.7388069629669189</v>
      </c>
      <c r="AL442">
        <v>-2.7746179103851318</v>
      </c>
      <c r="AM442">
        <v>-3.2792196273803711</v>
      </c>
      <c r="AN442">
        <v>-3.634535551071167</v>
      </c>
      <c r="AO442">
        <v>-4.1284856796264648</v>
      </c>
      <c r="AP442">
        <v>-3.47086501121521</v>
      </c>
      <c r="AQ442">
        <v>-3.3560986518859863</v>
      </c>
      <c r="AR442">
        <v>-3.1570634841918945</v>
      </c>
      <c r="AS442">
        <v>-3.6825375556945801</v>
      </c>
      <c r="AT442">
        <v>-3.0867788791656494</v>
      </c>
      <c r="AU442">
        <v>-4.759040355682373</v>
      </c>
      <c r="AV442">
        <v>-4.1048545837402344</v>
      </c>
      <c r="AW442">
        <v>-3.5782616138458252</v>
      </c>
      <c r="AX442">
        <v>9.0112400054931641</v>
      </c>
      <c r="AY442">
        <v>36.481967926025391</v>
      </c>
      <c r="AZ442">
        <v>38.660312652587891</v>
      </c>
      <c r="BA442">
        <v>29.792295455932617</v>
      </c>
      <c r="BB442">
        <v>32.883872985839844</v>
      </c>
      <c r="BC442">
        <v>30.163579940795898</v>
      </c>
      <c r="BD442">
        <v>20.626565933227539</v>
      </c>
      <c r="BE442">
        <v>15.758496284484863</v>
      </c>
      <c r="BF442">
        <v>13.76583194732666</v>
      </c>
      <c r="BG442">
        <v>-1.5222133137285709E-2</v>
      </c>
      <c r="BH442">
        <v>-4.6860380098223686E-3</v>
      </c>
      <c r="BI442">
        <v>-0.34307509660720825</v>
      </c>
      <c r="BJ442">
        <v>-0.35091787576675415</v>
      </c>
      <c r="BK442">
        <v>-0.95393681526184082</v>
      </c>
      <c r="BL442">
        <v>-1.2290141582489014</v>
      </c>
      <c r="BM442">
        <v>-1.5872147083282471</v>
      </c>
      <c r="BN442">
        <v>-0.67863118648529053</v>
      </c>
      <c r="BO442">
        <v>-0.73223757743835449</v>
      </c>
      <c r="BP442">
        <v>-0.76914411783218384</v>
      </c>
      <c r="BQ442">
        <v>-0.92251557111740112</v>
      </c>
      <c r="BR442">
        <v>-0.89540243148803711</v>
      </c>
      <c r="BS442">
        <v>-2.2894635200500488</v>
      </c>
      <c r="BT442">
        <v>-0.54133182764053345</v>
      </c>
      <c r="BU442">
        <v>0.81783634424209595</v>
      </c>
      <c r="BV442">
        <v>14.442410469055176</v>
      </c>
      <c r="BW442">
        <v>45.325565338134766</v>
      </c>
      <c r="BX442">
        <v>47.888622283935547</v>
      </c>
      <c r="BY442">
        <v>37.832523345947266</v>
      </c>
      <c r="BZ442">
        <v>40.617279052734375</v>
      </c>
      <c r="CA442">
        <v>38.311183929443359</v>
      </c>
      <c r="CB442">
        <v>28.067178726196289</v>
      </c>
      <c r="CC442">
        <v>22.905132293701172</v>
      </c>
      <c r="CD442">
        <v>20.932828903198242</v>
      </c>
      <c r="CE442">
        <v>1.6680032014846802</v>
      </c>
      <c r="CF442">
        <v>1.6722413301467896</v>
      </c>
      <c r="CG442">
        <v>1.3162015676498413</v>
      </c>
      <c r="CH442">
        <v>1.327729344367981</v>
      </c>
      <c r="CI442">
        <v>0.65654700994491577</v>
      </c>
      <c r="CJ442">
        <v>0.43704265356063843</v>
      </c>
      <c r="CK442">
        <v>0.17286187410354614</v>
      </c>
      <c r="CL442">
        <v>1.2552615404129028</v>
      </c>
      <c r="CM442">
        <v>1.0850405693054199</v>
      </c>
      <c r="CN442">
        <v>0.88472157716751099</v>
      </c>
      <c r="CO442">
        <v>0.98906737565994263</v>
      </c>
      <c r="CP442">
        <v>0.62233817577362061</v>
      </c>
      <c r="CQ442">
        <v>-0.57904213666915894</v>
      </c>
      <c r="CR442">
        <v>1.9267532825469971</v>
      </c>
      <c r="CS442">
        <v>3.8625602722167969</v>
      </c>
      <c r="CT442">
        <v>18.204021453857422</v>
      </c>
      <c r="CU442">
        <v>51.450611114501953</v>
      </c>
      <c r="CV442">
        <v>54.280120849609375</v>
      </c>
      <c r="CW442">
        <v>43.401161193847656</v>
      </c>
      <c r="CX442">
        <v>45.973411560058594</v>
      </c>
      <c r="CY442">
        <v>43.954193115234375</v>
      </c>
      <c r="CZ442">
        <v>33.220523834228516</v>
      </c>
      <c r="DA442">
        <v>27.85487174987793</v>
      </c>
      <c r="DB442">
        <v>25.89666748046875</v>
      </c>
      <c r="DC442">
        <v>3.3512287139892578</v>
      </c>
      <c r="DD442">
        <v>3.3491687774658203</v>
      </c>
      <c r="DE442">
        <v>2.9754781723022461</v>
      </c>
      <c r="DF442">
        <v>3.0063767433166504</v>
      </c>
      <c r="DG442">
        <v>2.2670307159423828</v>
      </c>
      <c r="DH442">
        <v>2.1030995845794678</v>
      </c>
      <c r="DI442">
        <v>1.9329384565353394</v>
      </c>
      <c r="DJ442">
        <v>3.1891541481018066</v>
      </c>
      <c r="DK442">
        <v>2.9023187160491943</v>
      </c>
      <c r="DL442">
        <v>2.5385873317718506</v>
      </c>
      <c r="DM442">
        <v>2.9006502628326416</v>
      </c>
      <c r="DN442">
        <v>2.1400787830352783</v>
      </c>
      <c r="DO442">
        <v>1.131379246711731</v>
      </c>
      <c r="DP442">
        <v>4.3948383331298828</v>
      </c>
      <c r="DQ442">
        <v>6.9072842597961426</v>
      </c>
      <c r="DR442">
        <v>21.965633392333984</v>
      </c>
      <c r="DS442">
        <v>57.575660705566406</v>
      </c>
      <c r="DT442">
        <v>60.671623229980469</v>
      </c>
      <c r="DU442">
        <v>48.969799041748047</v>
      </c>
      <c r="DV442">
        <v>51.329544067382812</v>
      </c>
      <c r="DW442">
        <v>49.597198486328125</v>
      </c>
      <c r="DX442">
        <v>38.373870849609375</v>
      </c>
      <c r="DY442">
        <v>32.804611206054687</v>
      </c>
      <c r="DZ442">
        <v>30.860507965087891</v>
      </c>
      <c r="EA442">
        <v>5.7815389633178711</v>
      </c>
      <c r="EB442">
        <v>5.7703857421875</v>
      </c>
      <c r="EC442">
        <v>5.3712100982666016</v>
      </c>
      <c r="ED442">
        <v>5.4300765991210938</v>
      </c>
      <c r="EE442">
        <v>4.5923137664794922</v>
      </c>
      <c r="EF442">
        <v>4.5086207389831543</v>
      </c>
      <c r="EG442">
        <v>4.4742097854614258</v>
      </c>
      <c r="EH442">
        <v>5.9813880920410156</v>
      </c>
      <c r="EI442">
        <v>5.5261797904968262</v>
      </c>
      <c r="EJ442">
        <v>4.926506519317627</v>
      </c>
      <c r="EK442">
        <v>5.6606721878051758</v>
      </c>
      <c r="EL442">
        <v>4.3314552307128906</v>
      </c>
      <c r="EM442">
        <v>3.6009559631347656</v>
      </c>
      <c r="EN442">
        <v>7.9583611488342285</v>
      </c>
      <c r="EO442">
        <v>11.30338191986084</v>
      </c>
      <c r="EP442">
        <v>27.396804809570313</v>
      </c>
      <c r="EQ442">
        <v>66.419258117675781</v>
      </c>
      <c r="ER442">
        <v>69.899932861328125</v>
      </c>
      <c r="ES442">
        <v>57.010025024414063</v>
      </c>
      <c r="ET442">
        <v>59.062950134277344</v>
      </c>
      <c r="EU442">
        <v>57.744804382324219</v>
      </c>
      <c r="EV442">
        <v>45.814479827880859</v>
      </c>
      <c r="EW442">
        <v>39.951248168945313</v>
      </c>
      <c r="EX442">
        <v>38.027503967285156</v>
      </c>
      <c r="EY442">
        <v>47.452445983886719</v>
      </c>
      <c r="EZ442">
        <v>47.048801422119141</v>
      </c>
      <c r="FA442">
        <v>46.690143585205078</v>
      </c>
      <c r="FB442">
        <v>45.740890502929688</v>
      </c>
      <c r="FC442">
        <v>45.536376953125</v>
      </c>
      <c r="FD442">
        <v>45.179866790771484</v>
      </c>
      <c r="FE442">
        <v>45.429622650146484</v>
      </c>
      <c r="FF442">
        <v>46.044349670410156</v>
      </c>
      <c r="FG442">
        <v>46.570499420166016</v>
      </c>
      <c r="FH442">
        <v>48.097446441650391</v>
      </c>
      <c r="FI442">
        <v>49.747989654541016</v>
      </c>
      <c r="FJ442">
        <v>49.846324920654297</v>
      </c>
      <c r="FK442">
        <v>48.896072387695313</v>
      </c>
      <c r="FL442">
        <v>47.80194091796875</v>
      </c>
      <c r="FM442">
        <v>48.225273132324219</v>
      </c>
      <c r="FN442">
        <v>48.475833892822266</v>
      </c>
      <c r="FO442">
        <v>48.606632232666016</v>
      </c>
      <c r="FP442">
        <v>48.680049896240234</v>
      </c>
      <c r="FQ442">
        <v>48.815692901611328</v>
      </c>
      <c r="FR442">
        <v>48.128211975097656</v>
      </c>
      <c r="FS442">
        <v>47.396381378173828</v>
      </c>
      <c r="FT442">
        <v>46.771774291992188</v>
      </c>
      <c r="FU442">
        <v>45.921585083007813</v>
      </c>
      <c r="FV442">
        <v>45.312267303466797</v>
      </c>
      <c r="FW442">
        <v>1</v>
      </c>
      <c r="FX442" s="60"/>
    </row>
    <row r="443" spans="1:180" x14ac:dyDescent="0.2">
      <c r="A443" t="s">
        <v>233</v>
      </c>
      <c r="B443" t="s">
        <v>217</v>
      </c>
      <c r="C443" t="s">
        <v>218</v>
      </c>
      <c r="D443" t="s">
        <v>11</v>
      </c>
      <c r="E443">
        <v>2015</v>
      </c>
      <c r="F443" t="s">
        <v>222</v>
      </c>
      <c r="G443" t="s">
        <v>234</v>
      </c>
      <c r="H443">
        <v>559.49</v>
      </c>
      <c r="K443">
        <v>339.56704108076298</v>
      </c>
      <c r="L443">
        <v>336.33414560060157</v>
      </c>
      <c r="M443">
        <v>333.56287488766725</v>
      </c>
      <c r="N443">
        <v>336.26373433546729</v>
      </c>
      <c r="O443">
        <v>345.45300033136357</v>
      </c>
      <c r="P443">
        <v>364.93613758671881</v>
      </c>
      <c r="Q443">
        <v>390.34658714268016</v>
      </c>
      <c r="R443">
        <v>412.98782890121674</v>
      </c>
      <c r="S443">
        <v>434.98560682129568</v>
      </c>
      <c r="T443">
        <v>443.93863638380793</v>
      </c>
      <c r="U443">
        <v>445.53606842521037</v>
      </c>
      <c r="V443">
        <v>441.23747846698853</v>
      </c>
      <c r="W443">
        <v>437.27788365052305</v>
      </c>
      <c r="X443">
        <v>437.74298281937945</v>
      </c>
      <c r="Y443">
        <v>434.1779061724842</v>
      </c>
      <c r="Z443">
        <v>424.60465164576505</v>
      </c>
      <c r="AA443">
        <v>417.8859565266323</v>
      </c>
      <c r="AB443">
        <v>403.33632922199399</v>
      </c>
      <c r="AC443">
        <v>378.58077718362745</v>
      </c>
      <c r="AD443">
        <v>371.16851984009958</v>
      </c>
      <c r="AE443">
        <v>366.0202955532821</v>
      </c>
      <c r="AF443">
        <v>360.1464633909639</v>
      </c>
      <c r="AG443">
        <v>350.72125205717589</v>
      </c>
      <c r="AH443">
        <v>343.64559036436083</v>
      </c>
      <c r="AI443">
        <v>-2.5161435604095459</v>
      </c>
      <c r="AJ443">
        <v>-2.6881420612335205</v>
      </c>
      <c r="AK443">
        <v>-3.3434121608734131</v>
      </c>
      <c r="AL443">
        <v>-3.9834771156311035</v>
      </c>
      <c r="AM443">
        <v>-3.6789956092834473</v>
      </c>
      <c r="AN443">
        <v>-3.5148134231567383</v>
      </c>
      <c r="AO443">
        <v>-3.5922987461090088</v>
      </c>
      <c r="AP443">
        <v>-3.4775745868682861</v>
      </c>
      <c r="AQ443">
        <v>-4.4852008819580078</v>
      </c>
      <c r="AR443">
        <v>-5.3632450103759766</v>
      </c>
      <c r="AS443">
        <v>-2.8940651416778564</v>
      </c>
      <c r="AT443">
        <v>-2.7533504962921143</v>
      </c>
      <c r="AU443">
        <v>8.5518341064453125</v>
      </c>
      <c r="AV443">
        <v>38.856548309326172</v>
      </c>
      <c r="AW443">
        <v>42.222736358642578</v>
      </c>
      <c r="AX443">
        <v>40.594722747802734</v>
      </c>
      <c r="AY443">
        <v>40.323760986328125</v>
      </c>
      <c r="AZ443">
        <v>33.253646850585938</v>
      </c>
      <c r="BA443">
        <v>22.362020492553711</v>
      </c>
      <c r="BB443">
        <v>16.263256072998047</v>
      </c>
      <c r="BC443">
        <v>13.523585319519043</v>
      </c>
      <c r="BD443">
        <v>13.312907218933105</v>
      </c>
      <c r="BE443">
        <v>9.8558006286621094</v>
      </c>
      <c r="BF443">
        <v>10.03458309173584</v>
      </c>
      <c r="BG443">
        <v>0.17944076657295227</v>
      </c>
      <c r="BH443">
        <v>-7.3942981660366058E-2</v>
      </c>
      <c r="BI443">
        <v>-0.82942038774490356</v>
      </c>
      <c r="BJ443">
        <v>-1.5123142004013062</v>
      </c>
      <c r="BK443">
        <v>-1.1370266675949097</v>
      </c>
      <c r="BL443">
        <v>-0.99239736795425415</v>
      </c>
      <c r="BM443">
        <v>-1.1155527830123901</v>
      </c>
      <c r="BN443">
        <v>-0.73188954591751099</v>
      </c>
      <c r="BO443">
        <v>-1.4555290937423706</v>
      </c>
      <c r="BP443">
        <v>-2.0816843509674072</v>
      </c>
      <c r="BQ443">
        <v>0.89009320735931396</v>
      </c>
      <c r="BR443">
        <v>0.92736905813217163</v>
      </c>
      <c r="BS443">
        <v>14.442289352416992</v>
      </c>
      <c r="BT443">
        <v>48.456859588623047</v>
      </c>
      <c r="BU443">
        <v>51.841274261474609</v>
      </c>
      <c r="BV443">
        <v>50.415996551513672</v>
      </c>
      <c r="BW443">
        <v>50.205459594726563</v>
      </c>
      <c r="BX443">
        <v>43.359325408935547</v>
      </c>
      <c r="BY443">
        <v>31.554636001586914</v>
      </c>
      <c r="BZ443">
        <v>24.832988739013672</v>
      </c>
      <c r="CA443">
        <v>21.960580825805664</v>
      </c>
      <c r="CB443">
        <v>21.731460571289063</v>
      </c>
      <c r="CC443">
        <v>17.770389556884766</v>
      </c>
      <c r="CD443">
        <v>17.962812423706055</v>
      </c>
      <c r="CE443">
        <v>2.0463941097259521</v>
      </c>
      <c r="CF443">
        <v>1.7366433143615723</v>
      </c>
      <c r="CG443">
        <v>0.91176271438598633</v>
      </c>
      <c r="CH443">
        <v>0.19920581579208374</v>
      </c>
      <c r="CI443">
        <v>0.62353318929672241</v>
      </c>
      <c r="CJ443">
        <v>0.75462019443511963</v>
      </c>
      <c r="CK443">
        <v>0.59983402490615845</v>
      </c>
      <c r="CL443">
        <v>1.169763445854187</v>
      </c>
      <c r="CM443">
        <v>0.64281231164932251</v>
      </c>
      <c r="CN443">
        <v>0.19111452996730804</v>
      </c>
      <c r="CO443">
        <v>3.5109899044036865</v>
      </c>
      <c r="CP443">
        <v>3.4766242504119873</v>
      </c>
      <c r="CQ443">
        <v>18.521999359130859</v>
      </c>
      <c r="CR443">
        <v>55.106006622314453</v>
      </c>
      <c r="CS443">
        <v>58.503047943115234</v>
      </c>
      <c r="CT443">
        <v>57.218177795410156</v>
      </c>
      <c r="CU443">
        <v>57.049491882324219</v>
      </c>
      <c r="CV443">
        <v>50.358486175537109</v>
      </c>
      <c r="CW443">
        <v>37.921413421630859</v>
      </c>
      <c r="CX443">
        <v>30.768360137939453</v>
      </c>
      <c r="CY443">
        <v>27.804019927978516</v>
      </c>
      <c r="CZ443">
        <v>27.562124252319336</v>
      </c>
      <c r="DA443">
        <v>23.252008438110352</v>
      </c>
      <c r="DB443">
        <v>23.453882217407227</v>
      </c>
      <c r="DC443">
        <v>3.9133477210998535</v>
      </c>
      <c r="DD443">
        <v>3.5472297668457031</v>
      </c>
      <c r="DE443">
        <v>2.6529457569122314</v>
      </c>
      <c r="DF443">
        <v>1.9107258319854736</v>
      </c>
      <c r="DG443">
        <v>2.3840930461883545</v>
      </c>
      <c r="DH443">
        <v>2.5016376972198486</v>
      </c>
      <c r="DI443">
        <v>2.315220832824707</v>
      </c>
      <c r="DJ443">
        <v>3.0714163780212402</v>
      </c>
      <c r="DK443">
        <v>2.7411537170410156</v>
      </c>
      <c r="DL443">
        <v>2.4639134407043457</v>
      </c>
      <c r="DM443">
        <v>6.1318864822387695</v>
      </c>
      <c r="DN443">
        <v>6.0258793830871582</v>
      </c>
      <c r="DO443">
        <v>22.601711273193359</v>
      </c>
      <c r="DP443">
        <v>61.755153656005859</v>
      </c>
      <c r="DQ443">
        <v>65.164817810058594</v>
      </c>
      <c r="DR443">
        <v>64.020362854003906</v>
      </c>
      <c r="DS443">
        <v>63.893527984619141</v>
      </c>
      <c r="DT443">
        <v>57.357646942138672</v>
      </c>
      <c r="DU443">
        <v>44.288192749023438</v>
      </c>
      <c r="DV443">
        <v>36.703731536865234</v>
      </c>
      <c r="DW443">
        <v>33.647457122802734</v>
      </c>
      <c r="DX443">
        <v>33.392787933349609</v>
      </c>
      <c r="DY443">
        <v>28.73362922668457</v>
      </c>
      <c r="DZ443">
        <v>28.944950103759766</v>
      </c>
      <c r="EA443">
        <v>6.6089320182800293</v>
      </c>
      <c r="EB443">
        <v>6.1614289283752441</v>
      </c>
      <c r="EC443">
        <v>5.1669378280639648</v>
      </c>
      <c r="ED443">
        <v>4.3818888664245605</v>
      </c>
      <c r="EE443">
        <v>4.9260621070861816</v>
      </c>
      <c r="EF443">
        <v>5.0240535736083984</v>
      </c>
      <c r="EG443">
        <v>4.7919669151306152</v>
      </c>
      <c r="EH443">
        <v>5.8171014785766602</v>
      </c>
      <c r="EI443">
        <v>5.7708253860473633</v>
      </c>
      <c r="EJ443">
        <v>5.7454738616943359</v>
      </c>
      <c r="EK443">
        <v>9.9160451889038086</v>
      </c>
      <c r="EL443">
        <v>9.706599235534668</v>
      </c>
      <c r="EM443">
        <v>28.492166519165039</v>
      </c>
      <c r="EN443">
        <v>71.35546875</v>
      </c>
      <c r="EO443">
        <v>74.783355712890625</v>
      </c>
      <c r="EP443">
        <v>73.841629028320313</v>
      </c>
      <c r="EQ443">
        <v>73.775222778320312</v>
      </c>
      <c r="ER443">
        <v>67.463325500488281</v>
      </c>
      <c r="ES443">
        <v>53.480808258056641</v>
      </c>
      <c r="ET443">
        <v>45.273464202880859</v>
      </c>
      <c r="EU443">
        <v>42.084453582763672</v>
      </c>
      <c r="EV443">
        <v>41.81134033203125</v>
      </c>
      <c r="EW443">
        <v>36.648220062255859</v>
      </c>
      <c r="EX443">
        <v>36.873180389404297</v>
      </c>
      <c r="EY443">
        <v>74.935714721679688</v>
      </c>
      <c r="EZ443">
        <v>73.745697021484375</v>
      </c>
      <c r="FA443">
        <v>73.116790771484375</v>
      </c>
      <c r="FB443">
        <v>72.582778930664063</v>
      </c>
      <c r="FC443">
        <v>72.122123718261719</v>
      </c>
      <c r="FD443">
        <v>71.817604064941406</v>
      </c>
      <c r="FE443">
        <v>72.025772094726563</v>
      </c>
      <c r="FF443">
        <v>74.145927429199219</v>
      </c>
      <c r="FG443">
        <v>77.6297607421875</v>
      </c>
      <c r="FH443">
        <v>80.685554504394531</v>
      </c>
      <c r="FI443">
        <v>83.179901123046875</v>
      </c>
      <c r="FJ443">
        <v>85.158370971679688</v>
      </c>
      <c r="FK443">
        <v>86.778915405273438</v>
      </c>
      <c r="FL443">
        <v>88.347915649414062</v>
      </c>
      <c r="FM443">
        <v>88.826568603515625</v>
      </c>
      <c r="FN443">
        <v>88.429397583007813</v>
      </c>
      <c r="FO443">
        <v>87.221649169921875</v>
      </c>
      <c r="FP443">
        <v>85.448997497558594</v>
      </c>
      <c r="FQ443">
        <v>82.822067260742187</v>
      </c>
      <c r="FR443">
        <v>79.285415649414063</v>
      </c>
      <c r="FS443">
        <v>76.410041809082031</v>
      </c>
      <c r="FT443">
        <v>74.612762451171875</v>
      </c>
      <c r="FU443">
        <v>73.207786560058594</v>
      </c>
      <c r="FV443">
        <v>72.317047119140625</v>
      </c>
      <c r="FW443">
        <v>1</v>
      </c>
      <c r="FX443" s="60"/>
    </row>
    <row r="444" spans="1:180" x14ac:dyDescent="0.2">
      <c r="A444" t="s">
        <v>233</v>
      </c>
      <c r="B444" t="s">
        <v>217</v>
      </c>
      <c r="C444" t="s">
        <v>218</v>
      </c>
      <c r="D444" t="s">
        <v>36</v>
      </c>
      <c r="E444">
        <v>2016</v>
      </c>
      <c r="F444" t="s">
        <v>221</v>
      </c>
      <c r="G444" t="s">
        <v>234</v>
      </c>
      <c r="H444">
        <v>559.49</v>
      </c>
      <c r="K444">
        <v>333.61185640077019</v>
      </c>
      <c r="L444">
        <v>330.03975276877674</v>
      </c>
      <c r="M444">
        <v>327.41227747737224</v>
      </c>
      <c r="N444">
        <v>329.72196858577223</v>
      </c>
      <c r="O444">
        <v>338.49424184007387</v>
      </c>
      <c r="P444">
        <v>360.03829626819874</v>
      </c>
      <c r="Q444">
        <v>385.08403429770681</v>
      </c>
      <c r="R444">
        <v>397.92996151340293</v>
      </c>
      <c r="S444">
        <v>405.62029186711192</v>
      </c>
      <c r="T444">
        <v>409.50217615036843</v>
      </c>
      <c r="U444">
        <v>414.58172991747904</v>
      </c>
      <c r="V444">
        <v>418.63552625882477</v>
      </c>
      <c r="W444">
        <v>415.85776147253875</v>
      </c>
      <c r="X444">
        <v>413.42800211149546</v>
      </c>
      <c r="Y444">
        <v>408.98720492007863</v>
      </c>
      <c r="Z444">
        <v>402.53145367514838</v>
      </c>
      <c r="AA444">
        <v>392.33936039351136</v>
      </c>
      <c r="AB444">
        <v>387.58397102045387</v>
      </c>
      <c r="AC444">
        <v>389.03929635798045</v>
      </c>
      <c r="AD444">
        <v>380.10680646756111</v>
      </c>
      <c r="AE444">
        <v>358.50201251970918</v>
      </c>
      <c r="AF444">
        <v>337.25672000402665</v>
      </c>
      <c r="AG444">
        <v>331.3379972212507</v>
      </c>
      <c r="AH444">
        <v>336.86182908832768</v>
      </c>
      <c r="AI444">
        <v>-2.2263402938842773</v>
      </c>
      <c r="AJ444">
        <v>-2.201779842376709</v>
      </c>
      <c r="AK444">
        <v>-2.4011094570159912</v>
      </c>
      <c r="AL444">
        <v>-2.4657366275787354</v>
      </c>
      <c r="AM444">
        <v>-3.0514557361602783</v>
      </c>
      <c r="AN444">
        <v>-3.5149180889129639</v>
      </c>
      <c r="AO444">
        <v>-4.0206847190856934</v>
      </c>
      <c r="AP444">
        <v>-3.1619908809661865</v>
      </c>
      <c r="AQ444">
        <v>-2.9452941417694092</v>
      </c>
      <c r="AR444">
        <v>-2.8408241271972656</v>
      </c>
      <c r="AS444">
        <v>-3.2445282936096191</v>
      </c>
      <c r="AT444">
        <v>-3.7626440525054932</v>
      </c>
      <c r="AU444">
        <v>-4.7188887596130371</v>
      </c>
      <c r="AV444">
        <v>-3.4722766876220703</v>
      </c>
      <c r="AW444">
        <v>-3.3653707504272461</v>
      </c>
      <c r="AX444">
        <v>4.9624958038330078</v>
      </c>
      <c r="AY444">
        <v>29.21143913269043</v>
      </c>
      <c r="AZ444">
        <v>32.371692657470703</v>
      </c>
      <c r="BA444">
        <v>30.712432861328125</v>
      </c>
      <c r="BB444">
        <v>31.099161148071289</v>
      </c>
      <c r="BC444">
        <v>23.595958709716797</v>
      </c>
      <c r="BD444">
        <v>16.811672210693359</v>
      </c>
      <c r="BE444">
        <v>11.355128288269043</v>
      </c>
      <c r="BF444">
        <v>10.165285110473633</v>
      </c>
      <c r="BG444">
        <v>6.4746111631393433E-2</v>
      </c>
      <c r="BH444">
        <v>6.1220515519380569E-2</v>
      </c>
      <c r="BI444">
        <v>-0.18093192577362061</v>
      </c>
      <c r="BJ444">
        <v>-0.22523893415927887</v>
      </c>
      <c r="BK444">
        <v>-0.86493915319442749</v>
      </c>
      <c r="BL444">
        <v>-1.1800134181976318</v>
      </c>
      <c r="BM444">
        <v>-1.5695372819900513</v>
      </c>
      <c r="BN444">
        <v>-0.57389706373214722</v>
      </c>
      <c r="BO444">
        <v>-0.57483506202697754</v>
      </c>
      <c r="BP444">
        <v>-0.66241395473480225</v>
      </c>
      <c r="BQ444">
        <v>-0.80760443210601807</v>
      </c>
      <c r="BR444">
        <v>-1.1789697408676147</v>
      </c>
      <c r="BS444">
        <v>-1.9212435483932495</v>
      </c>
      <c r="BT444">
        <v>-0.14918628334999084</v>
      </c>
      <c r="BU444">
        <v>-9.4863027334213257E-2</v>
      </c>
      <c r="BV444">
        <v>10.502446174621582</v>
      </c>
      <c r="BW444">
        <v>38.373630523681641</v>
      </c>
      <c r="BX444">
        <v>41.826557159423828</v>
      </c>
      <c r="BY444">
        <v>40.800796508789063</v>
      </c>
      <c r="BZ444">
        <v>40.810413360595703</v>
      </c>
      <c r="CA444">
        <v>33.194587707519531</v>
      </c>
      <c r="CB444">
        <v>25.298847198486328</v>
      </c>
      <c r="CC444">
        <v>19.330089569091797</v>
      </c>
      <c r="CD444">
        <v>17.911096572875977</v>
      </c>
      <c r="CE444">
        <v>1.651545524597168</v>
      </c>
      <c r="CF444">
        <v>1.6285676956176758</v>
      </c>
      <c r="CG444">
        <v>1.3567562103271484</v>
      </c>
      <c r="CH444">
        <v>1.3265228271484375</v>
      </c>
      <c r="CI444">
        <v>0.64943552017211914</v>
      </c>
      <c r="CJ444">
        <v>0.43713459372520447</v>
      </c>
      <c r="CK444">
        <v>0.12812007963657379</v>
      </c>
      <c r="CL444">
        <v>1.2186087369918823</v>
      </c>
      <c r="CM444">
        <v>1.0669376850128174</v>
      </c>
      <c r="CN444">
        <v>0.84634625911712646</v>
      </c>
      <c r="CO444">
        <v>0.88020157814025879</v>
      </c>
      <c r="CP444">
        <v>0.61047524213790894</v>
      </c>
      <c r="CQ444">
        <v>1.6396887600421906E-2</v>
      </c>
      <c r="CR444">
        <v>2.1523759365081787</v>
      </c>
      <c r="CS444">
        <v>2.1702806949615479</v>
      </c>
      <c r="CT444">
        <v>14.339398384094238</v>
      </c>
      <c r="CU444">
        <v>44.719337463378906</v>
      </c>
      <c r="CV444">
        <v>48.374965667724609</v>
      </c>
      <c r="CW444">
        <v>47.787967681884766</v>
      </c>
      <c r="CX444">
        <v>47.536396026611328</v>
      </c>
      <c r="CY444">
        <v>39.842567443847656</v>
      </c>
      <c r="CZ444">
        <v>31.177038192749023</v>
      </c>
      <c r="DA444">
        <v>24.853523254394531</v>
      </c>
      <c r="DB444">
        <v>23.275821685791016</v>
      </c>
      <c r="DC444">
        <v>3.2383449077606201</v>
      </c>
      <c r="DD444">
        <v>3.1959147453308105</v>
      </c>
      <c r="DE444">
        <v>2.894444465637207</v>
      </c>
      <c r="DF444">
        <v>2.8782846927642822</v>
      </c>
      <c r="DG444">
        <v>2.1638102531433105</v>
      </c>
      <c r="DH444">
        <v>2.0542826652526855</v>
      </c>
      <c r="DI444">
        <v>1.8257774114608765</v>
      </c>
      <c r="DJ444">
        <v>3.0111145973205566</v>
      </c>
      <c r="DK444">
        <v>2.7087104320526123</v>
      </c>
      <c r="DL444">
        <v>2.3551065921783447</v>
      </c>
      <c r="DM444">
        <v>2.5680074691772461</v>
      </c>
      <c r="DN444">
        <v>2.3999202251434326</v>
      </c>
      <c r="DO444">
        <v>1.9540373086929321</v>
      </c>
      <c r="DP444">
        <v>4.4539384841918945</v>
      </c>
      <c r="DQ444">
        <v>4.4354243278503418</v>
      </c>
      <c r="DR444">
        <v>18.176351547241211</v>
      </c>
      <c r="DS444">
        <v>51.065044403076172</v>
      </c>
      <c r="DT444">
        <v>54.923374176025391</v>
      </c>
      <c r="DU444">
        <v>54.775135040283203</v>
      </c>
      <c r="DV444">
        <v>54.262378692626953</v>
      </c>
      <c r="DW444">
        <v>46.490547180175781</v>
      </c>
      <c r="DX444">
        <v>37.055229187011719</v>
      </c>
      <c r="DY444">
        <v>30.376956939697266</v>
      </c>
      <c r="DZ444">
        <v>28.640546798706055</v>
      </c>
      <c r="EA444">
        <v>5.5294313430786133</v>
      </c>
      <c r="EB444">
        <v>5.4589152336120605</v>
      </c>
      <c r="EC444">
        <v>5.1146221160888672</v>
      </c>
      <c r="ED444">
        <v>5.1187825202941895</v>
      </c>
      <c r="EE444">
        <v>4.3503265380859375</v>
      </c>
      <c r="EF444">
        <v>4.3891873359680176</v>
      </c>
      <c r="EG444">
        <v>4.2769250869750977</v>
      </c>
      <c r="EH444">
        <v>5.5992083549499512</v>
      </c>
      <c r="EI444">
        <v>5.079169750213623</v>
      </c>
      <c r="EJ444">
        <v>4.5335164070129395</v>
      </c>
      <c r="EK444">
        <v>5.0049314498901367</v>
      </c>
      <c r="EL444">
        <v>4.9835944175720215</v>
      </c>
      <c r="EM444">
        <v>4.7516822814941406</v>
      </c>
      <c r="EN444">
        <v>7.7770285606384277</v>
      </c>
      <c r="EO444">
        <v>7.7059321403503418</v>
      </c>
      <c r="EP444">
        <v>23.716300964355469</v>
      </c>
      <c r="EQ444">
        <v>60.227237701416016</v>
      </c>
      <c r="ER444">
        <v>64.378242492675781</v>
      </c>
      <c r="ES444">
        <v>64.863502502441406</v>
      </c>
      <c r="ET444">
        <v>63.9736328125</v>
      </c>
      <c r="EU444">
        <v>56.08917236328125</v>
      </c>
      <c r="EV444">
        <v>45.542404174804688</v>
      </c>
      <c r="EW444">
        <v>38.351921081542969</v>
      </c>
      <c r="EX444">
        <v>36.386356353759766</v>
      </c>
      <c r="EY444">
        <v>48.500064849853516</v>
      </c>
      <c r="EZ444">
        <v>47.491279602050781</v>
      </c>
      <c r="FA444">
        <v>46.573535919189453</v>
      </c>
      <c r="FB444">
        <v>45.787944793701172</v>
      </c>
      <c r="FC444">
        <v>44.8902587890625</v>
      </c>
      <c r="FD444">
        <v>44.541351318359375</v>
      </c>
      <c r="FE444">
        <v>44.328826904296875</v>
      </c>
      <c r="FF444">
        <v>44.517993927001953</v>
      </c>
      <c r="FG444">
        <v>45.310604095458984</v>
      </c>
      <c r="FH444">
        <v>48.933513641357422</v>
      </c>
      <c r="FI444">
        <v>52.375442504882813</v>
      </c>
      <c r="FJ444">
        <v>54.947883605957031</v>
      </c>
      <c r="FK444">
        <v>56.435825347900391</v>
      </c>
      <c r="FL444">
        <v>56.512981414794922</v>
      </c>
      <c r="FM444">
        <v>56.194797515869141</v>
      </c>
      <c r="FN444">
        <v>55.436122894287109</v>
      </c>
      <c r="FO444">
        <v>52.405036926269531</v>
      </c>
      <c r="FP444">
        <v>49.880180358886719</v>
      </c>
      <c r="FQ444">
        <v>48.017993927001953</v>
      </c>
      <c r="FR444">
        <v>45.799636840820313</v>
      </c>
      <c r="FS444">
        <v>45.422286987304688</v>
      </c>
      <c r="FT444">
        <v>46.006755828857422</v>
      </c>
      <c r="FU444">
        <v>46.216445922851562</v>
      </c>
      <c r="FV444">
        <v>46.066680908203125</v>
      </c>
      <c r="FW444">
        <v>1</v>
      </c>
      <c r="FX444" s="60"/>
    </row>
    <row r="445" spans="1:180" x14ac:dyDescent="0.2">
      <c r="A445" t="s">
        <v>233</v>
      </c>
      <c r="B445" t="s">
        <v>217</v>
      </c>
      <c r="C445" t="s">
        <v>218</v>
      </c>
      <c r="D445" t="s">
        <v>37</v>
      </c>
      <c r="E445">
        <v>2016</v>
      </c>
      <c r="F445" t="s">
        <v>221</v>
      </c>
      <c r="G445" t="s">
        <v>234</v>
      </c>
      <c r="H445">
        <v>559.49</v>
      </c>
      <c r="K445">
        <v>356.2766321784153</v>
      </c>
      <c r="L445">
        <v>353.04381927655851</v>
      </c>
      <c r="M445">
        <v>346.10223846154491</v>
      </c>
      <c r="N445">
        <v>347.07003448425752</v>
      </c>
      <c r="O445">
        <v>358.23822253847231</v>
      </c>
      <c r="P445">
        <v>377.2618328187022</v>
      </c>
      <c r="Q445">
        <v>402.33219522353647</v>
      </c>
      <c r="R445">
        <v>417.6111744586928</v>
      </c>
      <c r="S445">
        <v>428.54519288886036</v>
      </c>
      <c r="T445">
        <v>434.36368993078645</v>
      </c>
      <c r="U445">
        <v>435.64907782953912</v>
      </c>
      <c r="V445">
        <v>431.98811196568931</v>
      </c>
      <c r="W445">
        <v>433.45832968296816</v>
      </c>
      <c r="X445">
        <v>435.02701901679046</v>
      </c>
      <c r="Y445">
        <v>429.18674357220993</v>
      </c>
      <c r="Z445">
        <v>424.14461033295225</v>
      </c>
      <c r="AA445">
        <v>420.05925999138998</v>
      </c>
      <c r="AB445">
        <v>414.76279837759915</v>
      </c>
      <c r="AC445">
        <v>401.35552054269749</v>
      </c>
      <c r="AD445">
        <v>391.46287712480392</v>
      </c>
      <c r="AE445">
        <v>384.23579151749198</v>
      </c>
      <c r="AF445">
        <v>377.06182828489591</v>
      </c>
      <c r="AG445">
        <v>367.09343158118543</v>
      </c>
      <c r="AH445">
        <v>361.10580190355853</v>
      </c>
      <c r="AI445">
        <v>-2.4938385486602783</v>
      </c>
      <c r="AJ445">
        <v>-2.5227043628692627</v>
      </c>
      <c r="AK445">
        <v>-2.7601714134216309</v>
      </c>
      <c r="AL445">
        <v>-2.7320530414581299</v>
      </c>
      <c r="AM445">
        <v>-3.3062846660614014</v>
      </c>
      <c r="AN445">
        <v>-3.6169002056121826</v>
      </c>
      <c r="AO445">
        <v>-4.0607180595397949</v>
      </c>
      <c r="AP445">
        <v>-3.4910008907318115</v>
      </c>
      <c r="AQ445">
        <v>-3.4023876190185547</v>
      </c>
      <c r="AR445">
        <v>-3.1871702671051025</v>
      </c>
      <c r="AS445">
        <v>-3.3098657131195068</v>
      </c>
      <c r="AT445">
        <v>-3.9816064834594727</v>
      </c>
      <c r="AU445">
        <v>-5.0550312995910645</v>
      </c>
      <c r="AV445">
        <v>-3.5324280261993408</v>
      </c>
      <c r="AW445">
        <v>-3.4178352355957031</v>
      </c>
      <c r="AX445">
        <v>8.7220163345336914</v>
      </c>
      <c r="AY445">
        <v>39.538951873779297</v>
      </c>
      <c r="AZ445">
        <v>41.523609161376953</v>
      </c>
      <c r="BA445">
        <v>41.056423187255859</v>
      </c>
      <c r="BB445">
        <v>41.820182800292969</v>
      </c>
      <c r="BC445">
        <v>36.255203247070313</v>
      </c>
      <c r="BD445">
        <v>24.022733688354492</v>
      </c>
      <c r="BE445">
        <v>17.312482833862305</v>
      </c>
      <c r="BF445">
        <v>13.950909614562988</v>
      </c>
      <c r="BG445">
        <v>2.1584462374448776E-2</v>
      </c>
      <c r="BH445">
        <v>2.8841601684689522E-2</v>
      </c>
      <c r="BI445">
        <v>-0.33218073844909668</v>
      </c>
      <c r="BJ445">
        <v>-0.31716153025627136</v>
      </c>
      <c r="BK445">
        <v>-0.86922097206115723</v>
      </c>
      <c r="BL445">
        <v>-1.1338794231414795</v>
      </c>
      <c r="BM445">
        <v>-1.4535828828811646</v>
      </c>
      <c r="BN445">
        <v>-0.71286344528198242</v>
      </c>
      <c r="BO445">
        <v>-0.75471514463424683</v>
      </c>
      <c r="BP445">
        <v>-0.78182089328765869</v>
      </c>
      <c r="BQ445">
        <v>-0.64944660663604736</v>
      </c>
      <c r="BR445">
        <v>-1.139310359954834</v>
      </c>
      <c r="BS445">
        <v>-1.8894480466842651</v>
      </c>
      <c r="BT445">
        <v>0.26139929890632629</v>
      </c>
      <c r="BU445">
        <v>0.29410150647163391</v>
      </c>
      <c r="BV445">
        <v>14.874203681945801</v>
      </c>
      <c r="BW445">
        <v>49.684482574462891</v>
      </c>
      <c r="BX445">
        <v>51.893806457519531</v>
      </c>
      <c r="BY445">
        <v>51.713645935058594</v>
      </c>
      <c r="BZ445">
        <v>52.530040740966797</v>
      </c>
      <c r="CA445">
        <v>47.037567138671875</v>
      </c>
      <c r="CB445">
        <v>33.723396301269531</v>
      </c>
      <c r="CC445">
        <v>26.194375991821289</v>
      </c>
      <c r="CD445">
        <v>22.716436386108398</v>
      </c>
      <c r="CE445">
        <v>1.7637587785720825</v>
      </c>
      <c r="CF445">
        <v>1.7960346937179565</v>
      </c>
      <c r="CG445">
        <v>1.3494381904602051</v>
      </c>
      <c r="CH445">
        <v>1.3553849458694458</v>
      </c>
      <c r="CI445">
        <v>0.81868189573287964</v>
      </c>
      <c r="CJ445">
        <v>0.5858532190322876</v>
      </c>
      <c r="CK445">
        <v>0.35211104154586792</v>
      </c>
      <c r="CL445">
        <v>1.211266040802002</v>
      </c>
      <c r="CM445">
        <v>1.0790548324584961</v>
      </c>
      <c r="CN445">
        <v>0.8841167688369751</v>
      </c>
      <c r="CO445">
        <v>1.1931514739990234</v>
      </c>
      <c r="CP445">
        <v>0.82925540208816528</v>
      </c>
      <c r="CQ445">
        <v>0.30302506685256958</v>
      </c>
      <c r="CR445">
        <v>2.8889925479888916</v>
      </c>
      <c r="CS445">
        <v>2.8649775981903076</v>
      </c>
      <c r="CT445">
        <v>19.135190963745117</v>
      </c>
      <c r="CU445">
        <v>56.711246490478516</v>
      </c>
      <c r="CV445">
        <v>59.076175689697266</v>
      </c>
      <c r="CW445">
        <v>59.094806671142578</v>
      </c>
      <c r="CX445">
        <v>59.947654724121094</v>
      </c>
      <c r="CY445">
        <v>54.505401611328125</v>
      </c>
      <c r="CZ445">
        <v>40.442043304443359</v>
      </c>
      <c r="DA445">
        <v>32.345947265625</v>
      </c>
      <c r="DB445">
        <v>28.78741455078125</v>
      </c>
      <c r="DC445">
        <v>3.5059330463409424</v>
      </c>
      <c r="DD445">
        <v>3.563227653503418</v>
      </c>
      <c r="DE445">
        <v>3.0310571193695068</v>
      </c>
      <c r="DF445">
        <v>3.0279314517974854</v>
      </c>
      <c r="DG445">
        <v>2.5065848827362061</v>
      </c>
      <c r="DH445">
        <v>2.3055858612060547</v>
      </c>
      <c r="DI445">
        <v>2.1578049659729004</v>
      </c>
      <c r="DJ445">
        <v>3.1353955268859863</v>
      </c>
      <c r="DK445">
        <v>2.9128248691558838</v>
      </c>
      <c r="DL445">
        <v>2.5500545501708984</v>
      </c>
      <c r="DM445">
        <v>3.0357496738433838</v>
      </c>
      <c r="DN445">
        <v>2.7978212833404541</v>
      </c>
      <c r="DO445">
        <v>2.4954981803894043</v>
      </c>
      <c r="DP445">
        <v>5.5165858268737793</v>
      </c>
      <c r="DQ445">
        <v>5.4358534812927246</v>
      </c>
      <c r="DR445">
        <v>23.396177291870117</v>
      </c>
      <c r="DS445">
        <v>63.738010406494141</v>
      </c>
      <c r="DT445">
        <v>66.258544921875</v>
      </c>
      <c r="DU445">
        <v>66.475967407226562</v>
      </c>
      <c r="DV445">
        <v>67.365272521972656</v>
      </c>
      <c r="DW445">
        <v>61.973236083984375</v>
      </c>
      <c r="DX445">
        <v>47.160694122314453</v>
      </c>
      <c r="DY445">
        <v>38.497516632080078</v>
      </c>
      <c r="DZ445">
        <v>34.858390808105469</v>
      </c>
      <c r="EA445">
        <v>6.0213561058044434</v>
      </c>
      <c r="EB445">
        <v>6.1147737503051758</v>
      </c>
      <c r="EC445">
        <v>5.459047794342041</v>
      </c>
      <c r="ED445">
        <v>5.4428229331970215</v>
      </c>
      <c r="EE445">
        <v>4.9436483383178711</v>
      </c>
      <c r="EF445">
        <v>4.7886066436767578</v>
      </c>
      <c r="EG445">
        <v>4.7649402618408203</v>
      </c>
      <c r="EH445">
        <v>5.9135327339172363</v>
      </c>
      <c r="EI445">
        <v>5.5604972839355469</v>
      </c>
      <c r="EJ445">
        <v>4.9554038047790527</v>
      </c>
      <c r="EK445">
        <v>5.6961684226989746</v>
      </c>
      <c r="EL445">
        <v>5.6401176452636719</v>
      </c>
      <c r="EM445">
        <v>5.6610813140869141</v>
      </c>
      <c r="EN445">
        <v>9.3104133605957031</v>
      </c>
      <c r="EO445">
        <v>9.1477909088134766</v>
      </c>
      <c r="EP445">
        <v>29.548364639282227</v>
      </c>
      <c r="EQ445">
        <v>73.883537292480469</v>
      </c>
      <c r="ER445">
        <v>76.628738403320313</v>
      </c>
      <c r="ES445">
        <v>77.133186340332031</v>
      </c>
      <c r="ET445">
        <v>78.075126647949219</v>
      </c>
      <c r="EU445">
        <v>72.755599975585938</v>
      </c>
      <c r="EV445">
        <v>56.861354827880859</v>
      </c>
      <c r="EW445">
        <v>47.379409790039063</v>
      </c>
      <c r="EX445">
        <v>43.623920440673828</v>
      </c>
      <c r="EY445">
        <v>58.444580078125</v>
      </c>
      <c r="EZ445">
        <v>57.425518035888672</v>
      </c>
      <c r="FA445">
        <v>55.455497741699219</v>
      </c>
      <c r="FB445">
        <v>54.741046905517578</v>
      </c>
      <c r="FC445">
        <v>55.163002014160156</v>
      </c>
      <c r="FD445">
        <v>53.429840087890625</v>
      </c>
      <c r="FE445">
        <v>52.66986083984375</v>
      </c>
      <c r="FF445">
        <v>52.810062408447266</v>
      </c>
      <c r="FG445">
        <v>53.792877197265625</v>
      </c>
      <c r="FH445">
        <v>54.878990173339844</v>
      </c>
      <c r="FI445">
        <v>56.818241119384766</v>
      </c>
      <c r="FJ445">
        <v>56.860225677490234</v>
      </c>
      <c r="FK445">
        <v>59.109809875488281</v>
      </c>
      <c r="FL445">
        <v>59.820419311523438</v>
      </c>
      <c r="FM445">
        <v>58.863674163818359</v>
      </c>
      <c r="FN445">
        <v>56.7203369140625</v>
      </c>
      <c r="FO445">
        <v>55.659091949462891</v>
      </c>
      <c r="FP445">
        <v>55.040073394775391</v>
      </c>
      <c r="FQ445">
        <v>55.850570678710938</v>
      </c>
      <c r="FR445">
        <v>56.414432525634766</v>
      </c>
      <c r="FS445">
        <v>55.710071563720703</v>
      </c>
      <c r="FT445">
        <v>55.188209533691406</v>
      </c>
      <c r="FU445">
        <v>54.299297332763672</v>
      </c>
      <c r="FV445">
        <v>54.324321746826172</v>
      </c>
      <c r="FW445">
        <v>1</v>
      </c>
      <c r="FX445" s="60"/>
    </row>
    <row r="446" spans="1:180" x14ac:dyDescent="0.2">
      <c r="A446" t="s">
        <v>233</v>
      </c>
      <c r="B446" t="s">
        <v>217</v>
      </c>
      <c r="C446" t="s">
        <v>218</v>
      </c>
      <c r="D446" t="s">
        <v>38</v>
      </c>
      <c r="E446">
        <v>2016</v>
      </c>
      <c r="F446" t="s">
        <v>221</v>
      </c>
      <c r="G446" t="s">
        <v>234</v>
      </c>
      <c r="H446">
        <v>559.49</v>
      </c>
      <c r="K446">
        <v>336.05618783768051</v>
      </c>
      <c r="L446">
        <v>332.83234213069863</v>
      </c>
      <c r="M446">
        <v>329.71151256228995</v>
      </c>
      <c r="N446">
        <v>332.22650857551565</v>
      </c>
      <c r="O446">
        <v>340.72904440094544</v>
      </c>
      <c r="P446">
        <v>361.73420496320585</v>
      </c>
      <c r="Q446">
        <v>387.76883417976688</v>
      </c>
      <c r="R446">
        <v>401.71171966805173</v>
      </c>
      <c r="S446">
        <v>410.39891927500111</v>
      </c>
      <c r="T446">
        <v>412.68863183542584</v>
      </c>
      <c r="U446">
        <v>412.65056255962372</v>
      </c>
      <c r="V446">
        <v>415.03838902606554</v>
      </c>
      <c r="W446">
        <v>405.21815117048521</v>
      </c>
      <c r="X446">
        <v>404.07014666578482</v>
      </c>
      <c r="Y446">
        <v>404.87801244606305</v>
      </c>
      <c r="Z446">
        <v>400.57410342365904</v>
      </c>
      <c r="AA446">
        <v>397.01535179860031</v>
      </c>
      <c r="AB446">
        <v>393.43714143557838</v>
      </c>
      <c r="AC446">
        <v>376.66821049574366</v>
      </c>
      <c r="AD446">
        <v>364.27973019435376</v>
      </c>
      <c r="AE446">
        <v>357.14856251523969</v>
      </c>
      <c r="AF446">
        <v>349.05478533835924</v>
      </c>
      <c r="AG446">
        <v>343.39587979838745</v>
      </c>
      <c r="AH446">
        <v>346.09312025274255</v>
      </c>
      <c r="AI446">
        <v>-2.3078463077545166</v>
      </c>
      <c r="AJ446">
        <v>-2.3017115592956543</v>
      </c>
      <c r="AK446">
        <v>-2.6192567348480225</v>
      </c>
      <c r="AL446">
        <v>-2.6183381080627441</v>
      </c>
      <c r="AM446">
        <v>-3.1608681678771973</v>
      </c>
      <c r="AN446">
        <v>-3.565523624420166</v>
      </c>
      <c r="AO446">
        <v>-4.0479555130004883</v>
      </c>
      <c r="AP446">
        <v>-3.2299263477325439</v>
      </c>
      <c r="AQ446">
        <v>-3.3342337608337402</v>
      </c>
      <c r="AR446">
        <v>-3.2700176239013672</v>
      </c>
      <c r="AS446">
        <v>-3.7459831237792969</v>
      </c>
      <c r="AT446">
        <v>-4.2962508201599121</v>
      </c>
      <c r="AU446">
        <v>-5.4775657653808594</v>
      </c>
      <c r="AV446">
        <v>-5.0440030097961426</v>
      </c>
      <c r="AW446">
        <v>-4.256983757019043</v>
      </c>
      <c r="AX446">
        <v>5.0532312393188477</v>
      </c>
      <c r="AY446">
        <v>29.110113143920898</v>
      </c>
      <c r="AZ446">
        <v>32.108673095703125</v>
      </c>
      <c r="BA446">
        <v>30.072587966918945</v>
      </c>
      <c r="BB446">
        <v>30.490917205810547</v>
      </c>
      <c r="BC446">
        <v>26.403919219970703</v>
      </c>
      <c r="BD446">
        <v>14.469738006591797</v>
      </c>
      <c r="BE446">
        <v>9.2390270233154297</v>
      </c>
      <c r="BF446">
        <v>6.7424092292785645</v>
      </c>
      <c r="BG446">
        <v>-7.108025997877121E-2</v>
      </c>
      <c r="BH446">
        <v>-7.680017501115799E-2</v>
      </c>
      <c r="BI446">
        <v>-0.44278666377067566</v>
      </c>
      <c r="BJ446">
        <v>-0.43367722630500793</v>
      </c>
      <c r="BK446">
        <v>-1.0404684543609619</v>
      </c>
      <c r="BL446">
        <v>-1.3263366222381592</v>
      </c>
      <c r="BM446">
        <v>-1.6921991109848022</v>
      </c>
      <c r="BN446">
        <v>-0.75211971998214722</v>
      </c>
      <c r="BO446">
        <v>-1.0022172927856445</v>
      </c>
      <c r="BP446">
        <v>-1.1980956792831421</v>
      </c>
      <c r="BQ446">
        <v>-1.3307185173034668</v>
      </c>
      <c r="BR446">
        <v>-1.636974573135376</v>
      </c>
      <c r="BS446">
        <v>-2.9543144702911377</v>
      </c>
      <c r="BT446">
        <v>-1.9301483631134033</v>
      </c>
      <c r="BU446">
        <v>-0.71868342161178589</v>
      </c>
      <c r="BV446">
        <v>10.983797073364258</v>
      </c>
      <c r="BW446">
        <v>38.8978271484375</v>
      </c>
      <c r="BX446">
        <v>42.233295440673828</v>
      </c>
      <c r="BY446">
        <v>40.413604736328125</v>
      </c>
      <c r="BZ446">
        <v>40.497913360595703</v>
      </c>
      <c r="CA446">
        <v>36.671527862548828</v>
      </c>
      <c r="CB446">
        <v>23.496740341186523</v>
      </c>
      <c r="CC446">
        <v>17.762636184692383</v>
      </c>
      <c r="CD446">
        <v>15.208074569702148</v>
      </c>
      <c r="CE446">
        <v>1.4780970811843872</v>
      </c>
      <c r="CF446">
        <v>1.4641666412353516</v>
      </c>
      <c r="CG446">
        <v>1.0646299123764038</v>
      </c>
      <c r="CH446">
        <v>1.0794123411178589</v>
      </c>
      <c r="CI446">
        <v>0.42811393737792969</v>
      </c>
      <c r="CJ446">
        <v>0.22451747953891754</v>
      </c>
      <c r="CK446">
        <v>-6.0609344393014908E-2</v>
      </c>
      <c r="CL446">
        <v>0.96400159597396851</v>
      </c>
      <c r="CM446">
        <v>0.61293017864227295</v>
      </c>
      <c r="CN446">
        <v>0.23691120743751526</v>
      </c>
      <c r="CO446">
        <v>0.34208643436431885</v>
      </c>
      <c r="CP446">
        <v>0.20483200252056122</v>
      </c>
      <c r="CQ446">
        <v>-1.2067183256149292</v>
      </c>
      <c r="CR446">
        <v>0.22649779915809631</v>
      </c>
      <c r="CS446">
        <v>1.7319326400756836</v>
      </c>
      <c r="CT446">
        <v>15.091289520263672</v>
      </c>
      <c r="CU446">
        <v>45.676773071289063</v>
      </c>
      <c r="CV446">
        <v>49.245574951171875</v>
      </c>
      <c r="CW446">
        <v>47.575763702392578</v>
      </c>
      <c r="CX446">
        <v>47.428730010986328</v>
      </c>
      <c r="CY446">
        <v>43.782844543457031</v>
      </c>
      <c r="CZ446">
        <v>29.748815536499023</v>
      </c>
      <c r="DA446">
        <v>23.666061401367188</v>
      </c>
      <c r="DB446">
        <v>21.071369171142578</v>
      </c>
      <c r="DC446">
        <v>3.0272746086120605</v>
      </c>
      <c r="DD446">
        <v>3.0051336288452148</v>
      </c>
      <c r="DE446">
        <v>2.5720465183258057</v>
      </c>
      <c r="DF446">
        <v>2.5925018787384033</v>
      </c>
      <c r="DG446">
        <v>1.8966962099075317</v>
      </c>
      <c r="DH446">
        <v>1.7753715515136719</v>
      </c>
      <c r="DI446">
        <v>1.570980429649353</v>
      </c>
      <c r="DJ446">
        <v>2.6801228523254395</v>
      </c>
      <c r="DK446">
        <v>2.2280776500701904</v>
      </c>
      <c r="DL446">
        <v>1.6719180345535278</v>
      </c>
      <c r="DM446">
        <v>2.0148913860321045</v>
      </c>
      <c r="DN446">
        <v>2.0466384887695312</v>
      </c>
      <c r="DO446">
        <v>0.54087787866592407</v>
      </c>
      <c r="DP446">
        <v>2.3831441402435303</v>
      </c>
      <c r="DQ446">
        <v>4.1825485229492188</v>
      </c>
      <c r="DR446">
        <v>19.198781967163086</v>
      </c>
      <c r="DS446">
        <v>52.455715179443359</v>
      </c>
      <c r="DT446">
        <v>56.257854461669922</v>
      </c>
      <c r="DU446">
        <v>54.737918853759766</v>
      </c>
      <c r="DV446">
        <v>54.359546661376953</v>
      </c>
      <c r="DW446">
        <v>50.894157409667969</v>
      </c>
      <c r="DX446">
        <v>36.000892639160156</v>
      </c>
      <c r="DY446">
        <v>29.569486618041992</v>
      </c>
      <c r="DZ446">
        <v>26.934663772583008</v>
      </c>
      <c r="EA446">
        <v>5.264040470123291</v>
      </c>
      <c r="EB446">
        <v>5.2300448417663574</v>
      </c>
      <c r="EC446">
        <v>4.7485165596008301</v>
      </c>
      <c r="ED446">
        <v>4.7771625518798828</v>
      </c>
      <c r="EE446">
        <v>4.0170960426330566</v>
      </c>
      <c r="EF446">
        <v>4.0145587921142578</v>
      </c>
      <c r="EG446">
        <v>3.9267370700836182</v>
      </c>
      <c r="EH446">
        <v>5.1579294204711914</v>
      </c>
      <c r="EI446">
        <v>4.5600943565368652</v>
      </c>
      <c r="EJ446">
        <v>3.743840217590332</v>
      </c>
      <c r="EK446">
        <v>4.4301557540893555</v>
      </c>
      <c r="EL446">
        <v>4.7059144973754883</v>
      </c>
      <c r="EM446">
        <v>3.064129114151001</v>
      </c>
      <c r="EN446">
        <v>5.4969987869262695</v>
      </c>
      <c r="EO446">
        <v>7.7208490371704102</v>
      </c>
      <c r="EP446">
        <v>25.12934684753418</v>
      </c>
      <c r="EQ446">
        <v>62.243431091308594</v>
      </c>
      <c r="ER446">
        <v>66.382476806640625</v>
      </c>
      <c r="ES446">
        <v>65.078933715820312</v>
      </c>
      <c r="ET446">
        <v>64.366539001464844</v>
      </c>
      <c r="EU446">
        <v>61.161766052246094</v>
      </c>
      <c r="EV446">
        <v>45.02789306640625</v>
      </c>
      <c r="EW446">
        <v>38.093097686767578</v>
      </c>
      <c r="EX446">
        <v>35.40032958984375</v>
      </c>
      <c r="EY446">
        <v>49.370151519775391</v>
      </c>
      <c r="EZ446">
        <v>48.827438354492188</v>
      </c>
      <c r="FA446">
        <v>48.280429840087891</v>
      </c>
      <c r="FB446">
        <v>47.828750610351563</v>
      </c>
      <c r="FC446">
        <v>47.491615295410156</v>
      </c>
      <c r="FD446">
        <v>46.928619384765625</v>
      </c>
      <c r="FE446">
        <v>46.974079132080078</v>
      </c>
      <c r="FF446">
        <v>47.277725219726563</v>
      </c>
      <c r="FG446">
        <v>48.106433868408203</v>
      </c>
      <c r="FH446">
        <v>49.40618896484375</v>
      </c>
      <c r="FI446">
        <v>50.558773040771484</v>
      </c>
      <c r="FJ446">
        <v>50.820224761962891</v>
      </c>
      <c r="FK446">
        <v>49.507965087890625</v>
      </c>
      <c r="FL446">
        <v>49.015964508056641</v>
      </c>
      <c r="FM446">
        <v>50.902236938476563</v>
      </c>
      <c r="FN446">
        <v>51.169326782226562</v>
      </c>
      <c r="FO446">
        <v>51.056861877441406</v>
      </c>
      <c r="FP446">
        <v>50.548809051513672</v>
      </c>
      <c r="FQ446">
        <v>49.534744262695313</v>
      </c>
      <c r="FR446">
        <v>48.687595367431641</v>
      </c>
      <c r="FS446">
        <v>48.300670623779297</v>
      </c>
      <c r="FT446">
        <v>47.037776947021484</v>
      </c>
      <c r="FU446">
        <v>46.27423095703125</v>
      </c>
      <c r="FV446">
        <v>45.290699005126953</v>
      </c>
      <c r="FW446">
        <v>1</v>
      </c>
      <c r="FX446" s="60"/>
    </row>
    <row r="447" spans="1:180" x14ac:dyDescent="0.2">
      <c r="A447" t="s">
        <v>233</v>
      </c>
      <c r="B447" t="s">
        <v>217</v>
      </c>
      <c r="C447" t="s">
        <v>218</v>
      </c>
      <c r="D447" t="s">
        <v>39</v>
      </c>
      <c r="E447">
        <v>2016</v>
      </c>
      <c r="F447" t="s">
        <v>221</v>
      </c>
      <c r="G447" t="s">
        <v>234</v>
      </c>
      <c r="H447">
        <v>559.49</v>
      </c>
      <c r="K447">
        <v>358.69988029573898</v>
      </c>
      <c r="L447">
        <v>354.53289433033331</v>
      </c>
      <c r="M447">
        <v>350.22363047198462</v>
      </c>
      <c r="N447">
        <v>350.30755104513531</v>
      </c>
      <c r="O447">
        <v>357.897965883469</v>
      </c>
      <c r="P447">
        <v>378.33006692677958</v>
      </c>
      <c r="Q447">
        <v>403.46885582596053</v>
      </c>
      <c r="R447">
        <v>421.68627804440973</v>
      </c>
      <c r="S447">
        <v>439.62078930149164</v>
      </c>
      <c r="T447">
        <v>449.40807126969531</v>
      </c>
      <c r="U447">
        <v>455.38581300418309</v>
      </c>
      <c r="V447">
        <v>458.24173646504715</v>
      </c>
      <c r="W447">
        <v>456.68822944660906</v>
      </c>
      <c r="X447">
        <v>457.85811792143255</v>
      </c>
      <c r="Y447">
        <v>455.9849643999425</v>
      </c>
      <c r="Z447">
        <v>450.34181596519835</v>
      </c>
      <c r="AA447">
        <v>442.34747453805096</v>
      </c>
      <c r="AB447">
        <v>430.85456354255263</v>
      </c>
      <c r="AC447">
        <v>408.63421517553081</v>
      </c>
      <c r="AD447">
        <v>395.49490357856763</v>
      </c>
      <c r="AE447">
        <v>388.70692859265716</v>
      </c>
      <c r="AF447">
        <v>380.86366027312067</v>
      </c>
      <c r="AG447">
        <v>371.10695179409407</v>
      </c>
      <c r="AH447">
        <v>364.91669170648811</v>
      </c>
      <c r="AI447">
        <v>-2.5020875930786133</v>
      </c>
      <c r="AJ447">
        <v>-2.6681358814239502</v>
      </c>
      <c r="AK447">
        <v>-3.049006462097168</v>
      </c>
      <c r="AL447">
        <v>-3.3134498596191406</v>
      </c>
      <c r="AM447">
        <v>-3.177560567855835</v>
      </c>
      <c r="AN447">
        <v>-3.828622579574585</v>
      </c>
      <c r="AO447">
        <v>-3.5069994926452637</v>
      </c>
      <c r="AP447">
        <v>-3.37361741065979</v>
      </c>
      <c r="AQ447">
        <v>-4.2265796661376953</v>
      </c>
      <c r="AR447">
        <v>-5.7725315093994141</v>
      </c>
      <c r="AS447">
        <v>-4.5302591323852539</v>
      </c>
      <c r="AT447">
        <v>-4.3881564140319824</v>
      </c>
      <c r="AU447">
        <v>7.8932876586914062</v>
      </c>
      <c r="AV447">
        <v>37.484016418457031</v>
      </c>
      <c r="AW447">
        <v>40.803989410400391</v>
      </c>
      <c r="AX447">
        <v>39.770015716552734</v>
      </c>
      <c r="AY447">
        <v>40.270389556884766</v>
      </c>
      <c r="AZ447">
        <v>34.278343200683594</v>
      </c>
      <c r="BA447">
        <v>22.518814086914063</v>
      </c>
      <c r="BB447">
        <v>16.621892929077148</v>
      </c>
      <c r="BC447">
        <v>13.263758659362793</v>
      </c>
      <c r="BD447">
        <v>13.312627792358398</v>
      </c>
      <c r="BE447">
        <v>8.598388671875</v>
      </c>
      <c r="BF447">
        <v>8.6671276092529297</v>
      </c>
      <c r="BG447">
        <v>2.1774481981992722E-2</v>
      </c>
      <c r="BH447">
        <v>-0.17881619930267334</v>
      </c>
      <c r="BI447">
        <v>-0.67682462930679321</v>
      </c>
      <c r="BJ447">
        <v>-0.97695958614349365</v>
      </c>
      <c r="BK447">
        <v>-0.81821608543395996</v>
      </c>
      <c r="BL447">
        <v>-1.4237796068191528</v>
      </c>
      <c r="BM447">
        <v>-1.1634267568588257</v>
      </c>
      <c r="BN447">
        <v>-0.7156522274017334</v>
      </c>
      <c r="BO447">
        <v>-1.2740037441253662</v>
      </c>
      <c r="BP447">
        <v>-2.5297884941101074</v>
      </c>
      <c r="BQ447">
        <v>-0.5771629810333252</v>
      </c>
      <c r="BR447">
        <v>-0.40990418195724487</v>
      </c>
      <c r="BS447">
        <v>14.40906810760498</v>
      </c>
      <c r="BT447">
        <v>48.275386810302734</v>
      </c>
      <c r="BU447">
        <v>51.867565155029297</v>
      </c>
      <c r="BV447">
        <v>51.362148284912109</v>
      </c>
      <c r="BW447">
        <v>51.251052856445313</v>
      </c>
      <c r="BX447">
        <v>45.411369323730469</v>
      </c>
      <c r="BY447">
        <v>32.405124664306641</v>
      </c>
      <c r="BZ447">
        <v>25.665935516357422</v>
      </c>
      <c r="CA447">
        <v>22.150691986083984</v>
      </c>
      <c r="CB447">
        <v>22.226181030273438</v>
      </c>
      <c r="CC447">
        <v>16.887777328491211</v>
      </c>
      <c r="CD447">
        <v>16.931491851806641</v>
      </c>
      <c r="CE447">
        <v>1.7697936296463013</v>
      </c>
      <c r="CF447">
        <v>1.5452790260314941</v>
      </c>
      <c r="CG447">
        <v>0.9661412239074707</v>
      </c>
      <c r="CH447">
        <v>0.64128649234771729</v>
      </c>
      <c r="CI447">
        <v>0.81585878133773804</v>
      </c>
      <c r="CJ447">
        <v>0.24180741608142853</v>
      </c>
      <c r="CK447">
        <v>0.45972457528114319</v>
      </c>
      <c r="CL447">
        <v>1.1252464056015015</v>
      </c>
      <c r="CM447">
        <v>0.77094125747680664</v>
      </c>
      <c r="CN447">
        <v>-0.28387451171875</v>
      </c>
      <c r="CO447">
        <v>2.1607394218444824</v>
      </c>
      <c r="CP447">
        <v>2.345421314239502</v>
      </c>
      <c r="CQ447">
        <v>18.921878814697266</v>
      </c>
      <c r="CR447">
        <v>55.749458312988281</v>
      </c>
      <c r="CS447">
        <v>59.530166625976562</v>
      </c>
      <c r="CT447">
        <v>59.390823364257813</v>
      </c>
      <c r="CU447">
        <v>58.856227874755859</v>
      </c>
      <c r="CV447">
        <v>53.122074127197266</v>
      </c>
      <c r="CW447">
        <v>39.252353668212891</v>
      </c>
      <c r="CX447">
        <v>31.929811477661133</v>
      </c>
      <c r="CY447">
        <v>28.305755615234375</v>
      </c>
      <c r="CZ447">
        <v>28.399681091308594</v>
      </c>
      <c r="DA447">
        <v>22.628982543945313</v>
      </c>
      <c r="DB447">
        <v>22.655364990234375</v>
      </c>
      <c r="DC447">
        <v>3.5178127288818359</v>
      </c>
      <c r="DD447">
        <v>3.2693743705749512</v>
      </c>
      <c r="DE447">
        <v>2.6091070175170898</v>
      </c>
      <c r="DF447">
        <v>2.2595326900482178</v>
      </c>
      <c r="DG447">
        <v>2.4499335289001465</v>
      </c>
      <c r="DH447">
        <v>1.9073944091796875</v>
      </c>
      <c r="DI447">
        <v>2.0828759670257568</v>
      </c>
      <c r="DJ447">
        <v>2.9661450386047363</v>
      </c>
      <c r="DK447">
        <v>2.8158862590789795</v>
      </c>
      <c r="DL447">
        <v>1.9620393514633179</v>
      </c>
      <c r="DM447">
        <v>4.8986420631408691</v>
      </c>
      <c r="DN447">
        <v>5.1007466316223145</v>
      </c>
      <c r="DO447">
        <v>23.434688568115234</v>
      </c>
      <c r="DP447">
        <v>63.223526000976563</v>
      </c>
      <c r="DQ447">
        <v>67.192764282226562</v>
      </c>
      <c r="DR447">
        <v>67.419502258300781</v>
      </c>
      <c r="DS447">
        <v>66.461402893066406</v>
      </c>
      <c r="DT447">
        <v>60.832775115966797</v>
      </c>
      <c r="DU447">
        <v>46.099582672119141</v>
      </c>
      <c r="DV447">
        <v>38.193687438964844</v>
      </c>
      <c r="DW447">
        <v>34.460819244384766</v>
      </c>
      <c r="DX447">
        <v>34.57318115234375</v>
      </c>
      <c r="DY447">
        <v>28.370187759399414</v>
      </c>
      <c r="DZ447">
        <v>28.379238128662109</v>
      </c>
      <c r="EA447">
        <v>6.0416750907897949</v>
      </c>
      <c r="EB447">
        <v>5.7586941719055176</v>
      </c>
      <c r="EC447">
        <v>4.9812889099121094</v>
      </c>
      <c r="ED447">
        <v>4.5960230827331543</v>
      </c>
      <c r="EE447">
        <v>4.8092780113220215</v>
      </c>
      <c r="EF447">
        <v>4.3122372627258301</v>
      </c>
      <c r="EG447">
        <v>4.4264488220214844</v>
      </c>
      <c r="EH447">
        <v>5.624110221862793</v>
      </c>
      <c r="EI447">
        <v>5.7684621810913086</v>
      </c>
      <c r="EJ447">
        <v>5.2047824859619141</v>
      </c>
      <c r="EK447">
        <v>8.8517379760742187</v>
      </c>
      <c r="EL447">
        <v>9.0789985656738281</v>
      </c>
      <c r="EM447">
        <v>29.950468063354492</v>
      </c>
      <c r="EN447">
        <v>74.014892578125</v>
      </c>
      <c r="EO447">
        <v>78.256340026855469</v>
      </c>
      <c r="EP447">
        <v>79.011634826660156</v>
      </c>
      <c r="EQ447">
        <v>77.442062377929688</v>
      </c>
      <c r="ER447">
        <v>71.965805053710937</v>
      </c>
      <c r="ES447">
        <v>55.985893249511719</v>
      </c>
      <c r="ET447">
        <v>47.237728118896484</v>
      </c>
      <c r="EU447">
        <v>43.347751617431641</v>
      </c>
      <c r="EV447">
        <v>43.486732482910156</v>
      </c>
      <c r="EW447">
        <v>36.659576416015625</v>
      </c>
      <c r="EX447">
        <v>36.643600463867188</v>
      </c>
      <c r="EY447">
        <v>61.336318969726563</v>
      </c>
      <c r="EZ447">
        <v>60.30255126953125</v>
      </c>
      <c r="FA447">
        <v>59.515163421630859</v>
      </c>
      <c r="FB447">
        <v>58.303394317626953</v>
      </c>
      <c r="FC447">
        <v>57.035541534423828</v>
      </c>
      <c r="FD447">
        <v>55.926017761230469</v>
      </c>
      <c r="FE447">
        <v>55.483798980712891</v>
      </c>
      <c r="FF447">
        <v>57.587806701660156</v>
      </c>
      <c r="FG447">
        <v>61.976585388183594</v>
      </c>
      <c r="FH447">
        <v>66.129096984863281</v>
      </c>
      <c r="FI447">
        <v>69.526130676269531</v>
      </c>
      <c r="FJ447">
        <v>72.099594116210937</v>
      </c>
      <c r="FK447">
        <v>74.069290161132813</v>
      </c>
      <c r="FL447">
        <v>75.387199401855469</v>
      </c>
      <c r="FM447">
        <v>76.018051147460937</v>
      </c>
      <c r="FN447">
        <v>76.278762817382813</v>
      </c>
      <c r="FO447">
        <v>75.314476013183594</v>
      </c>
      <c r="FP447">
        <v>74.189048767089844</v>
      </c>
      <c r="FQ447">
        <v>71.802345275878906</v>
      </c>
      <c r="FR447">
        <v>67.000816345214844</v>
      </c>
      <c r="FS447">
        <v>64.394203186035156</v>
      </c>
      <c r="FT447">
        <v>62.851814270019531</v>
      </c>
      <c r="FU447">
        <v>61.538986206054687</v>
      </c>
      <c r="FV447">
        <v>60.818439483642578</v>
      </c>
      <c r="FW447">
        <v>1</v>
      </c>
      <c r="FX447" s="60"/>
    </row>
    <row r="448" spans="1:180" x14ac:dyDescent="0.2">
      <c r="A448" t="s">
        <v>233</v>
      </c>
      <c r="B448" t="s">
        <v>217</v>
      </c>
      <c r="C448" t="s">
        <v>218</v>
      </c>
      <c r="D448" t="s">
        <v>40</v>
      </c>
      <c r="E448">
        <v>2016</v>
      </c>
      <c r="F448" t="s">
        <v>221</v>
      </c>
      <c r="G448" t="s">
        <v>234</v>
      </c>
      <c r="H448">
        <v>559.49</v>
      </c>
      <c r="K448">
        <v>323.81013726290763</v>
      </c>
      <c r="L448">
        <v>319.89758674233502</v>
      </c>
      <c r="M448">
        <v>316.0641912422289</v>
      </c>
      <c r="N448">
        <v>316.05562762845233</v>
      </c>
      <c r="O448">
        <v>322.9663637417807</v>
      </c>
      <c r="P448">
        <v>341.74976945125758</v>
      </c>
      <c r="Q448">
        <v>364.26254689036642</v>
      </c>
      <c r="R448">
        <v>385.29725645346326</v>
      </c>
      <c r="S448">
        <v>406.18142093676886</v>
      </c>
      <c r="T448">
        <v>418.84549404481652</v>
      </c>
      <c r="U448">
        <v>425.32799417363543</v>
      </c>
      <c r="V448">
        <v>426.90360269980658</v>
      </c>
      <c r="W448">
        <v>424.61243005129768</v>
      </c>
      <c r="X448">
        <v>424.40090897935767</v>
      </c>
      <c r="Y448">
        <v>420.31564166881526</v>
      </c>
      <c r="Z448">
        <v>411.3402060644209</v>
      </c>
      <c r="AA448">
        <v>406.20498320375219</v>
      </c>
      <c r="AB448">
        <v>395.32308212362909</v>
      </c>
      <c r="AC448">
        <v>370.72853204188277</v>
      </c>
      <c r="AD448">
        <v>361.19976705353469</v>
      </c>
      <c r="AE448">
        <v>355.17313245050445</v>
      </c>
      <c r="AF448">
        <v>349.20345696889638</v>
      </c>
      <c r="AG448">
        <v>340.30244107085935</v>
      </c>
      <c r="AH448">
        <v>333.3089633717903</v>
      </c>
      <c r="AI448">
        <v>-2.3599095344543457</v>
      </c>
      <c r="AJ448">
        <v>-2.4767391681671143</v>
      </c>
      <c r="AK448">
        <v>-3.1497044563293457</v>
      </c>
      <c r="AL448">
        <v>-3.8097140789031982</v>
      </c>
      <c r="AM448">
        <v>-3.6988363265991211</v>
      </c>
      <c r="AN448">
        <v>-4.0153846740722656</v>
      </c>
      <c r="AO448">
        <v>-3.5745701789855957</v>
      </c>
      <c r="AP448">
        <v>-3.2793698310852051</v>
      </c>
      <c r="AQ448">
        <v>-3.9333467483520508</v>
      </c>
      <c r="AR448">
        <v>-5.0885477066040039</v>
      </c>
      <c r="AS448">
        <v>-3.1790432929992676</v>
      </c>
      <c r="AT448">
        <v>-3.336928129196167</v>
      </c>
      <c r="AU448">
        <v>8.4652690887451172</v>
      </c>
      <c r="AV448">
        <v>38.692478179931641</v>
      </c>
      <c r="AW448">
        <v>41.894634246826172</v>
      </c>
      <c r="AX448">
        <v>40.804878234863281</v>
      </c>
      <c r="AY448">
        <v>40.386959075927734</v>
      </c>
      <c r="AZ448">
        <v>33.746433258056641</v>
      </c>
      <c r="BA448">
        <v>23.358449935913086</v>
      </c>
      <c r="BB448">
        <v>17.814058303833008</v>
      </c>
      <c r="BC448">
        <v>15.11967658996582</v>
      </c>
      <c r="BD448">
        <v>14.94866943359375</v>
      </c>
      <c r="BE448">
        <v>10.915522575378418</v>
      </c>
      <c r="BF448">
        <v>10.937056541442871</v>
      </c>
      <c r="BG448">
        <v>0.28173217177391052</v>
      </c>
      <c r="BH448">
        <v>9.3694739043712616E-2</v>
      </c>
      <c r="BI448">
        <v>-0.64767676591873169</v>
      </c>
      <c r="BJ448">
        <v>-1.3380167484283447</v>
      </c>
      <c r="BK448">
        <v>-1.2010475397109985</v>
      </c>
      <c r="BL448">
        <v>-1.4758703708648682</v>
      </c>
      <c r="BM448">
        <v>-1.1047868728637695</v>
      </c>
      <c r="BN448">
        <v>-0.5632781982421875</v>
      </c>
      <c r="BO448">
        <v>-0.93315446376800537</v>
      </c>
      <c r="BP448">
        <v>-1.8401315212249756</v>
      </c>
      <c r="BQ448">
        <v>0.66260015964508057</v>
      </c>
      <c r="BR448">
        <v>0.45392036437988281</v>
      </c>
      <c r="BS448">
        <v>14.344072341918945</v>
      </c>
      <c r="BT448">
        <v>48.326686859130859</v>
      </c>
      <c r="BU448">
        <v>51.595539093017578</v>
      </c>
      <c r="BV448">
        <v>50.778202056884766</v>
      </c>
      <c r="BW448">
        <v>50.320362091064453</v>
      </c>
      <c r="BX448">
        <v>43.886814117431641</v>
      </c>
      <c r="BY448">
        <v>32.576297760009766</v>
      </c>
      <c r="BZ448">
        <v>26.440065383911133</v>
      </c>
      <c r="CA448">
        <v>23.613473892211914</v>
      </c>
      <c r="CB448">
        <v>23.429975509643555</v>
      </c>
      <c r="CC448">
        <v>18.837635040283203</v>
      </c>
      <c r="CD448">
        <v>18.862083435058594</v>
      </c>
      <c r="CE448">
        <v>2.1113250255584717</v>
      </c>
      <c r="CF448">
        <v>1.8739694356918335</v>
      </c>
      <c r="CG448">
        <v>1.0852198600769043</v>
      </c>
      <c r="CH448">
        <v>0.37387329339981079</v>
      </c>
      <c r="CI448">
        <v>0.52891319990158081</v>
      </c>
      <c r="CJ448">
        <v>0.28298938274383545</v>
      </c>
      <c r="CK448">
        <v>0.6057775616645813</v>
      </c>
      <c r="CL448">
        <v>1.3178784847259521</v>
      </c>
      <c r="CM448">
        <v>1.144769549369812</v>
      </c>
      <c r="CN448">
        <v>0.40971168875694275</v>
      </c>
      <c r="CO448">
        <v>3.3233108520507813</v>
      </c>
      <c r="CP448">
        <v>3.0794503688812256</v>
      </c>
      <c r="CQ448">
        <v>18.415714263916016</v>
      </c>
      <c r="CR448">
        <v>54.999309539794922</v>
      </c>
      <c r="CS448">
        <v>58.314353942871094</v>
      </c>
      <c r="CT448">
        <v>57.685695648193359</v>
      </c>
      <c r="CU448">
        <v>57.200206756591797</v>
      </c>
      <c r="CV448">
        <v>50.910015106201172</v>
      </c>
      <c r="CW448">
        <v>38.960552215576172</v>
      </c>
      <c r="CX448">
        <v>32.414409637451172</v>
      </c>
      <c r="CY448">
        <v>29.496252059936523</v>
      </c>
      <c r="CZ448">
        <v>29.304101943969727</v>
      </c>
      <c r="DA448">
        <v>24.324466705322266</v>
      </c>
      <c r="DB448">
        <v>24.350934982299805</v>
      </c>
      <c r="DC448">
        <v>3.94091796875</v>
      </c>
      <c r="DD448">
        <v>3.6542441844940186</v>
      </c>
      <c r="DE448">
        <v>2.8181166648864746</v>
      </c>
      <c r="DF448">
        <v>2.0857632160186768</v>
      </c>
      <c r="DG448">
        <v>2.2588739395141602</v>
      </c>
      <c r="DH448">
        <v>2.0418491363525391</v>
      </c>
      <c r="DI448">
        <v>2.3163418769836426</v>
      </c>
      <c r="DJ448">
        <v>3.1990351676940918</v>
      </c>
      <c r="DK448">
        <v>3.2226936817169189</v>
      </c>
      <c r="DL448">
        <v>2.6595549583435059</v>
      </c>
      <c r="DM448">
        <v>5.9840211868286133</v>
      </c>
      <c r="DN448">
        <v>5.7049803733825684</v>
      </c>
      <c r="DO448">
        <v>22.487354278564453</v>
      </c>
      <c r="DP448">
        <v>61.67193603515625</v>
      </c>
      <c r="DQ448">
        <v>65.033172607421875</v>
      </c>
      <c r="DR448">
        <v>64.593193054199219</v>
      </c>
      <c r="DS448">
        <v>64.080055236816406</v>
      </c>
      <c r="DT448">
        <v>57.933212280273438</v>
      </c>
      <c r="DU448">
        <v>45.344806671142578</v>
      </c>
      <c r="DV448">
        <v>38.388755798339844</v>
      </c>
      <c r="DW448">
        <v>35.3790283203125</v>
      </c>
      <c r="DX448">
        <v>35.178230285644531</v>
      </c>
      <c r="DY448">
        <v>29.811298370361328</v>
      </c>
      <c r="DZ448">
        <v>29.839784622192383</v>
      </c>
      <c r="EA448">
        <v>6.5825595855712891</v>
      </c>
      <c r="EB448">
        <v>6.2246780395507813</v>
      </c>
      <c r="EC448">
        <v>5.3201441764831543</v>
      </c>
      <c r="ED448">
        <v>4.5574607849121094</v>
      </c>
      <c r="EE448">
        <v>4.7566628456115723</v>
      </c>
      <c r="EF448">
        <v>4.5813632011413574</v>
      </c>
      <c r="EG448">
        <v>4.7861251831054687</v>
      </c>
      <c r="EH448">
        <v>5.9151268005371094</v>
      </c>
      <c r="EI448">
        <v>6.2228860855102539</v>
      </c>
      <c r="EJ448">
        <v>5.9079713821411133</v>
      </c>
      <c r="EK448">
        <v>9.8256645202636719</v>
      </c>
      <c r="EL448">
        <v>9.4958286285400391</v>
      </c>
      <c r="EM448">
        <v>28.366157531738281</v>
      </c>
      <c r="EN448">
        <v>71.306144714355469</v>
      </c>
      <c r="EO448">
        <v>74.73406982421875</v>
      </c>
      <c r="EP448">
        <v>74.566513061523438</v>
      </c>
      <c r="EQ448">
        <v>74.013458251953125</v>
      </c>
      <c r="ER448">
        <v>68.073593139648437</v>
      </c>
      <c r="ES448">
        <v>54.562652587890625</v>
      </c>
      <c r="ET448">
        <v>47.014762878417969</v>
      </c>
      <c r="EU448">
        <v>43.872825622558594</v>
      </c>
      <c r="EV448">
        <v>43.659534454345703</v>
      </c>
      <c r="EW448">
        <v>37.733409881591797</v>
      </c>
      <c r="EX448">
        <v>37.764812469482422</v>
      </c>
      <c r="EY448">
        <v>64.36492919921875</v>
      </c>
      <c r="EZ448">
        <v>63.478569030761719</v>
      </c>
      <c r="FA448">
        <v>62.404975891113281</v>
      </c>
      <c r="FB448">
        <v>61.527030944824219</v>
      </c>
      <c r="FC448">
        <v>61.116828918457031</v>
      </c>
      <c r="FD448">
        <v>60.655918121337891</v>
      </c>
      <c r="FE448">
        <v>61.555244445800781</v>
      </c>
      <c r="FF448">
        <v>64.755477905273437</v>
      </c>
      <c r="FG448">
        <v>68.754402160644531</v>
      </c>
      <c r="FH448">
        <v>72.681770324707031</v>
      </c>
      <c r="FI448">
        <v>76.099647521972656</v>
      </c>
      <c r="FJ448">
        <v>79.417442321777344</v>
      </c>
      <c r="FK448">
        <v>81.466384887695313</v>
      </c>
      <c r="FL448">
        <v>82.545867919921875</v>
      </c>
      <c r="FM448">
        <v>82.403076171875</v>
      </c>
      <c r="FN448">
        <v>81.476188659667969</v>
      </c>
      <c r="FO448">
        <v>80.853347778320313</v>
      </c>
      <c r="FP448">
        <v>80.57281494140625</v>
      </c>
      <c r="FQ448">
        <v>77.868125915527344</v>
      </c>
      <c r="FR448">
        <v>73.110588073730469</v>
      </c>
      <c r="FS448">
        <v>69.772964477539063</v>
      </c>
      <c r="FT448">
        <v>67.990005493164063</v>
      </c>
      <c r="FU448">
        <v>66.845359802246094</v>
      </c>
      <c r="FV448">
        <v>65.5875244140625</v>
      </c>
      <c r="FW448">
        <v>1</v>
      </c>
      <c r="FX448" s="60"/>
    </row>
    <row r="449" spans="1:180" x14ac:dyDescent="0.2">
      <c r="A449" t="s">
        <v>233</v>
      </c>
      <c r="B449" t="s">
        <v>217</v>
      </c>
      <c r="C449" t="s">
        <v>218</v>
      </c>
      <c r="D449" t="s">
        <v>41</v>
      </c>
      <c r="E449">
        <v>2016</v>
      </c>
      <c r="F449" t="s">
        <v>221</v>
      </c>
      <c r="G449" t="s">
        <v>234</v>
      </c>
      <c r="H449">
        <v>559.49</v>
      </c>
      <c r="K449">
        <v>323.57415336804968</v>
      </c>
      <c r="L449">
        <v>319.87735655008481</v>
      </c>
      <c r="M449">
        <v>316.82890044826314</v>
      </c>
      <c r="N449">
        <v>316.62994648267187</v>
      </c>
      <c r="O449">
        <v>323.17336288681196</v>
      </c>
      <c r="P449">
        <v>342.53698985124805</v>
      </c>
      <c r="Q449">
        <v>364.14150846040258</v>
      </c>
      <c r="R449">
        <v>382.77044000353317</v>
      </c>
      <c r="S449">
        <v>400.51147161053035</v>
      </c>
      <c r="T449">
        <v>411.39775042099035</v>
      </c>
      <c r="U449">
        <v>417.06193638351158</v>
      </c>
      <c r="V449">
        <v>418.12399125626342</v>
      </c>
      <c r="W449">
        <v>418.00116826673508</v>
      </c>
      <c r="X449">
        <v>418.50642585867411</v>
      </c>
      <c r="Y449">
        <v>417.44276322179564</v>
      </c>
      <c r="Z449">
        <v>412.78054064371975</v>
      </c>
      <c r="AA449">
        <v>407.95239903488357</v>
      </c>
      <c r="AB449">
        <v>395.09083028350625</v>
      </c>
      <c r="AC449">
        <v>371.37178001397007</v>
      </c>
      <c r="AD449">
        <v>363.04936242053589</v>
      </c>
      <c r="AE449">
        <v>357.14705688198922</v>
      </c>
      <c r="AF449">
        <v>351.57956540838074</v>
      </c>
      <c r="AG449">
        <v>342.25314588913051</v>
      </c>
      <c r="AH449">
        <v>335.24750378012067</v>
      </c>
      <c r="AI449">
        <v>-2.3970065116882324</v>
      </c>
      <c r="AJ449">
        <v>-2.5753490924835205</v>
      </c>
      <c r="AK449">
        <v>-3.2789692878723145</v>
      </c>
      <c r="AL449">
        <v>-3.7985169887542725</v>
      </c>
      <c r="AM449">
        <v>-3.7331817150115967</v>
      </c>
      <c r="AN449">
        <v>-4.0088038444519043</v>
      </c>
      <c r="AO449">
        <v>-3.5929417610168457</v>
      </c>
      <c r="AP449">
        <v>-3.1123061180114746</v>
      </c>
      <c r="AQ449">
        <v>-3.687716007232666</v>
      </c>
      <c r="AR449">
        <v>-5.1161236763000488</v>
      </c>
      <c r="AS449">
        <v>-3.2138497829437256</v>
      </c>
      <c r="AT449">
        <v>-3.1524825096130371</v>
      </c>
      <c r="AU449">
        <v>9.9052734375</v>
      </c>
      <c r="AV449">
        <v>41.901081085205078</v>
      </c>
      <c r="AW449">
        <v>44.772605895996094</v>
      </c>
      <c r="AX449">
        <v>43.599151611328125</v>
      </c>
      <c r="AY449">
        <v>42.148983001708984</v>
      </c>
      <c r="AZ449">
        <v>35.292350769042969</v>
      </c>
      <c r="BA449">
        <v>24.683168411254883</v>
      </c>
      <c r="BB449">
        <v>19.003534317016602</v>
      </c>
      <c r="BC449">
        <v>16.102228164672852</v>
      </c>
      <c r="BD449">
        <v>16.019023895263672</v>
      </c>
      <c r="BE449">
        <v>11.807084083557129</v>
      </c>
      <c r="BF449">
        <v>11.649615287780762</v>
      </c>
      <c r="BG449">
        <v>0.27990242838859558</v>
      </c>
      <c r="BH449">
        <v>2.5178035721182823E-2</v>
      </c>
      <c r="BI449">
        <v>-0.73552626371383667</v>
      </c>
      <c r="BJ449">
        <v>-1.2784576416015625</v>
      </c>
      <c r="BK449">
        <v>-1.2016448974609375</v>
      </c>
      <c r="BL449">
        <v>-1.3925803899765015</v>
      </c>
      <c r="BM449">
        <v>-1.0625553131103516</v>
      </c>
      <c r="BN449">
        <v>-0.32681351900100708</v>
      </c>
      <c r="BO449">
        <v>-0.61455768346786499</v>
      </c>
      <c r="BP449">
        <v>-1.7115252017974854</v>
      </c>
      <c r="BQ449">
        <v>0.85239511728286743</v>
      </c>
      <c r="BR449">
        <v>0.97992777824401855</v>
      </c>
      <c r="BS449">
        <v>16.143115997314453</v>
      </c>
      <c r="BT449">
        <v>51.992698669433594</v>
      </c>
      <c r="BU449">
        <v>54.821975708007812</v>
      </c>
      <c r="BV449">
        <v>53.858749389648438</v>
      </c>
      <c r="BW449">
        <v>52.365734100341797</v>
      </c>
      <c r="BX449">
        <v>45.688484191894531</v>
      </c>
      <c r="BY449">
        <v>34.179958343505859</v>
      </c>
      <c r="BZ449">
        <v>27.912967681884766</v>
      </c>
      <c r="CA449">
        <v>24.849512100219727</v>
      </c>
      <c r="CB449">
        <v>24.75904655456543</v>
      </c>
      <c r="CC449">
        <v>19.954082489013672</v>
      </c>
      <c r="CD449">
        <v>19.780275344848633</v>
      </c>
      <c r="CE449">
        <v>2.1339213848114014</v>
      </c>
      <c r="CF449">
        <v>1.8262952566146851</v>
      </c>
      <c r="CG449">
        <v>1.0260545015335083</v>
      </c>
      <c r="CH449">
        <v>0.46692788600921631</v>
      </c>
      <c r="CI449">
        <v>0.5516897439956665</v>
      </c>
      <c r="CJ449">
        <v>0.41940790414810181</v>
      </c>
      <c r="CK449">
        <v>0.68998259305953979</v>
      </c>
      <c r="CL449">
        <v>1.6024101972579956</v>
      </c>
      <c r="CM449">
        <v>1.5139025449752808</v>
      </c>
      <c r="CN449">
        <v>0.64648920297622681</v>
      </c>
      <c r="CO449">
        <v>3.6686637401580811</v>
      </c>
      <c r="CP449">
        <v>3.8420226573944092</v>
      </c>
      <c r="CQ449">
        <v>20.46342658996582</v>
      </c>
      <c r="CR449">
        <v>58.982120513916016</v>
      </c>
      <c r="CS449">
        <v>61.782138824462891</v>
      </c>
      <c r="CT449">
        <v>60.964511871337891</v>
      </c>
      <c r="CU449">
        <v>59.441825866699219</v>
      </c>
      <c r="CV449">
        <v>52.888816833496094</v>
      </c>
      <c r="CW449">
        <v>40.757408142089844</v>
      </c>
      <c r="CX449">
        <v>34.083614349365234</v>
      </c>
      <c r="CY449">
        <v>30.907854080200195</v>
      </c>
      <c r="CZ449">
        <v>30.812360763549805</v>
      </c>
      <c r="DA449">
        <v>25.596670150756836</v>
      </c>
      <c r="DB449">
        <v>25.41154670715332</v>
      </c>
      <c r="DC449">
        <v>3.9879403114318848</v>
      </c>
      <c r="DD449">
        <v>3.6274123191833496</v>
      </c>
      <c r="DE449">
        <v>2.787635326385498</v>
      </c>
      <c r="DF449">
        <v>2.2123134136199951</v>
      </c>
      <c r="DG449">
        <v>2.3050243854522705</v>
      </c>
      <c r="DH449">
        <v>2.2313961982727051</v>
      </c>
      <c r="DI449">
        <v>2.4425203800201416</v>
      </c>
      <c r="DJ449">
        <v>3.5316338539123535</v>
      </c>
      <c r="DK449">
        <v>3.6423625946044922</v>
      </c>
      <c r="DL449">
        <v>3.0045037269592285</v>
      </c>
      <c r="DM449">
        <v>6.4849324226379395</v>
      </c>
      <c r="DN449">
        <v>6.7041172981262207</v>
      </c>
      <c r="DO449">
        <v>24.783737182617188</v>
      </c>
      <c r="DP449">
        <v>65.971542358398438</v>
      </c>
      <c r="DQ449">
        <v>68.742301940917969</v>
      </c>
      <c r="DR449">
        <v>68.070281982421875</v>
      </c>
      <c r="DS449">
        <v>66.517913818359375</v>
      </c>
      <c r="DT449">
        <v>60.089145660400391</v>
      </c>
      <c r="DU449">
        <v>47.334857940673828</v>
      </c>
      <c r="DV449">
        <v>40.254261016845703</v>
      </c>
      <c r="DW449">
        <v>36.966197967529297</v>
      </c>
      <c r="DX449">
        <v>36.865673065185547</v>
      </c>
      <c r="DY449">
        <v>31.239255905151367</v>
      </c>
      <c r="DZ449">
        <v>31.042816162109375</v>
      </c>
      <c r="EA449">
        <v>6.6648492813110352</v>
      </c>
      <c r="EB449">
        <v>6.2279396057128906</v>
      </c>
      <c r="EC449">
        <v>5.3310785293579102</v>
      </c>
      <c r="ED449">
        <v>4.7323727607727051</v>
      </c>
      <c r="EE449">
        <v>4.8365612030029297</v>
      </c>
      <c r="EF449">
        <v>4.8476195335388184</v>
      </c>
      <c r="EG449">
        <v>4.9729065895080566</v>
      </c>
      <c r="EH449">
        <v>6.3171262741088867</v>
      </c>
      <c r="EI449">
        <v>6.7155208587646484</v>
      </c>
      <c r="EJ449">
        <v>6.4091019630432129</v>
      </c>
      <c r="EK449">
        <v>10.551177024841309</v>
      </c>
      <c r="EL449">
        <v>10.836527824401855</v>
      </c>
      <c r="EM449">
        <v>31.021579742431641</v>
      </c>
      <c r="EN449">
        <v>76.063156127929688</v>
      </c>
      <c r="EO449">
        <v>78.791671752929688</v>
      </c>
      <c r="EP449">
        <v>78.329872131347656</v>
      </c>
      <c r="EQ449">
        <v>76.734664916992188</v>
      </c>
      <c r="ER449">
        <v>70.485282897949219</v>
      </c>
      <c r="ES449">
        <v>56.831649780273437</v>
      </c>
      <c r="ET449">
        <v>49.1636962890625</v>
      </c>
      <c r="EU449">
        <v>45.713481903076172</v>
      </c>
      <c r="EV449">
        <v>45.605697631835938</v>
      </c>
      <c r="EW449">
        <v>39.386257171630859</v>
      </c>
      <c r="EX449">
        <v>39.173477172851562</v>
      </c>
      <c r="EY449">
        <v>63.302993774414063</v>
      </c>
      <c r="EZ449">
        <v>62.571407318115234</v>
      </c>
      <c r="FA449">
        <v>61.967193603515625</v>
      </c>
      <c r="FB449">
        <v>61.189361572265625</v>
      </c>
      <c r="FC449">
        <v>60.6317138671875</v>
      </c>
      <c r="FD449">
        <v>60.364387512207031</v>
      </c>
      <c r="FE449">
        <v>60.748371124267578</v>
      </c>
      <c r="FF449">
        <v>63.088813781738281</v>
      </c>
      <c r="FG449">
        <v>66.605728149414063</v>
      </c>
      <c r="FH449">
        <v>70.175201416015625</v>
      </c>
      <c r="FI449">
        <v>72.872940063476562</v>
      </c>
      <c r="FJ449">
        <v>75.608078002929687</v>
      </c>
      <c r="FK449">
        <v>78.232109069824219</v>
      </c>
      <c r="FL449">
        <v>79.796234130859375</v>
      </c>
      <c r="FM449">
        <v>81.34576416015625</v>
      </c>
      <c r="FN449">
        <v>82.207252502441406</v>
      </c>
      <c r="FO449">
        <v>82.282081604003906</v>
      </c>
      <c r="FP449">
        <v>81.014686584472656</v>
      </c>
      <c r="FQ449">
        <v>78.1387939453125</v>
      </c>
      <c r="FR449">
        <v>74.081039428710938</v>
      </c>
      <c r="FS449">
        <v>70.165313720703125</v>
      </c>
      <c r="FT449">
        <v>68.382011413574219</v>
      </c>
      <c r="FU449">
        <v>67.232032775878906</v>
      </c>
      <c r="FV449">
        <v>65.937446594238281</v>
      </c>
      <c r="FW449">
        <v>1</v>
      </c>
      <c r="FX449" s="60"/>
    </row>
    <row r="450" spans="1:180" x14ac:dyDescent="0.2">
      <c r="A450" t="s">
        <v>233</v>
      </c>
      <c r="B450" t="s">
        <v>217</v>
      </c>
      <c r="C450" t="s">
        <v>218</v>
      </c>
      <c r="D450" t="s">
        <v>42</v>
      </c>
      <c r="E450">
        <v>2016</v>
      </c>
      <c r="F450" t="s">
        <v>221</v>
      </c>
      <c r="G450" t="s">
        <v>234</v>
      </c>
      <c r="H450">
        <v>559.49</v>
      </c>
      <c r="K450">
        <v>332.29190528381088</v>
      </c>
      <c r="L450">
        <v>328.60825511482693</v>
      </c>
      <c r="M450">
        <v>325.00843938912442</v>
      </c>
      <c r="N450">
        <v>325.8801062634559</v>
      </c>
      <c r="O450">
        <v>333.65941327933342</v>
      </c>
      <c r="P450">
        <v>352.43883505947025</v>
      </c>
      <c r="Q450">
        <v>377.43000106573754</v>
      </c>
      <c r="R450">
        <v>402.49104797125909</v>
      </c>
      <c r="S450">
        <v>426.64560047913602</v>
      </c>
      <c r="T450">
        <v>436.58106228443961</v>
      </c>
      <c r="U450">
        <v>436.99111677531647</v>
      </c>
      <c r="V450">
        <v>431.60860513865418</v>
      </c>
      <c r="W450">
        <v>428.61229718811643</v>
      </c>
      <c r="X450">
        <v>429.27655306668697</v>
      </c>
      <c r="Y450">
        <v>425.76563356470155</v>
      </c>
      <c r="Z450">
        <v>418.17430692247262</v>
      </c>
      <c r="AA450">
        <v>413.10281898222024</v>
      </c>
      <c r="AB450">
        <v>400.01330691239929</v>
      </c>
      <c r="AC450">
        <v>376.89447237994665</v>
      </c>
      <c r="AD450">
        <v>370.74861385146602</v>
      </c>
      <c r="AE450">
        <v>364.34688628222625</v>
      </c>
      <c r="AF450">
        <v>356.94302211730411</v>
      </c>
      <c r="AG450">
        <v>347.04359754795684</v>
      </c>
      <c r="AH450">
        <v>339.68448866765027</v>
      </c>
      <c r="AI450">
        <v>-2.6258165836334229</v>
      </c>
      <c r="AJ450">
        <v>-2.7688603401184082</v>
      </c>
      <c r="AK450">
        <v>-3.3948178291320801</v>
      </c>
      <c r="AL450">
        <v>-3.9209086894989014</v>
      </c>
      <c r="AM450">
        <v>-3.6689779758453369</v>
      </c>
      <c r="AN450">
        <v>-3.6809160709381104</v>
      </c>
      <c r="AO450">
        <v>-3.4653489589691162</v>
      </c>
      <c r="AP450">
        <v>-3.3012781143188477</v>
      </c>
      <c r="AQ450">
        <v>-4.2948684692382812</v>
      </c>
      <c r="AR450">
        <v>-5.4454779624938965</v>
      </c>
      <c r="AS450">
        <v>-3.1926155090332031</v>
      </c>
      <c r="AT450">
        <v>-3.0027804374694824</v>
      </c>
      <c r="AU450">
        <v>8.475346565246582</v>
      </c>
      <c r="AV450">
        <v>37.009071350097656</v>
      </c>
      <c r="AW450">
        <v>40.278938293457031</v>
      </c>
      <c r="AX450">
        <v>38.299003601074219</v>
      </c>
      <c r="AY450">
        <v>37.730575561523438</v>
      </c>
      <c r="AZ450">
        <v>31.325420379638672</v>
      </c>
      <c r="BA450">
        <v>21.282976150512695</v>
      </c>
      <c r="BB450">
        <v>15.697243690490723</v>
      </c>
      <c r="BC450">
        <v>12.954207420349121</v>
      </c>
      <c r="BD450">
        <v>12.829435348510742</v>
      </c>
      <c r="BE450">
        <v>9.1605396270751953</v>
      </c>
      <c r="BF450">
        <v>9.3333244323730469</v>
      </c>
      <c r="BG450">
        <v>-4.2577486485242844E-2</v>
      </c>
      <c r="BH450">
        <v>-0.26116117835044861</v>
      </c>
      <c r="BI450">
        <v>-0.98480099439620972</v>
      </c>
      <c r="BJ450">
        <v>-1.5485084056854248</v>
      </c>
      <c r="BK450">
        <v>-1.2384951114654541</v>
      </c>
      <c r="BL450">
        <v>-1.2772349119186401</v>
      </c>
      <c r="BM450">
        <v>-1.0958141088485718</v>
      </c>
      <c r="BN450">
        <v>-0.62142348289489746</v>
      </c>
      <c r="BO450">
        <v>-1.2774251699447632</v>
      </c>
      <c r="BP450">
        <v>-2.1412222385406494</v>
      </c>
      <c r="BQ450">
        <v>0.67047882080078125</v>
      </c>
      <c r="BR450">
        <v>0.79155045747756958</v>
      </c>
      <c r="BS450">
        <v>14.494494438171387</v>
      </c>
      <c r="BT450">
        <v>46.724784851074219</v>
      </c>
      <c r="BU450">
        <v>50.024425506591797</v>
      </c>
      <c r="BV450">
        <v>48.27777099609375</v>
      </c>
      <c r="BW450">
        <v>47.736255645751953</v>
      </c>
      <c r="BX450">
        <v>41.545524597167969</v>
      </c>
      <c r="BY450">
        <v>30.574684143066406</v>
      </c>
      <c r="BZ450">
        <v>24.384319305419922</v>
      </c>
      <c r="CA450">
        <v>21.562889099121094</v>
      </c>
      <c r="CB450">
        <v>21.433204650878906</v>
      </c>
      <c r="CC450">
        <v>17.322395324707031</v>
      </c>
      <c r="CD450">
        <v>17.486381530761719</v>
      </c>
      <c r="CE450">
        <v>1.7465660572052002</v>
      </c>
      <c r="CF450">
        <v>1.4756635427474976</v>
      </c>
      <c r="CG450">
        <v>0.68436938524246216</v>
      </c>
      <c r="CH450">
        <v>9.4608888030052185E-2</v>
      </c>
      <c r="CI450">
        <v>0.44484996795654297</v>
      </c>
      <c r="CJ450">
        <v>0.38754725456237793</v>
      </c>
      <c r="CK450">
        <v>0.54531848430633545</v>
      </c>
      <c r="CL450">
        <v>1.2346357107162476</v>
      </c>
      <c r="CM450">
        <v>0.81244701147079468</v>
      </c>
      <c r="CN450">
        <v>0.14729529619216919</v>
      </c>
      <c r="CO450">
        <v>3.3460462093353271</v>
      </c>
      <c r="CP450">
        <v>3.4194924831390381</v>
      </c>
      <c r="CQ450">
        <v>18.663337707519531</v>
      </c>
      <c r="CR450">
        <v>53.453857421875</v>
      </c>
      <c r="CS450">
        <v>56.774120330810547</v>
      </c>
      <c r="CT450">
        <v>55.189033508300781</v>
      </c>
      <c r="CU450">
        <v>54.666156768798828</v>
      </c>
      <c r="CV450">
        <v>48.623935699462891</v>
      </c>
      <c r="CW450">
        <v>37.010089874267578</v>
      </c>
      <c r="CX450">
        <v>30.400960922241211</v>
      </c>
      <c r="CY450">
        <v>27.525236129760742</v>
      </c>
      <c r="CZ450">
        <v>27.392148971557617</v>
      </c>
      <c r="DA450">
        <v>22.975273132324219</v>
      </c>
      <c r="DB450">
        <v>23.133163452148437</v>
      </c>
      <c r="DC450">
        <v>3.5357096195220947</v>
      </c>
      <c r="DD450">
        <v>3.2124884128570557</v>
      </c>
      <c r="DE450">
        <v>2.3535397052764893</v>
      </c>
      <c r="DF450">
        <v>1.7377262115478516</v>
      </c>
      <c r="DG450">
        <v>2.12819504737854</v>
      </c>
      <c r="DH450">
        <v>2.0523295402526855</v>
      </c>
      <c r="DI450">
        <v>2.1864509582519531</v>
      </c>
      <c r="DJ450">
        <v>3.0906949043273926</v>
      </c>
      <c r="DK450">
        <v>2.9023191928863525</v>
      </c>
      <c r="DL450">
        <v>2.4358127117156982</v>
      </c>
      <c r="DM450">
        <v>6.021613597869873</v>
      </c>
      <c r="DN450">
        <v>6.0474348068237305</v>
      </c>
      <c r="DO450">
        <v>22.832181930541992</v>
      </c>
      <c r="DP450">
        <v>60.182929992675781</v>
      </c>
      <c r="DQ450">
        <v>63.523811340332031</v>
      </c>
      <c r="DR450">
        <v>62.100296020507813</v>
      </c>
      <c r="DS450">
        <v>61.596061706542969</v>
      </c>
      <c r="DT450">
        <v>55.702346801757813</v>
      </c>
      <c r="DU450">
        <v>43.445499420166016</v>
      </c>
      <c r="DV450">
        <v>36.4176025390625</v>
      </c>
      <c r="DW450">
        <v>33.487583160400391</v>
      </c>
      <c r="DX450">
        <v>33.351093292236328</v>
      </c>
      <c r="DY450">
        <v>28.628149032592773</v>
      </c>
      <c r="DZ450">
        <v>28.779947280883789</v>
      </c>
      <c r="EA450">
        <v>6.1189484596252441</v>
      </c>
      <c r="EB450">
        <v>5.7201876640319824</v>
      </c>
      <c r="EC450">
        <v>4.7635564804077148</v>
      </c>
      <c r="ED450">
        <v>4.1101264953613281</v>
      </c>
      <c r="EE450">
        <v>4.5586776733398437</v>
      </c>
      <c r="EF450">
        <v>4.4560103416442871</v>
      </c>
      <c r="EG450">
        <v>4.5559859275817871</v>
      </c>
      <c r="EH450">
        <v>5.7705497741699219</v>
      </c>
      <c r="EI450">
        <v>5.9197626113891602</v>
      </c>
      <c r="EJ450">
        <v>5.7400684356689453</v>
      </c>
      <c r="EK450">
        <v>9.8847074508666992</v>
      </c>
      <c r="EL450">
        <v>9.8417654037475586</v>
      </c>
      <c r="EM450">
        <v>28.851327896118164</v>
      </c>
      <c r="EN450">
        <v>69.898643493652344</v>
      </c>
      <c r="EO450">
        <v>73.269302368164062</v>
      </c>
      <c r="EP450">
        <v>72.079063415527344</v>
      </c>
      <c r="EQ450">
        <v>71.601737976074219</v>
      </c>
      <c r="ER450">
        <v>65.922447204589844</v>
      </c>
      <c r="ES450">
        <v>52.737205505371094</v>
      </c>
      <c r="ET450">
        <v>45.104679107666016</v>
      </c>
      <c r="EU450">
        <v>42.096263885498047</v>
      </c>
      <c r="EV450">
        <v>41.954860687255859</v>
      </c>
      <c r="EW450">
        <v>36.790004730224609</v>
      </c>
      <c r="EX450">
        <v>36.933002471923828</v>
      </c>
      <c r="EY450">
        <v>70.236412048339844</v>
      </c>
      <c r="EZ450">
        <v>69.104621887207031</v>
      </c>
      <c r="FA450">
        <v>68.22930908203125</v>
      </c>
      <c r="FB450">
        <v>67.397453308105469</v>
      </c>
      <c r="FC450">
        <v>66.6318359375</v>
      </c>
      <c r="FD450">
        <v>66.287651062011719</v>
      </c>
      <c r="FE450">
        <v>66.936416625976562</v>
      </c>
      <c r="FF450">
        <v>70.471656799316406</v>
      </c>
      <c r="FG450">
        <v>74.91278076171875</v>
      </c>
      <c r="FH450">
        <v>78.133148193359375</v>
      </c>
      <c r="FI450">
        <v>80.125373840332031</v>
      </c>
      <c r="FJ450">
        <v>81.58416748046875</v>
      </c>
      <c r="FK450">
        <v>83.611305236816406</v>
      </c>
      <c r="FL450">
        <v>85.246139526367188</v>
      </c>
      <c r="FM450">
        <v>85.532569885253906</v>
      </c>
      <c r="FN450">
        <v>85.786460876464844</v>
      </c>
      <c r="FO450">
        <v>85.259513854980469</v>
      </c>
      <c r="FP450">
        <v>84.612846374511719</v>
      </c>
      <c r="FQ450">
        <v>83.280380249023437</v>
      </c>
      <c r="FR450">
        <v>80.953239440917969</v>
      </c>
      <c r="FS450">
        <v>76.929519653320312</v>
      </c>
      <c r="FT450">
        <v>73.767745971679688</v>
      </c>
      <c r="FU450">
        <v>71.590629577636719</v>
      </c>
      <c r="FV450">
        <v>70.175041198730469</v>
      </c>
      <c r="FW450">
        <v>1</v>
      </c>
      <c r="FX450" s="60"/>
    </row>
    <row r="451" spans="1:180" x14ac:dyDescent="0.2">
      <c r="A451" t="s">
        <v>233</v>
      </c>
      <c r="B451" t="s">
        <v>217</v>
      </c>
      <c r="C451" t="s">
        <v>218</v>
      </c>
      <c r="D451" t="s">
        <v>43</v>
      </c>
      <c r="E451">
        <v>2016</v>
      </c>
      <c r="F451" t="s">
        <v>221</v>
      </c>
      <c r="G451" t="s">
        <v>234</v>
      </c>
      <c r="H451">
        <v>559.49</v>
      </c>
      <c r="K451">
        <v>335.26146110544943</v>
      </c>
      <c r="L451">
        <v>332.31261124439089</v>
      </c>
      <c r="M451">
        <v>328.60304082989273</v>
      </c>
      <c r="N451">
        <v>330.87084612373116</v>
      </c>
      <c r="O451">
        <v>338.73863021328066</v>
      </c>
      <c r="P451">
        <v>356.98841882770529</v>
      </c>
      <c r="Q451">
        <v>381.08794959423437</v>
      </c>
      <c r="R451">
        <v>403.80138216595469</v>
      </c>
      <c r="S451">
        <v>428.06282844053726</v>
      </c>
      <c r="T451">
        <v>439.04365371373228</v>
      </c>
      <c r="U451">
        <v>444.30673931986416</v>
      </c>
      <c r="V451">
        <v>441.48558274019751</v>
      </c>
      <c r="W451">
        <v>438.8014179804124</v>
      </c>
      <c r="X451">
        <v>440.31194537985903</v>
      </c>
      <c r="Y451">
        <v>436.64408579151785</v>
      </c>
      <c r="Z451">
        <v>427.79213603450597</v>
      </c>
      <c r="AA451">
        <v>421.26158690981032</v>
      </c>
      <c r="AB451">
        <v>407.03426848932753</v>
      </c>
      <c r="AC451">
        <v>381.56166955054988</v>
      </c>
      <c r="AD451">
        <v>372.99230691522973</v>
      </c>
      <c r="AE451">
        <v>367.35135388993143</v>
      </c>
      <c r="AF451">
        <v>361.37361145421283</v>
      </c>
      <c r="AG451">
        <v>351.0796714740286</v>
      </c>
      <c r="AH451">
        <v>343.18263808027757</v>
      </c>
      <c r="AI451">
        <v>-2.609947681427002</v>
      </c>
      <c r="AJ451">
        <v>-2.7539050579071045</v>
      </c>
      <c r="AK451">
        <v>-3.4261565208435059</v>
      </c>
      <c r="AL451">
        <v>-4.0135092735290527</v>
      </c>
      <c r="AM451">
        <v>-3.6912415027618408</v>
      </c>
      <c r="AN451">
        <v>-3.6266458034515381</v>
      </c>
      <c r="AO451">
        <v>-3.5614778995513916</v>
      </c>
      <c r="AP451">
        <v>-3.3173155784606934</v>
      </c>
      <c r="AQ451">
        <v>-4.3432002067565918</v>
      </c>
      <c r="AR451">
        <v>-5.3057050704956055</v>
      </c>
      <c r="AS451">
        <v>-2.8542864322662354</v>
      </c>
      <c r="AT451">
        <v>-2.7278292179107666</v>
      </c>
      <c r="AU451">
        <v>8.647674560546875</v>
      </c>
      <c r="AV451">
        <v>39.300060272216797</v>
      </c>
      <c r="AW451">
        <v>42.533660888671875</v>
      </c>
      <c r="AX451">
        <v>40.701763153076172</v>
      </c>
      <c r="AY451">
        <v>40.477741241455078</v>
      </c>
      <c r="AZ451">
        <v>33.355922698974609</v>
      </c>
      <c r="BA451">
        <v>22.536840438842773</v>
      </c>
      <c r="BB451">
        <v>16.533292770385742</v>
      </c>
      <c r="BC451">
        <v>13.803557395935059</v>
      </c>
      <c r="BD451">
        <v>13.62203311920166</v>
      </c>
      <c r="BE451">
        <v>10.075954437255859</v>
      </c>
      <c r="BF451">
        <v>10.152264595031738</v>
      </c>
      <c r="BG451">
        <v>6.675400584936142E-2</v>
      </c>
      <c r="BH451">
        <v>-0.1494392454624176</v>
      </c>
      <c r="BI451">
        <v>-0.90993517637252808</v>
      </c>
      <c r="BJ451">
        <v>-1.5411149263381958</v>
      </c>
      <c r="BK451">
        <v>-1.1566582918167114</v>
      </c>
      <c r="BL451">
        <v>-1.1100450754165649</v>
      </c>
      <c r="BM451">
        <v>-1.0760567188262939</v>
      </c>
      <c r="BN451">
        <v>-0.56367111206054688</v>
      </c>
      <c r="BO451">
        <v>-1.2895650863647461</v>
      </c>
      <c r="BP451">
        <v>-2.0035910606384277</v>
      </c>
      <c r="BQ451">
        <v>0.94205623865127563</v>
      </c>
      <c r="BR451">
        <v>0.96706074476242065</v>
      </c>
      <c r="BS451">
        <v>14.544827461242676</v>
      </c>
      <c r="BT451">
        <v>48.916557312011719</v>
      </c>
      <c r="BU451">
        <v>52.175315856933594</v>
      </c>
      <c r="BV451">
        <v>50.529098510742188</v>
      </c>
      <c r="BW451">
        <v>50.359748840332031</v>
      </c>
      <c r="BX451">
        <v>43.493843078613281</v>
      </c>
      <c r="BY451">
        <v>31.766029357910156</v>
      </c>
      <c r="BZ451">
        <v>25.157127380371094</v>
      </c>
      <c r="CA451">
        <v>22.294610977172852</v>
      </c>
      <c r="CB451">
        <v>22.098245620727539</v>
      </c>
      <c r="CC451">
        <v>18.053869247436523</v>
      </c>
      <c r="CD451">
        <v>18.12733268737793</v>
      </c>
      <c r="CE451">
        <v>1.9206295013427734</v>
      </c>
      <c r="CF451">
        <v>1.654405951499939</v>
      </c>
      <c r="CG451">
        <v>0.83279210329055786</v>
      </c>
      <c r="CH451">
        <v>0.17125785350799561</v>
      </c>
      <c r="CI451">
        <v>0.59878635406494141</v>
      </c>
      <c r="CJ451">
        <v>0.63294488191604614</v>
      </c>
      <c r="CK451">
        <v>0.64533853530883789</v>
      </c>
      <c r="CL451">
        <v>1.3434945344924927</v>
      </c>
      <c r="CM451">
        <v>0.82537323236465454</v>
      </c>
      <c r="CN451">
        <v>0.28344321250915527</v>
      </c>
      <c r="CO451">
        <v>3.5713915824890137</v>
      </c>
      <c r="CP451">
        <v>3.526130199432373</v>
      </c>
      <c r="CQ451">
        <v>18.629179000854492</v>
      </c>
      <c r="CR451">
        <v>55.576911926269531</v>
      </c>
      <c r="CS451">
        <v>58.853099822998047</v>
      </c>
      <c r="CT451">
        <v>57.335479736328125</v>
      </c>
      <c r="CU451">
        <v>57.203998565673828</v>
      </c>
      <c r="CV451">
        <v>50.515331268310547</v>
      </c>
      <c r="CW451">
        <v>38.158134460449219</v>
      </c>
      <c r="CX451">
        <v>31.129968643188477</v>
      </c>
      <c r="CY451">
        <v>28.17548942565918</v>
      </c>
      <c r="CZ451">
        <v>27.968845367431641</v>
      </c>
      <c r="DA451">
        <v>23.579347610473633</v>
      </c>
      <c r="DB451">
        <v>23.650840759277344</v>
      </c>
      <c r="DC451">
        <v>3.7745051383972168</v>
      </c>
      <c r="DD451">
        <v>3.4582509994506836</v>
      </c>
      <c r="DE451">
        <v>2.575519323348999</v>
      </c>
      <c r="DF451">
        <v>1.883630633354187</v>
      </c>
      <c r="DG451">
        <v>2.3542308807373047</v>
      </c>
      <c r="DH451">
        <v>2.3759348392486572</v>
      </c>
      <c r="DI451">
        <v>2.3667337894439697</v>
      </c>
      <c r="DJ451">
        <v>3.2506601810455322</v>
      </c>
      <c r="DK451">
        <v>2.9403114318847656</v>
      </c>
      <c r="DL451">
        <v>2.5704774856567383</v>
      </c>
      <c r="DM451">
        <v>6.2007269859313965</v>
      </c>
      <c r="DN451">
        <v>6.0851998329162598</v>
      </c>
      <c r="DO451">
        <v>22.713529586791992</v>
      </c>
      <c r="DP451">
        <v>62.237270355224609</v>
      </c>
      <c r="DQ451">
        <v>65.530876159667969</v>
      </c>
      <c r="DR451">
        <v>64.141860961914062</v>
      </c>
      <c r="DS451">
        <v>64.048248291015625</v>
      </c>
      <c r="DT451">
        <v>57.536823272705078</v>
      </c>
      <c r="DU451">
        <v>44.550243377685547</v>
      </c>
      <c r="DV451">
        <v>37.102809906005859</v>
      </c>
      <c r="DW451">
        <v>34.056365966796875</v>
      </c>
      <c r="DX451">
        <v>33.839443206787109</v>
      </c>
      <c r="DY451">
        <v>29.104825973510742</v>
      </c>
      <c r="DZ451">
        <v>29.174346923828125</v>
      </c>
      <c r="EA451">
        <v>6.4512066841125488</v>
      </c>
      <c r="EB451">
        <v>6.0627169609069824</v>
      </c>
      <c r="EC451">
        <v>5.091740608215332</v>
      </c>
      <c r="ED451">
        <v>4.3560247421264648</v>
      </c>
      <c r="EE451">
        <v>4.8888144493103027</v>
      </c>
      <c r="EF451">
        <v>4.8925356864929199</v>
      </c>
      <c r="EG451">
        <v>4.8521552085876465</v>
      </c>
      <c r="EH451">
        <v>6.0043044090270996</v>
      </c>
      <c r="EI451">
        <v>5.9939465522766113</v>
      </c>
      <c r="EJ451">
        <v>5.872591495513916</v>
      </c>
      <c r="EK451">
        <v>9.9970693588256836</v>
      </c>
      <c r="EL451">
        <v>9.78009033203125</v>
      </c>
      <c r="EM451">
        <v>28.610681533813477</v>
      </c>
      <c r="EN451">
        <v>71.853767395019531</v>
      </c>
      <c r="EO451">
        <v>75.172531127929687</v>
      </c>
      <c r="EP451">
        <v>73.969192504882813</v>
      </c>
      <c r="EQ451">
        <v>73.930252075195313</v>
      </c>
      <c r="ER451">
        <v>67.67474365234375</v>
      </c>
      <c r="ES451">
        <v>53.779430389404297</v>
      </c>
      <c r="ET451">
        <v>45.726646423339844</v>
      </c>
      <c r="EU451">
        <v>42.547420501708984</v>
      </c>
      <c r="EV451">
        <v>42.315654754638672</v>
      </c>
      <c r="EW451">
        <v>37.082740783691406</v>
      </c>
      <c r="EX451">
        <v>37.1494140625</v>
      </c>
      <c r="EY451">
        <v>71.16217041015625</v>
      </c>
      <c r="EZ451">
        <v>70.613227844238281</v>
      </c>
      <c r="FA451">
        <v>69.355697631835938</v>
      </c>
      <c r="FB451">
        <v>69.062210083007813</v>
      </c>
      <c r="FC451">
        <v>68.376060485839844</v>
      </c>
      <c r="FD451">
        <v>67.497993469238281</v>
      </c>
      <c r="FE451">
        <v>67.908683776855469</v>
      </c>
      <c r="FF451">
        <v>70.823348999023438</v>
      </c>
      <c r="FG451">
        <v>75.469741821289063</v>
      </c>
      <c r="FH451">
        <v>79.235130310058594</v>
      </c>
      <c r="FI451">
        <v>83.108695983886719</v>
      </c>
      <c r="FJ451">
        <v>85.672744750976563</v>
      </c>
      <c r="FK451">
        <v>87.874320983886719</v>
      </c>
      <c r="FL451">
        <v>90.005027770996094</v>
      </c>
      <c r="FM451">
        <v>90.310501098632812</v>
      </c>
      <c r="FN451">
        <v>90.485923767089844</v>
      </c>
      <c r="FO451">
        <v>89.367584228515625</v>
      </c>
      <c r="FP451">
        <v>87.756278991699219</v>
      </c>
      <c r="FQ451">
        <v>85.319229125976563</v>
      </c>
      <c r="FR451">
        <v>80.996078491210937</v>
      </c>
      <c r="FS451">
        <v>77.482322692871094</v>
      </c>
      <c r="FT451">
        <v>75.662704467773438</v>
      </c>
      <c r="FU451">
        <v>73.855018615722656</v>
      </c>
      <c r="FV451">
        <v>71.985549926757812</v>
      </c>
      <c r="FW451">
        <v>1</v>
      </c>
      <c r="FX451" s="60"/>
    </row>
    <row r="452" spans="1:180" x14ac:dyDescent="0.2">
      <c r="A452" t="s">
        <v>233</v>
      </c>
      <c r="B452" t="s">
        <v>217</v>
      </c>
      <c r="C452" t="s">
        <v>218</v>
      </c>
      <c r="D452" t="s">
        <v>44</v>
      </c>
      <c r="E452">
        <v>2016</v>
      </c>
      <c r="F452" t="s">
        <v>221</v>
      </c>
      <c r="G452" t="s">
        <v>234</v>
      </c>
      <c r="H452">
        <v>559.49</v>
      </c>
      <c r="K452">
        <v>337.36860228358444</v>
      </c>
      <c r="L452">
        <v>334.37237727733748</v>
      </c>
      <c r="M452">
        <v>330.52865434404174</v>
      </c>
      <c r="N452">
        <v>332.27035709938497</v>
      </c>
      <c r="O452">
        <v>340.79683397719572</v>
      </c>
      <c r="P452">
        <v>361.14660145417145</v>
      </c>
      <c r="Q452">
        <v>384.71512345658067</v>
      </c>
      <c r="R452">
        <v>406.35529418482253</v>
      </c>
      <c r="S452">
        <v>434.59113883051128</v>
      </c>
      <c r="T452">
        <v>450.11422526354278</v>
      </c>
      <c r="U452">
        <v>455.63235467616357</v>
      </c>
      <c r="V452">
        <v>451.38082074105006</v>
      </c>
      <c r="W452">
        <v>446.60465257686502</v>
      </c>
      <c r="X452">
        <v>444.72118264515012</v>
      </c>
      <c r="Y452">
        <v>440.94930492432383</v>
      </c>
      <c r="Z452">
        <v>430.72833436494568</v>
      </c>
      <c r="AA452">
        <v>423.72949800218026</v>
      </c>
      <c r="AB452">
        <v>406.94475971604635</v>
      </c>
      <c r="AC452">
        <v>380.51797559266834</v>
      </c>
      <c r="AD452">
        <v>373.57222309899066</v>
      </c>
      <c r="AE452">
        <v>369.29202841670599</v>
      </c>
      <c r="AF452">
        <v>364.33078873253106</v>
      </c>
      <c r="AG452">
        <v>355.99093803105023</v>
      </c>
      <c r="AH452">
        <v>348.49435286759854</v>
      </c>
      <c r="AI452">
        <v>-2.491584300994873</v>
      </c>
      <c r="AJ452">
        <v>-2.7037160396575928</v>
      </c>
      <c r="AK452">
        <v>-3.4130001068115234</v>
      </c>
      <c r="AL452">
        <v>-4.0505619049072266</v>
      </c>
      <c r="AM452">
        <v>-3.8141880035400391</v>
      </c>
      <c r="AN452">
        <v>-3.7744271755218506</v>
      </c>
      <c r="AO452">
        <v>-3.776639461517334</v>
      </c>
      <c r="AP452">
        <v>-3.5086965560913086</v>
      </c>
      <c r="AQ452">
        <v>-4.5448527336120605</v>
      </c>
      <c r="AR452">
        <v>-5.4475979804992676</v>
      </c>
      <c r="AS452">
        <v>-2.8480942249298096</v>
      </c>
      <c r="AT452">
        <v>-2.7108550071716309</v>
      </c>
      <c r="AU452">
        <v>9.9122734069824219</v>
      </c>
      <c r="AV452">
        <v>41.747848510742188</v>
      </c>
      <c r="AW452">
        <v>45.116569519042969</v>
      </c>
      <c r="AX452">
        <v>42.900947570800781</v>
      </c>
      <c r="AY452">
        <v>42.479587554931641</v>
      </c>
      <c r="AZ452">
        <v>35.799617767333984</v>
      </c>
      <c r="BA452">
        <v>24.448057174682617</v>
      </c>
      <c r="BB452">
        <v>18.014162063598633</v>
      </c>
      <c r="BC452">
        <v>14.900716781616211</v>
      </c>
      <c r="BD452">
        <v>14.575315475463867</v>
      </c>
      <c r="BE452">
        <v>10.541706085205078</v>
      </c>
      <c r="BF452">
        <v>10.802136421203613</v>
      </c>
      <c r="BG452">
        <v>0.30888864398002625</v>
      </c>
      <c r="BH452">
        <v>3.907456248998642E-2</v>
      </c>
      <c r="BI452">
        <v>-0.76507401466369629</v>
      </c>
      <c r="BJ452">
        <v>-1.4136000871658325</v>
      </c>
      <c r="BK452">
        <v>-1.0964236259460449</v>
      </c>
      <c r="BL452">
        <v>-1.0388628244400024</v>
      </c>
      <c r="BM452">
        <v>-1.1073098182678223</v>
      </c>
      <c r="BN452">
        <v>-0.58997857570648193</v>
      </c>
      <c r="BO452">
        <v>-1.3677573204040527</v>
      </c>
      <c r="BP452">
        <v>-2.040654182434082</v>
      </c>
      <c r="BQ452">
        <v>1.1273560523986816</v>
      </c>
      <c r="BR452">
        <v>1.2487064599990845</v>
      </c>
      <c r="BS452">
        <v>16.058555603027344</v>
      </c>
      <c r="BT452">
        <v>51.685569763183594</v>
      </c>
      <c r="BU452">
        <v>55.105422973632812</v>
      </c>
      <c r="BV452">
        <v>53.079982757568359</v>
      </c>
      <c r="BW452">
        <v>52.684165954589844</v>
      </c>
      <c r="BX452">
        <v>46.19256591796875</v>
      </c>
      <c r="BY452">
        <v>33.951625823974609</v>
      </c>
      <c r="BZ452">
        <v>26.927951812744141</v>
      </c>
      <c r="CA452">
        <v>23.722286224365234</v>
      </c>
      <c r="CB452">
        <v>23.366779327392578</v>
      </c>
      <c r="CC452">
        <v>18.877191543579102</v>
      </c>
      <c r="CD452">
        <v>19.145256042480469</v>
      </c>
      <c r="CE452">
        <v>2.2484877109527588</v>
      </c>
      <c r="CF452">
        <v>1.9387229681015015</v>
      </c>
      <c r="CG452">
        <v>1.0688716173171997</v>
      </c>
      <c r="CH452">
        <v>0.41275182366371155</v>
      </c>
      <c r="CI452">
        <v>0.78589171171188354</v>
      </c>
      <c r="CJ452">
        <v>0.85578083992004395</v>
      </c>
      <c r="CK452">
        <v>0.74145966768264771</v>
      </c>
      <c r="CL452">
        <v>1.4315166473388672</v>
      </c>
      <c r="CM452">
        <v>0.83268934488296509</v>
      </c>
      <c r="CN452">
        <v>0.31898453831672668</v>
      </c>
      <c r="CO452">
        <v>3.8807406425476074</v>
      </c>
      <c r="CP452">
        <v>3.991086483001709</v>
      </c>
      <c r="CQ452">
        <v>20.315452575683594</v>
      </c>
      <c r="CR452">
        <v>58.568401336669922</v>
      </c>
      <c r="CS452">
        <v>62.023674011230469</v>
      </c>
      <c r="CT452">
        <v>60.129951477050781</v>
      </c>
      <c r="CU452">
        <v>59.7518310546875</v>
      </c>
      <c r="CV452">
        <v>53.390689849853516</v>
      </c>
      <c r="CW452">
        <v>40.533767700195313</v>
      </c>
      <c r="CX452">
        <v>33.101615905761719</v>
      </c>
      <c r="CY452">
        <v>29.832080841064453</v>
      </c>
      <c r="CZ452">
        <v>29.455718994140625</v>
      </c>
      <c r="DA452">
        <v>24.650323867797852</v>
      </c>
      <c r="DB452">
        <v>24.923673629760742</v>
      </c>
      <c r="DC452">
        <v>4.1880865097045898</v>
      </c>
      <c r="DD452">
        <v>3.8383715152740479</v>
      </c>
      <c r="DE452">
        <v>2.9028172492980957</v>
      </c>
      <c r="DF452">
        <v>2.2391035556793213</v>
      </c>
      <c r="DG452">
        <v>2.6682069301605225</v>
      </c>
      <c r="DH452">
        <v>2.7504243850708008</v>
      </c>
      <c r="DI452">
        <v>2.5902292728424072</v>
      </c>
      <c r="DJ452">
        <v>3.4530117511749268</v>
      </c>
      <c r="DK452">
        <v>3.0331358909606934</v>
      </c>
      <c r="DL452">
        <v>2.6786231994628906</v>
      </c>
      <c r="DM452">
        <v>6.6341257095336914</v>
      </c>
      <c r="DN452">
        <v>6.733466625213623</v>
      </c>
      <c r="DO452">
        <v>24.572347640991211</v>
      </c>
      <c r="DP452">
        <v>65.451240539550781</v>
      </c>
      <c r="DQ452">
        <v>68.941925048828125</v>
      </c>
      <c r="DR452">
        <v>67.179916381835938</v>
      </c>
      <c r="DS452">
        <v>66.819488525390625</v>
      </c>
      <c r="DT452">
        <v>60.588817596435547</v>
      </c>
      <c r="DU452">
        <v>47.115913391113281</v>
      </c>
      <c r="DV452">
        <v>39.275279998779297</v>
      </c>
      <c r="DW452">
        <v>35.941871643066406</v>
      </c>
      <c r="DX452">
        <v>35.544658660888672</v>
      </c>
      <c r="DY452">
        <v>30.423456192016602</v>
      </c>
      <c r="DZ452">
        <v>30.702093124389648</v>
      </c>
      <c r="EA452">
        <v>6.9885597229003906</v>
      </c>
      <c r="EB452">
        <v>6.5811619758605957</v>
      </c>
      <c r="EC452">
        <v>5.550743579864502</v>
      </c>
      <c r="ED452">
        <v>4.876065731048584</v>
      </c>
      <c r="EE452">
        <v>5.3859715461730957</v>
      </c>
      <c r="EF452">
        <v>5.4859890937805176</v>
      </c>
      <c r="EG452">
        <v>5.2595586776733398</v>
      </c>
      <c r="EH452">
        <v>6.371729850769043</v>
      </c>
      <c r="EI452">
        <v>6.2102313041687012</v>
      </c>
      <c r="EJ452">
        <v>6.0855669975280762</v>
      </c>
      <c r="EK452">
        <v>10.609576225280762</v>
      </c>
      <c r="EL452">
        <v>10.693028450012207</v>
      </c>
      <c r="EM452">
        <v>30.718629837036133</v>
      </c>
      <c r="EN452">
        <v>75.388961791992188</v>
      </c>
      <c r="EO452">
        <v>78.930778503417969</v>
      </c>
      <c r="EP452">
        <v>77.358955383300781</v>
      </c>
      <c r="EQ452">
        <v>77.024070739746094</v>
      </c>
      <c r="ER452">
        <v>70.981765747070313</v>
      </c>
      <c r="ES452">
        <v>56.619480133056641</v>
      </c>
      <c r="ET452">
        <v>48.189067840576172</v>
      </c>
      <c r="EU452">
        <v>44.763442993164063</v>
      </c>
      <c r="EV452">
        <v>44.336124420166016</v>
      </c>
      <c r="EW452">
        <v>38.758941650390625</v>
      </c>
      <c r="EX452">
        <v>39.045211791992188</v>
      </c>
      <c r="EY452">
        <v>70.245361328125</v>
      </c>
      <c r="EZ452">
        <v>69.740447998046875</v>
      </c>
      <c r="FA452">
        <v>68.78302001953125</v>
      </c>
      <c r="FB452">
        <v>68.460411071777344</v>
      </c>
      <c r="FC452">
        <v>68.332046508789063</v>
      </c>
      <c r="FD452">
        <v>68.694580078125</v>
      </c>
      <c r="FE452">
        <v>68.52215576171875</v>
      </c>
      <c r="FF452">
        <v>70.555122375488281</v>
      </c>
      <c r="FG452">
        <v>76.433380126953125</v>
      </c>
      <c r="FH452">
        <v>81.914436340332031</v>
      </c>
      <c r="FI452">
        <v>86.360977172851563</v>
      </c>
      <c r="FJ452">
        <v>88.6978759765625</v>
      </c>
      <c r="FK452">
        <v>90.367645263671875</v>
      </c>
      <c r="FL452">
        <v>90.995010375976563</v>
      </c>
      <c r="FM452">
        <v>90.90313720703125</v>
      </c>
      <c r="FN452">
        <v>89.983390808105469</v>
      </c>
      <c r="FO452">
        <v>88.747055053710938</v>
      </c>
      <c r="FP452">
        <v>85.5789794921875</v>
      </c>
      <c r="FQ452">
        <v>81.6514892578125</v>
      </c>
      <c r="FR452">
        <v>78.460731506347656</v>
      </c>
      <c r="FS452">
        <v>76.579048156738281</v>
      </c>
      <c r="FT452">
        <v>75.671272277832031</v>
      </c>
      <c r="FU452">
        <v>75.461219787597656</v>
      </c>
      <c r="FV452">
        <v>74.312255859375</v>
      </c>
      <c r="FW452">
        <v>1</v>
      </c>
      <c r="FX452" s="60"/>
    </row>
    <row r="453" spans="1:180" x14ac:dyDescent="0.2">
      <c r="A453" t="s">
        <v>233</v>
      </c>
      <c r="B453" t="s">
        <v>217</v>
      </c>
      <c r="C453" t="s">
        <v>218</v>
      </c>
      <c r="D453" t="s">
        <v>45</v>
      </c>
      <c r="E453">
        <v>2016</v>
      </c>
      <c r="F453" t="s">
        <v>221</v>
      </c>
      <c r="G453" t="s">
        <v>234</v>
      </c>
      <c r="H453">
        <v>559.49</v>
      </c>
      <c r="K453">
        <v>334.32963827171193</v>
      </c>
      <c r="L453">
        <v>331.35618908657938</v>
      </c>
      <c r="M453">
        <v>326.06740228034204</v>
      </c>
      <c r="N453">
        <v>325.75749364182855</v>
      </c>
      <c r="O453">
        <v>333.0056845867482</v>
      </c>
      <c r="P453">
        <v>348.96609457576687</v>
      </c>
      <c r="Q453">
        <v>373.06024591057906</v>
      </c>
      <c r="R453">
        <v>391.39643710869871</v>
      </c>
      <c r="S453">
        <v>413.48973013712572</v>
      </c>
      <c r="T453">
        <v>432.70480703593796</v>
      </c>
      <c r="U453">
        <v>441.16080943518267</v>
      </c>
      <c r="V453">
        <v>439.58434463928114</v>
      </c>
      <c r="W453">
        <v>434.0704054678215</v>
      </c>
      <c r="X453">
        <v>432.39856727127074</v>
      </c>
      <c r="Y453">
        <v>429.68120202166034</v>
      </c>
      <c r="Z453">
        <v>419.40763625958652</v>
      </c>
      <c r="AA453">
        <v>411.85137207950999</v>
      </c>
      <c r="AB453">
        <v>397.59524760726572</v>
      </c>
      <c r="AC453">
        <v>370.81930854920984</v>
      </c>
      <c r="AD453">
        <v>363.37687842259476</v>
      </c>
      <c r="AE453">
        <v>357.8592614958261</v>
      </c>
      <c r="AF453">
        <v>351.05294080336887</v>
      </c>
      <c r="AG453">
        <v>341.4641293876353</v>
      </c>
      <c r="AH453">
        <v>334.36804748698199</v>
      </c>
      <c r="AI453">
        <v>-2.0474393367767334</v>
      </c>
      <c r="AJ453">
        <v>-2.3817892074584961</v>
      </c>
      <c r="AK453">
        <v>-3.1143724918365479</v>
      </c>
      <c r="AL453">
        <v>-3.8018088340759277</v>
      </c>
      <c r="AM453">
        <v>-3.5679659843444824</v>
      </c>
      <c r="AN453">
        <v>-3.6920943260192871</v>
      </c>
      <c r="AO453">
        <v>-3.6656646728515625</v>
      </c>
      <c r="AP453">
        <v>-3.491971492767334</v>
      </c>
      <c r="AQ453">
        <v>-4.3127055168151855</v>
      </c>
      <c r="AR453">
        <v>-5.0979294776916504</v>
      </c>
      <c r="AS453">
        <v>-2.4693367481231689</v>
      </c>
      <c r="AT453">
        <v>-2.5164358615875244</v>
      </c>
      <c r="AU453">
        <v>9.5690116882324219</v>
      </c>
      <c r="AV453">
        <v>39.489974975585938</v>
      </c>
      <c r="AW453">
        <v>41.711189270019531</v>
      </c>
      <c r="AX453">
        <v>40.368762969970703</v>
      </c>
      <c r="AY453">
        <v>40.550392150878906</v>
      </c>
      <c r="AZ453">
        <v>33.986949920654297</v>
      </c>
      <c r="BA453">
        <v>23.486520767211914</v>
      </c>
      <c r="BB453">
        <v>17.205825805664063</v>
      </c>
      <c r="BC453">
        <v>13.943984985351562</v>
      </c>
      <c r="BD453">
        <v>13.724493980407715</v>
      </c>
      <c r="BE453">
        <v>9.9702749252319336</v>
      </c>
      <c r="BF453">
        <v>10.168718338012695</v>
      </c>
      <c r="BG453">
        <v>0.50461578369140625</v>
      </c>
      <c r="BH453">
        <v>0.15788044035434723</v>
      </c>
      <c r="BI453">
        <v>-0.69160526990890503</v>
      </c>
      <c r="BJ453">
        <v>-1.4041959047317505</v>
      </c>
      <c r="BK453">
        <v>-1.1250989437103271</v>
      </c>
      <c r="BL453">
        <v>-1.1896637678146362</v>
      </c>
      <c r="BM453">
        <v>-1.2533482313156128</v>
      </c>
      <c r="BN453">
        <v>-0.82383322715759277</v>
      </c>
      <c r="BO453">
        <v>-1.2841304540634155</v>
      </c>
      <c r="BP453">
        <v>-1.7873806953430176</v>
      </c>
      <c r="BQ453">
        <v>1.2573763132095337</v>
      </c>
      <c r="BR453">
        <v>1.1528975963592529</v>
      </c>
      <c r="BS453">
        <v>15.618668556213379</v>
      </c>
      <c r="BT453">
        <v>49.336158752441406</v>
      </c>
      <c r="BU453">
        <v>51.554470062255859</v>
      </c>
      <c r="BV453">
        <v>50.465469360351563</v>
      </c>
      <c r="BW453">
        <v>50.714187622070313</v>
      </c>
      <c r="BX453">
        <v>44.369518280029297</v>
      </c>
      <c r="BY453">
        <v>32.926406860351563</v>
      </c>
      <c r="BZ453">
        <v>26.042465209960937</v>
      </c>
      <c r="CA453">
        <v>22.692655563354492</v>
      </c>
      <c r="CB453">
        <v>22.441728591918945</v>
      </c>
      <c r="CC453">
        <v>18.222970962524414</v>
      </c>
      <c r="CD453">
        <v>18.441446304321289</v>
      </c>
      <c r="CE453">
        <v>2.2721614837646484</v>
      </c>
      <c r="CF453">
        <v>1.9168479442596436</v>
      </c>
      <c r="CG453">
        <v>0.98639601469039917</v>
      </c>
      <c r="CH453">
        <v>0.25638353824615479</v>
      </c>
      <c r="CI453">
        <v>0.56682330369949341</v>
      </c>
      <c r="CJ453">
        <v>0.54351192712783813</v>
      </c>
      <c r="CK453">
        <v>0.41741490364074707</v>
      </c>
      <c r="CL453">
        <v>1.024111270904541</v>
      </c>
      <c r="CM453">
        <v>0.81345134973526001</v>
      </c>
      <c r="CN453">
        <v>0.50549530982971191</v>
      </c>
      <c r="CO453">
        <v>3.8384864330291748</v>
      </c>
      <c r="CP453">
        <v>3.6942667961120605</v>
      </c>
      <c r="CQ453">
        <v>19.808643341064453</v>
      </c>
      <c r="CR453">
        <v>56.155597686767578</v>
      </c>
      <c r="CS453">
        <v>58.371898651123047</v>
      </c>
      <c r="CT453">
        <v>57.458415985107422</v>
      </c>
      <c r="CU453">
        <v>57.753597259521484</v>
      </c>
      <c r="CV453">
        <v>51.560451507568359</v>
      </c>
      <c r="CW453">
        <v>39.464439392089844</v>
      </c>
      <c r="CX453">
        <v>32.162696838378906</v>
      </c>
      <c r="CY453">
        <v>28.751958847045898</v>
      </c>
      <c r="CZ453">
        <v>28.479259490966797</v>
      </c>
      <c r="DA453">
        <v>23.938764572143555</v>
      </c>
      <c r="DB453">
        <v>24.171112060546875</v>
      </c>
      <c r="DC453">
        <v>4.0397071838378906</v>
      </c>
      <c r="DD453">
        <v>3.6758155822753906</v>
      </c>
      <c r="DE453">
        <v>2.6643972396850586</v>
      </c>
      <c r="DF453">
        <v>1.9169629812240601</v>
      </c>
      <c r="DG453">
        <v>2.2587456703186035</v>
      </c>
      <c r="DH453">
        <v>2.2766876220703125</v>
      </c>
      <c r="DI453">
        <v>2.0881779193878174</v>
      </c>
      <c r="DJ453">
        <v>2.8720557689666748</v>
      </c>
      <c r="DK453">
        <v>2.9110331535339355</v>
      </c>
      <c r="DL453">
        <v>2.7983713150024414</v>
      </c>
      <c r="DM453">
        <v>6.4195961952209473</v>
      </c>
      <c r="DN453">
        <v>6.2356362342834473</v>
      </c>
      <c r="DO453">
        <v>23.998617172241211</v>
      </c>
      <c r="DP453">
        <v>62.97503662109375</v>
      </c>
      <c r="DQ453">
        <v>65.189323425292969</v>
      </c>
      <c r="DR453">
        <v>64.451362609863281</v>
      </c>
      <c r="DS453">
        <v>64.793014526367188</v>
      </c>
      <c r="DT453">
        <v>58.751388549804688</v>
      </c>
      <c r="DU453">
        <v>46.002475738525391</v>
      </c>
      <c r="DV453">
        <v>38.282928466796875</v>
      </c>
      <c r="DW453">
        <v>34.811260223388672</v>
      </c>
      <c r="DX453">
        <v>34.516788482666016</v>
      </c>
      <c r="DY453">
        <v>29.654558181762695</v>
      </c>
      <c r="DZ453">
        <v>29.900777816772461</v>
      </c>
      <c r="EA453">
        <v>6.5917620658874512</v>
      </c>
      <c r="EB453">
        <v>6.2154850959777832</v>
      </c>
      <c r="EC453">
        <v>5.0871644020080566</v>
      </c>
      <c r="ED453">
        <v>4.3145756721496582</v>
      </c>
      <c r="EE453">
        <v>4.7016124725341797</v>
      </c>
      <c r="EF453">
        <v>4.7791180610656738</v>
      </c>
      <c r="EG453">
        <v>4.5004944801330566</v>
      </c>
      <c r="EH453">
        <v>5.540194034576416</v>
      </c>
      <c r="EI453">
        <v>5.939608097076416</v>
      </c>
      <c r="EJ453">
        <v>6.1089200973510742</v>
      </c>
      <c r="EK453">
        <v>10.146308898925781</v>
      </c>
      <c r="EL453">
        <v>9.9049701690673828</v>
      </c>
      <c r="EM453">
        <v>30.048274993896484</v>
      </c>
      <c r="EN453">
        <v>72.821220397949219</v>
      </c>
      <c r="EO453">
        <v>75.032608032226563</v>
      </c>
      <c r="EP453">
        <v>74.548065185546875</v>
      </c>
      <c r="EQ453">
        <v>74.956802368164062</v>
      </c>
      <c r="ER453">
        <v>69.133956909179687</v>
      </c>
      <c r="ES453">
        <v>55.442359924316406</v>
      </c>
      <c r="ET453">
        <v>47.11956787109375</v>
      </c>
      <c r="EU453">
        <v>43.559932708740234</v>
      </c>
      <c r="EV453">
        <v>43.234024047851562</v>
      </c>
      <c r="EW453">
        <v>37.907253265380859</v>
      </c>
      <c r="EX453">
        <v>38.173503875732422</v>
      </c>
      <c r="EY453">
        <v>74.390983581542969</v>
      </c>
      <c r="EZ453">
        <v>72.869850158691406</v>
      </c>
      <c r="FA453">
        <v>71.163558959960938</v>
      </c>
      <c r="FB453">
        <v>69.523384094238281</v>
      </c>
      <c r="FC453">
        <v>68.320144653320313</v>
      </c>
      <c r="FD453">
        <v>66.719329833984375</v>
      </c>
      <c r="FE453">
        <v>67.444664001464844</v>
      </c>
      <c r="FF453">
        <v>68.402694702148438</v>
      </c>
      <c r="FG453">
        <v>72.137557983398437</v>
      </c>
      <c r="FH453">
        <v>77.907073974609375</v>
      </c>
      <c r="FI453">
        <v>82.657920837402344</v>
      </c>
      <c r="FJ453">
        <v>85.626144409179687</v>
      </c>
      <c r="FK453">
        <v>85.961906433105469</v>
      </c>
      <c r="FL453">
        <v>86.515106201171875</v>
      </c>
      <c r="FM453">
        <v>87.275848388671875</v>
      </c>
      <c r="FN453">
        <v>86.757148742675781</v>
      </c>
      <c r="FO453">
        <v>85.421035766601563</v>
      </c>
      <c r="FP453">
        <v>83.560447692871094</v>
      </c>
      <c r="FQ453">
        <v>80.423377990722656</v>
      </c>
      <c r="FR453">
        <v>77.068878173828125</v>
      </c>
      <c r="FS453">
        <v>74.405685424804687</v>
      </c>
      <c r="FT453">
        <v>72.053070068359375</v>
      </c>
      <c r="FU453">
        <v>70.642784118652344</v>
      </c>
      <c r="FV453">
        <v>69.301910400390625</v>
      </c>
      <c r="FW453">
        <v>1</v>
      </c>
      <c r="FX453" s="60"/>
    </row>
    <row r="454" spans="1:180" x14ac:dyDescent="0.2">
      <c r="A454" t="s">
        <v>233</v>
      </c>
      <c r="B454" t="s">
        <v>217</v>
      </c>
      <c r="C454" t="s">
        <v>218</v>
      </c>
      <c r="D454" t="s">
        <v>46</v>
      </c>
      <c r="E454">
        <v>2016</v>
      </c>
      <c r="F454" t="s">
        <v>221</v>
      </c>
      <c r="G454" t="s">
        <v>234</v>
      </c>
      <c r="H454">
        <v>559.49</v>
      </c>
      <c r="K454">
        <v>354.41703975538377</v>
      </c>
      <c r="L454">
        <v>350.9503218003731</v>
      </c>
      <c r="M454">
        <v>344.98220162739489</v>
      </c>
      <c r="N454">
        <v>345.29892355687718</v>
      </c>
      <c r="O454">
        <v>353.30273850429296</v>
      </c>
      <c r="P454">
        <v>375.39691734533693</v>
      </c>
      <c r="Q454">
        <v>401.15221988906865</v>
      </c>
      <c r="R454">
        <v>416.05254997895798</v>
      </c>
      <c r="S454">
        <v>433.17971587832932</v>
      </c>
      <c r="T454">
        <v>446.18343636749626</v>
      </c>
      <c r="U454">
        <v>458.43949501239507</v>
      </c>
      <c r="V454">
        <v>461.47659672754594</v>
      </c>
      <c r="W454">
        <v>460.22967437022368</v>
      </c>
      <c r="X454">
        <v>462.41974858977972</v>
      </c>
      <c r="Y454">
        <v>461.36697230187463</v>
      </c>
      <c r="Z454">
        <v>453.30245786062829</v>
      </c>
      <c r="AA454">
        <v>443.21601324992196</v>
      </c>
      <c r="AB454">
        <v>427.30840501046634</v>
      </c>
      <c r="AC454">
        <v>402.38822981865655</v>
      </c>
      <c r="AD454">
        <v>392.1067937517621</v>
      </c>
      <c r="AE454">
        <v>385.17734083465922</v>
      </c>
      <c r="AF454">
        <v>378.64067242776002</v>
      </c>
      <c r="AG454">
        <v>367.42254671845143</v>
      </c>
      <c r="AH454">
        <v>359.14676230118062</v>
      </c>
      <c r="AI454">
        <v>-2.3663043975830078</v>
      </c>
      <c r="AJ454">
        <v>-2.3343319892883301</v>
      </c>
      <c r="AK454">
        <v>-2.6660487651824951</v>
      </c>
      <c r="AL454">
        <v>-2.6825470924377441</v>
      </c>
      <c r="AM454">
        <v>-3.0742242336273193</v>
      </c>
      <c r="AN454">
        <v>-3.6217191219329834</v>
      </c>
      <c r="AO454">
        <v>-4.1444292068481445</v>
      </c>
      <c r="AP454">
        <v>-3.535414457321167</v>
      </c>
      <c r="AQ454">
        <v>-3.2913844585418701</v>
      </c>
      <c r="AR454">
        <v>-3.2330429553985596</v>
      </c>
      <c r="AS454">
        <v>-3.9342038631439209</v>
      </c>
      <c r="AT454">
        <v>-4.5267395973205566</v>
      </c>
      <c r="AU454">
        <v>-5.4380722045898437</v>
      </c>
      <c r="AV454">
        <v>-3.6316404342651367</v>
      </c>
      <c r="AW454">
        <v>-3.4223284721374512</v>
      </c>
      <c r="AX454">
        <v>7.6266660690307617</v>
      </c>
      <c r="AY454">
        <v>35.457744598388672</v>
      </c>
      <c r="AZ454">
        <v>37.212871551513672</v>
      </c>
      <c r="BA454">
        <v>34.884044647216797</v>
      </c>
      <c r="BB454">
        <v>35.389881134033203</v>
      </c>
      <c r="BC454">
        <v>30.305654525756836</v>
      </c>
      <c r="BD454">
        <v>19.23997688293457</v>
      </c>
      <c r="BE454">
        <v>13.020566940307617</v>
      </c>
      <c r="BF454">
        <v>8.9341096878051758</v>
      </c>
      <c r="BG454">
        <v>-0.1285107284784317</v>
      </c>
      <c r="BH454">
        <v>-8.3321303129196167E-2</v>
      </c>
      <c r="BI454">
        <v>-0.49149671196937561</v>
      </c>
      <c r="BJ454">
        <v>-0.51059967279434204</v>
      </c>
      <c r="BK454">
        <v>-0.96126872301101685</v>
      </c>
      <c r="BL454">
        <v>-1.3506053686141968</v>
      </c>
      <c r="BM454">
        <v>-1.6991652250289917</v>
      </c>
      <c r="BN454">
        <v>-0.98872840404510498</v>
      </c>
      <c r="BO454">
        <v>-0.9584469199180603</v>
      </c>
      <c r="BP454">
        <v>-1.1261086463928223</v>
      </c>
      <c r="BQ454">
        <v>-1.4095368385314941</v>
      </c>
      <c r="BR454">
        <v>-1.7110345363616943</v>
      </c>
      <c r="BS454">
        <v>-2.413154125213623</v>
      </c>
      <c r="BT454">
        <v>7.6542936265468597E-2</v>
      </c>
      <c r="BU454">
        <v>0.25881901383399963</v>
      </c>
      <c r="BV454">
        <v>13.893721580505371</v>
      </c>
      <c r="BW454">
        <v>45.722194671630859</v>
      </c>
      <c r="BX454">
        <v>47.627922058105469</v>
      </c>
      <c r="BY454">
        <v>45.544200897216797</v>
      </c>
      <c r="BZ454">
        <v>45.595546722412109</v>
      </c>
      <c r="CA454">
        <v>40.635055541992188</v>
      </c>
      <c r="CB454">
        <v>28.58833122253418</v>
      </c>
      <c r="CC454">
        <v>21.690303802490234</v>
      </c>
      <c r="CD454">
        <v>17.409513473510742</v>
      </c>
      <c r="CE454">
        <v>1.4213782548904419</v>
      </c>
      <c r="CF454">
        <v>1.4757218360900879</v>
      </c>
      <c r="CG454">
        <v>1.0145914554595947</v>
      </c>
      <c r="CH454">
        <v>0.99368441104888916</v>
      </c>
      <c r="CI454">
        <v>0.50215774774551392</v>
      </c>
      <c r="CJ454">
        <v>0.22236110270023346</v>
      </c>
      <c r="CK454">
        <v>-5.5828201584517956E-3</v>
      </c>
      <c r="CL454">
        <v>0.77509868144989014</v>
      </c>
      <c r="CM454">
        <v>0.65733850002288818</v>
      </c>
      <c r="CN454">
        <v>0.33314773440361023</v>
      </c>
      <c r="CO454">
        <v>0.33903977274894714</v>
      </c>
      <c r="CP454">
        <v>0.23911428451538086</v>
      </c>
      <c r="CQ454">
        <v>-0.31810492277145386</v>
      </c>
      <c r="CR454">
        <v>2.6448194980621338</v>
      </c>
      <c r="CS454">
        <v>2.8083705902099609</v>
      </c>
      <c r="CT454">
        <v>18.23426628112793</v>
      </c>
      <c r="CU454">
        <v>52.831317901611328</v>
      </c>
      <c r="CV454">
        <v>54.841354370117187</v>
      </c>
      <c r="CW454">
        <v>52.927394866943359</v>
      </c>
      <c r="CX454">
        <v>52.663955688476563</v>
      </c>
      <c r="CY454">
        <v>47.789165496826172</v>
      </c>
      <c r="CZ454">
        <v>35.062973022460938</v>
      </c>
      <c r="DA454">
        <v>27.694936752319336</v>
      </c>
      <c r="DB454">
        <v>23.279552459716797</v>
      </c>
      <c r="DC454">
        <v>2.9712674617767334</v>
      </c>
      <c r="DD454">
        <v>3.0347650051116943</v>
      </c>
      <c r="DE454">
        <v>2.5206794738769531</v>
      </c>
      <c r="DF454">
        <v>2.4979684352874756</v>
      </c>
      <c r="DG454">
        <v>1.9655842781066895</v>
      </c>
      <c r="DH454">
        <v>1.7953275442123413</v>
      </c>
      <c r="DI454">
        <v>1.6879994869232178</v>
      </c>
      <c r="DJ454">
        <v>2.5389256477355957</v>
      </c>
      <c r="DK454">
        <v>2.2731239795684814</v>
      </c>
      <c r="DL454">
        <v>1.7924040555953979</v>
      </c>
      <c r="DM454">
        <v>2.0876164436340332</v>
      </c>
      <c r="DN454">
        <v>2.1892631053924561</v>
      </c>
      <c r="DO454">
        <v>1.7769441604614258</v>
      </c>
      <c r="DP454">
        <v>5.2130961418151855</v>
      </c>
      <c r="DQ454">
        <v>5.3579220771789551</v>
      </c>
      <c r="DR454">
        <v>22.574810028076172</v>
      </c>
      <c r="DS454">
        <v>59.940444946289062</v>
      </c>
      <c r="DT454">
        <v>62.054786682128906</v>
      </c>
      <c r="DU454">
        <v>60.310585021972656</v>
      </c>
      <c r="DV454">
        <v>59.732368469238281</v>
      </c>
      <c r="DW454">
        <v>54.943275451660156</v>
      </c>
      <c r="DX454">
        <v>41.537616729736328</v>
      </c>
      <c r="DY454">
        <v>33.699569702148437</v>
      </c>
      <c r="DZ454">
        <v>29.149591445922852</v>
      </c>
      <c r="EA454">
        <v>5.2090611457824707</v>
      </c>
      <c r="EB454">
        <v>5.2857756614685059</v>
      </c>
      <c r="EC454">
        <v>4.6952314376831055</v>
      </c>
      <c r="ED454">
        <v>4.6699161529541016</v>
      </c>
      <c r="EE454">
        <v>4.0785398483276367</v>
      </c>
      <c r="EF454">
        <v>4.066441535949707</v>
      </c>
      <c r="EG454">
        <v>4.1332635879516602</v>
      </c>
      <c r="EH454">
        <v>5.0856118202209473</v>
      </c>
      <c r="EI454">
        <v>4.6060614585876465</v>
      </c>
      <c r="EJ454">
        <v>3.8993384838104248</v>
      </c>
      <c r="EK454">
        <v>4.6122832298278809</v>
      </c>
      <c r="EL454">
        <v>5.0049681663513184</v>
      </c>
      <c r="EM454">
        <v>4.8018622398376465</v>
      </c>
      <c r="EN454">
        <v>8.9212789535522461</v>
      </c>
      <c r="EO454">
        <v>9.0390691757202148</v>
      </c>
      <c r="EP454">
        <v>28.841865539550781</v>
      </c>
      <c r="EQ454">
        <v>70.20489501953125</v>
      </c>
      <c r="ER454">
        <v>72.469833374023437</v>
      </c>
      <c r="ES454">
        <v>70.970741271972656</v>
      </c>
      <c r="ET454">
        <v>69.938034057617188</v>
      </c>
      <c r="EU454">
        <v>65.272674560546875</v>
      </c>
      <c r="EV454">
        <v>50.885971069335937</v>
      </c>
      <c r="EW454">
        <v>42.369308471679688</v>
      </c>
      <c r="EX454">
        <v>37.624996185302734</v>
      </c>
      <c r="EY454">
        <v>64.336067199707031</v>
      </c>
      <c r="EZ454">
        <v>63.509601593017578</v>
      </c>
      <c r="FA454">
        <v>62.587638854980469</v>
      </c>
      <c r="FB454">
        <v>61.794879913330078</v>
      </c>
      <c r="FC454">
        <v>60.72137451171875</v>
      </c>
      <c r="FD454">
        <v>60.043739318847656</v>
      </c>
      <c r="FE454">
        <v>59.399971008300781</v>
      </c>
      <c r="FF454">
        <v>59.351470947265625</v>
      </c>
      <c r="FG454">
        <v>63.166202545166016</v>
      </c>
      <c r="FH454">
        <v>67.779777526855469</v>
      </c>
      <c r="FI454">
        <v>73.416885375976563</v>
      </c>
      <c r="FJ454">
        <v>76.900901794433594</v>
      </c>
      <c r="FK454">
        <v>78.880661010742188</v>
      </c>
      <c r="FL454">
        <v>79.749305725097656</v>
      </c>
      <c r="FM454">
        <v>80.775398254394531</v>
      </c>
      <c r="FN454">
        <v>80.148399353027344</v>
      </c>
      <c r="FO454">
        <v>77.572242736816406</v>
      </c>
      <c r="FP454">
        <v>73.89715576171875</v>
      </c>
      <c r="FQ454">
        <v>70.412353515625</v>
      </c>
      <c r="FR454">
        <v>68.492881774902344</v>
      </c>
      <c r="FS454">
        <v>66.318214416503906</v>
      </c>
      <c r="FT454">
        <v>65.016792297363281</v>
      </c>
      <c r="FU454">
        <v>63.758953094482422</v>
      </c>
      <c r="FV454">
        <v>62.221553802490234</v>
      </c>
      <c r="FW454">
        <v>1</v>
      </c>
      <c r="FX454" s="60"/>
    </row>
    <row r="455" spans="1:180" x14ac:dyDescent="0.2">
      <c r="A455" t="s">
        <v>233</v>
      </c>
      <c r="B455" t="s">
        <v>217</v>
      </c>
      <c r="C455" t="s">
        <v>218</v>
      </c>
      <c r="D455" t="s">
        <v>47</v>
      </c>
      <c r="E455">
        <v>2016</v>
      </c>
      <c r="F455" t="s">
        <v>221</v>
      </c>
      <c r="G455" t="s">
        <v>234</v>
      </c>
      <c r="H455">
        <v>559.49</v>
      </c>
      <c r="K455">
        <v>321.9605458077686</v>
      </c>
      <c r="L455">
        <v>317.67058033257933</v>
      </c>
      <c r="M455">
        <v>313.99839211957561</v>
      </c>
      <c r="N455">
        <v>316.27023301784806</v>
      </c>
      <c r="O455">
        <v>324.85443039901719</v>
      </c>
      <c r="P455">
        <v>346.18183230266141</v>
      </c>
      <c r="Q455">
        <v>369.54480177690078</v>
      </c>
      <c r="R455">
        <v>384.18289109127198</v>
      </c>
      <c r="S455">
        <v>393.65034002554273</v>
      </c>
      <c r="T455">
        <v>398.60339565272716</v>
      </c>
      <c r="U455">
        <v>399.2376307250999</v>
      </c>
      <c r="V455">
        <v>403.0163559608884</v>
      </c>
      <c r="W455">
        <v>401.32912634358263</v>
      </c>
      <c r="X455">
        <v>401.38737679092412</v>
      </c>
      <c r="Y455">
        <v>398.19472351366642</v>
      </c>
      <c r="Z455">
        <v>394.72642390752759</v>
      </c>
      <c r="AA455">
        <v>391.86888223939525</v>
      </c>
      <c r="AB455">
        <v>384.89665213530384</v>
      </c>
      <c r="AC455">
        <v>368.10837786605435</v>
      </c>
      <c r="AD455">
        <v>355.6206975554548</v>
      </c>
      <c r="AE455">
        <v>349.47295674611968</v>
      </c>
      <c r="AF455">
        <v>342.10543554902262</v>
      </c>
      <c r="AG455">
        <v>334.90660043887056</v>
      </c>
      <c r="AH455">
        <v>329.55220326152119</v>
      </c>
      <c r="AI455">
        <v>-2.4938580989837646</v>
      </c>
      <c r="AJ455">
        <v>-2.4487631320953369</v>
      </c>
      <c r="AK455">
        <v>-2.7707452774047852</v>
      </c>
      <c r="AL455">
        <v>-2.804011344909668</v>
      </c>
      <c r="AM455">
        <v>-3.2771239280700684</v>
      </c>
      <c r="AN455">
        <v>-3.6721594333648682</v>
      </c>
      <c r="AO455">
        <v>-4.0523843765258789</v>
      </c>
      <c r="AP455">
        <v>-3.3029270172119141</v>
      </c>
      <c r="AQ455">
        <v>-3.4012172222137451</v>
      </c>
      <c r="AR455">
        <v>-3.2485883235931396</v>
      </c>
      <c r="AS455">
        <v>-3.2589516639709473</v>
      </c>
      <c r="AT455">
        <v>-3.6236271858215332</v>
      </c>
      <c r="AU455">
        <v>-4.5434088706970215</v>
      </c>
      <c r="AV455">
        <v>-2.7099814414978027</v>
      </c>
      <c r="AW455">
        <v>-2.58536696434021</v>
      </c>
      <c r="AX455">
        <v>9.1573657989501953</v>
      </c>
      <c r="AY455">
        <v>37.432624816894531</v>
      </c>
      <c r="AZ455">
        <v>39.725559234619141</v>
      </c>
      <c r="BA455">
        <v>39.100387573242188</v>
      </c>
      <c r="BB455">
        <v>38.892200469970703</v>
      </c>
      <c r="BC455">
        <v>34.853912353515625</v>
      </c>
      <c r="BD455">
        <v>23.242681503295898</v>
      </c>
      <c r="BE455">
        <v>17.218685150146484</v>
      </c>
      <c r="BF455">
        <v>14.417336463928223</v>
      </c>
      <c r="BG455">
        <v>-2.4981057271361351E-2</v>
      </c>
      <c r="BH455">
        <v>-1.3265850953757763E-2</v>
      </c>
      <c r="BI455">
        <v>-0.37576839327812195</v>
      </c>
      <c r="BJ455">
        <v>-0.38985747098922729</v>
      </c>
      <c r="BK455">
        <v>-0.91895270347595215</v>
      </c>
      <c r="BL455">
        <v>-1.1860833168029785</v>
      </c>
      <c r="BM455">
        <v>-1.5769745111465454</v>
      </c>
      <c r="BN455">
        <v>-0.66113835573196411</v>
      </c>
      <c r="BO455">
        <v>-0.79760676622390747</v>
      </c>
      <c r="BP455">
        <v>-0.80883693695068359</v>
      </c>
      <c r="BQ455">
        <v>-0.63259106874465942</v>
      </c>
      <c r="BR455">
        <v>-0.67239701747894287</v>
      </c>
      <c r="BS455">
        <v>-1.3115407228469849</v>
      </c>
      <c r="BT455">
        <v>0.97550326585769653</v>
      </c>
      <c r="BU455">
        <v>1.0303179025650024</v>
      </c>
      <c r="BV455">
        <v>14.597105979919434</v>
      </c>
      <c r="BW455">
        <v>45.998836517333984</v>
      </c>
      <c r="BX455">
        <v>48.463687896728516</v>
      </c>
      <c r="BY455">
        <v>48.151840209960938</v>
      </c>
      <c r="BZ455">
        <v>47.633460998535156</v>
      </c>
      <c r="CA455">
        <v>43.669269561767578</v>
      </c>
      <c r="CB455">
        <v>31.164247512817383</v>
      </c>
      <c r="CC455">
        <v>24.814226150512695</v>
      </c>
      <c r="CD455">
        <v>21.938449859619141</v>
      </c>
      <c r="CE455">
        <v>1.6849557161331177</v>
      </c>
      <c r="CF455">
        <v>1.6735521554946899</v>
      </c>
      <c r="CG455">
        <v>1.2829852104187012</v>
      </c>
      <c r="CH455">
        <v>1.2821781635284424</v>
      </c>
      <c r="CI455">
        <v>0.71430963277816772</v>
      </c>
      <c r="CJ455">
        <v>0.53576552867889404</v>
      </c>
      <c r="CK455">
        <v>0.1374867856502533</v>
      </c>
      <c r="CL455">
        <v>1.1685564517974854</v>
      </c>
      <c r="CM455">
        <v>1.0056458711624146</v>
      </c>
      <c r="CN455">
        <v>0.88092750310897827</v>
      </c>
      <c r="CO455">
        <v>1.1864182949066162</v>
      </c>
      <c r="CP455">
        <v>1.371616005897522</v>
      </c>
      <c r="CQ455">
        <v>0.92684131860733032</v>
      </c>
      <c r="CR455">
        <v>3.5280587673187256</v>
      </c>
      <c r="CS455">
        <v>3.5345301628112793</v>
      </c>
      <c r="CT455">
        <v>18.364654541015625</v>
      </c>
      <c r="CU455">
        <v>51.931766510009766</v>
      </c>
      <c r="CV455">
        <v>54.515689849853516</v>
      </c>
      <c r="CW455">
        <v>54.420848846435547</v>
      </c>
      <c r="CX455">
        <v>53.687629699707031</v>
      </c>
      <c r="CY455">
        <v>49.774761199951172</v>
      </c>
      <c r="CZ455">
        <v>36.650699615478516</v>
      </c>
      <c r="DA455">
        <v>30.074874877929688</v>
      </c>
      <c r="DB455">
        <v>27.147550582885742</v>
      </c>
      <c r="DC455">
        <v>3.3948924541473389</v>
      </c>
      <c r="DD455">
        <v>3.3603701591491699</v>
      </c>
      <c r="DE455">
        <v>2.9417388439178467</v>
      </c>
      <c r="DF455">
        <v>2.9542138576507568</v>
      </c>
      <c r="DG455">
        <v>2.347571849822998</v>
      </c>
      <c r="DH455">
        <v>2.2576143741607666</v>
      </c>
      <c r="DI455">
        <v>1.8519481420516968</v>
      </c>
      <c r="DJ455">
        <v>2.99825119972229</v>
      </c>
      <c r="DK455">
        <v>2.8088984489440918</v>
      </c>
      <c r="DL455">
        <v>2.5706918239593506</v>
      </c>
      <c r="DM455">
        <v>3.0054275989532471</v>
      </c>
      <c r="DN455">
        <v>3.4156291484832764</v>
      </c>
      <c r="DO455">
        <v>3.1652233600616455</v>
      </c>
      <c r="DP455">
        <v>6.0806140899658203</v>
      </c>
      <c r="DQ455">
        <v>6.0387425422668457</v>
      </c>
      <c r="DR455">
        <v>22.1322021484375</v>
      </c>
      <c r="DS455">
        <v>57.864700317382813</v>
      </c>
      <c r="DT455">
        <v>60.567691802978516</v>
      </c>
      <c r="DU455">
        <v>60.689857482910156</v>
      </c>
      <c r="DV455">
        <v>59.741798400878906</v>
      </c>
      <c r="DW455">
        <v>55.880252838134766</v>
      </c>
      <c r="DX455">
        <v>42.137149810791016</v>
      </c>
      <c r="DY455">
        <v>35.335525512695313</v>
      </c>
      <c r="DZ455">
        <v>32.356651306152344</v>
      </c>
      <c r="EA455">
        <v>5.86376953125</v>
      </c>
      <c r="EB455">
        <v>5.7958674430847168</v>
      </c>
      <c r="EC455">
        <v>5.3367156982421875</v>
      </c>
      <c r="ED455">
        <v>5.3683676719665527</v>
      </c>
      <c r="EE455">
        <v>4.7057433128356934</v>
      </c>
      <c r="EF455">
        <v>4.7436904907226563</v>
      </c>
      <c r="EG455">
        <v>4.3273582458496094</v>
      </c>
      <c r="EH455">
        <v>5.6400399208068848</v>
      </c>
      <c r="EI455">
        <v>5.4125089645385742</v>
      </c>
      <c r="EJ455">
        <v>5.0104432106018066</v>
      </c>
      <c r="EK455">
        <v>5.6317882537841797</v>
      </c>
      <c r="EL455">
        <v>6.3668594360351563</v>
      </c>
      <c r="EM455">
        <v>6.3970913887023926</v>
      </c>
      <c r="EN455">
        <v>9.7660989761352539</v>
      </c>
      <c r="EO455">
        <v>9.6544275283813477</v>
      </c>
      <c r="EP455">
        <v>27.571941375732422</v>
      </c>
      <c r="EQ455">
        <v>66.430908203125</v>
      </c>
      <c r="ER455">
        <v>69.305816650390625</v>
      </c>
      <c r="ES455">
        <v>69.741310119628906</v>
      </c>
      <c r="ET455">
        <v>68.483055114746094</v>
      </c>
      <c r="EU455">
        <v>64.695610046386719</v>
      </c>
      <c r="EV455">
        <v>50.0587158203125</v>
      </c>
      <c r="EW455">
        <v>42.931064605712891</v>
      </c>
      <c r="EX455">
        <v>39.877765655517578</v>
      </c>
      <c r="EY455">
        <v>49.506942749023438</v>
      </c>
      <c r="EZ455">
        <v>49.737407684326172</v>
      </c>
      <c r="FA455">
        <v>49.576549530029297</v>
      </c>
      <c r="FB455">
        <v>48.715072631835938</v>
      </c>
      <c r="FC455">
        <v>48.100242614746094</v>
      </c>
      <c r="FD455">
        <v>47.876411437988281</v>
      </c>
      <c r="FE455">
        <v>46.985198974609375</v>
      </c>
      <c r="FF455">
        <v>45.830024719238281</v>
      </c>
      <c r="FG455">
        <v>47.118755340576172</v>
      </c>
      <c r="FH455">
        <v>49.241065979003906</v>
      </c>
      <c r="FI455">
        <v>51.380531311035156</v>
      </c>
      <c r="FJ455">
        <v>53.351829528808594</v>
      </c>
      <c r="FK455">
        <v>54.765762329101563</v>
      </c>
      <c r="FL455">
        <v>55.916572570800781</v>
      </c>
      <c r="FM455">
        <v>56.421695709228516</v>
      </c>
      <c r="FN455">
        <v>56.838706970214844</v>
      </c>
      <c r="FO455">
        <v>57.058200836181641</v>
      </c>
      <c r="FP455">
        <v>55.678466796875</v>
      </c>
      <c r="FQ455">
        <v>53.697128295898437</v>
      </c>
      <c r="FR455">
        <v>52.258392333984375</v>
      </c>
      <c r="FS455">
        <v>51.250602722167969</v>
      </c>
      <c r="FT455">
        <v>49.994113922119141</v>
      </c>
      <c r="FU455">
        <v>48.989192962646484</v>
      </c>
      <c r="FV455">
        <v>48.21478271484375</v>
      </c>
      <c r="FW455">
        <v>1</v>
      </c>
      <c r="FX455" s="60"/>
    </row>
    <row r="456" spans="1:180" x14ac:dyDescent="0.2">
      <c r="A456" t="s">
        <v>233</v>
      </c>
      <c r="B456" t="s">
        <v>217</v>
      </c>
      <c r="C456" t="s">
        <v>218</v>
      </c>
      <c r="D456" t="s">
        <v>11</v>
      </c>
      <c r="E456">
        <v>2016</v>
      </c>
      <c r="F456" t="s">
        <v>221</v>
      </c>
      <c r="G456" t="s">
        <v>234</v>
      </c>
      <c r="H456">
        <v>559.49</v>
      </c>
      <c r="K456">
        <v>332.54393757826659</v>
      </c>
      <c r="L456">
        <v>329.16720038931021</v>
      </c>
      <c r="M456">
        <v>325.60853563651312</v>
      </c>
      <c r="N456">
        <v>326.72143112818219</v>
      </c>
      <c r="O456">
        <v>334.40427760824582</v>
      </c>
      <c r="P456">
        <v>353.56569557921011</v>
      </c>
      <c r="Q456">
        <v>377.10013008506888</v>
      </c>
      <c r="R456">
        <v>399.14135389948729</v>
      </c>
      <c r="S456">
        <v>422.8318364379578</v>
      </c>
      <c r="T456">
        <v>434.73541570251575</v>
      </c>
      <c r="U456">
        <v>438.91484563104234</v>
      </c>
      <c r="V456">
        <v>435.87015629763704</v>
      </c>
      <c r="W456">
        <v>432.99188734482999</v>
      </c>
      <c r="X456">
        <v>433.2556290636453</v>
      </c>
      <c r="Y456">
        <v>430.20323863814292</v>
      </c>
      <c r="Z456">
        <v>422.3679844819805</v>
      </c>
      <c r="AA456">
        <v>416.54550326842178</v>
      </c>
      <c r="AB456">
        <v>402.35236805861865</v>
      </c>
      <c r="AC456">
        <v>378.03913544004666</v>
      </c>
      <c r="AD456">
        <v>370.55478657640396</v>
      </c>
      <c r="AE456">
        <v>365.00708132433721</v>
      </c>
      <c r="AF456">
        <v>359.02942375726968</v>
      </c>
      <c r="AG456">
        <v>349.56085536989315</v>
      </c>
      <c r="AH456">
        <v>342.08854964019577</v>
      </c>
      <c r="AI456">
        <v>-2.6724860668182373</v>
      </c>
      <c r="AJ456">
        <v>-2.7915236949920654</v>
      </c>
      <c r="AK456">
        <v>-3.4590106010437012</v>
      </c>
      <c r="AL456">
        <v>-4.0040669441223145</v>
      </c>
      <c r="AM456">
        <v>-3.6960020065307617</v>
      </c>
      <c r="AN456">
        <v>-3.6533946990966797</v>
      </c>
      <c r="AO456">
        <v>-3.5235390663146973</v>
      </c>
      <c r="AP456">
        <v>-3.2406659126281738</v>
      </c>
      <c r="AQ456">
        <v>-4.179011344909668</v>
      </c>
      <c r="AR456">
        <v>-5.2190093994140625</v>
      </c>
      <c r="AS456">
        <v>-2.8434412479400635</v>
      </c>
      <c r="AT456">
        <v>-2.6472063064575195</v>
      </c>
      <c r="AU456">
        <v>8.8647661209106445</v>
      </c>
      <c r="AV456">
        <v>39.671642303466797</v>
      </c>
      <c r="AW456">
        <v>42.847866058349609</v>
      </c>
      <c r="AX456">
        <v>41.054409027099609</v>
      </c>
      <c r="AY456">
        <v>40.445575714111328</v>
      </c>
      <c r="AZ456">
        <v>33.418529510498047</v>
      </c>
      <c r="BA456">
        <v>22.613489151000977</v>
      </c>
      <c r="BB456">
        <v>16.703964233398437</v>
      </c>
      <c r="BC456">
        <v>13.961002349853516</v>
      </c>
      <c r="BD456">
        <v>13.778287887573242</v>
      </c>
      <c r="BE456">
        <v>10.068597793579102</v>
      </c>
      <c r="BF456">
        <v>10.150919914245605</v>
      </c>
      <c r="BG456">
        <v>-8.4660183638334274E-3</v>
      </c>
      <c r="BH456">
        <v>-0.20391556620597839</v>
      </c>
      <c r="BI456">
        <v>-0.95223474502563477</v>
      </c>
      <c r="BJ456">
        <v>-1.5423369407653809</v>
      </c>
      <c r="BK456">
        <v>-1.1725653409957886</v>
      </c>
      <c r="BL456">
        <v>-1.1457644701004028</v>
      </c>
      <c r="BM456">
        <v>-1.0444921255111694</v>
      </c>
      <c r="BN456">
        <v>-0.48782488703727722</v>
      </c>
      <c r="BO456">
        <v>-1.1627286672592163</v>
      </c>
      <c r="BP456">
        <v>-1.9343541860580444</v>
      </c>
      <c r="BQ456">
        <v>0.9690253734588623</v>
      </c>
      <c r="BR456">
        <v>1.1078428030014038</v>
      </c>
      <c r="BS456">
        <v>14.80233097076416</v>
      </c>
      <c r="BT456">
        <v>49.345237731933594</v>
      </c>
      <c r="BU456">
        <v>52.533004760742188</v>
      </c>
      <c r="BV456">
        <v>50.934700012207031</v>
      </c>
      <c r="BW456">
        <v>50.349090576171875</v>
      </c>
      <c r="BX456">
        <v>43.543575286865234</v>
      </c>
      <c r="BY456">
        <v>31.839303970336914</v>
      </c>
      <c r="BZ456">
        <v>25.324201583862305</v>
      </c>
      <c r="CA456">
        <v>22.44256591796875</v>
      </c>
      <c r="CB456">
        <v>22.247688293457031</v>
      </c>
      <c r="CC456">
        <v>18.015804290771484</v>
      </c>
      <c r="CD456">
        <v>18.096670150756836</v>
      </c>
      <c r="CE456">
        <v>1.8366261720657349</v>
      </c>
      <c r="CF456">
        <v>1.5882539749145508</v>
      </c>
      <c r="CG456">
        <v>0.78395050764083862</v>
      </c>
      <c r="CH456">
        <v>0.16264969110488892</v>
      </c>
      <c r="CI456">
        <v>0.57515907287597656</v>
      </c>
      <c r="CJ456">
        <v>0.59101247787475586</v>
      </c>
      <c r="CK456">
        <v>0.67248821258544922</v>
      </c>
      <c r="CL456">
        <v>1.418784499168396</v>
      </c>
      <c r="CM456">
        <v>0.92633950710296631</v>
      </c>
      <c r="CN456">
        <v>0.34058815240859985</v>
      </c>
      <c r="CO456">
        <v>3.6095280647277832</v>
      </c>
      <c r="CP456">
        <v>3.70857834815979</v>
      </c>
      <c r="CQ456">
        <v>18.914670944213867</v>
      </c>
      <c r="CR456">
        <v>56.045139312744141</v>
      </c>
      <c r="CS456">
        <v>59.240901947021484</v>
      </c>
      <c r="CT456">
        <v>57.777759552001953</v>
      </c>
      <c r="CU456">
        <v>57.208236694335938</v>
      </c>
      <c r="CV456">
        <v>50.556148529052734</v>
      </c>
      <c r="CW456">
        <v>38.229076385498047</v>
      </c>
      <c r="CX456">
        <v>31.294553756713867</v>
      </c>
      <c r="CY456">
        <v>28.316871643066406</v>
      </c>
      <c r="CZ456">
        <v>28.113571166992187</v>
      </c>
      <c r="DA456">
        <v>23.520015716552734</v>
      </c>
      <c r="DB456">
        <v>23.599870681762695</v>
      </c>
      <c r="DC456">
        <v>3.6817185878753662</v>
      </c>
      <c r="DD456">
        <v>3.3804235458374023</v>
      </c>
      <c r="DE456">
        <v>2.5201358795166016</v>
      </c>
      <c r="DF456">
        <v>1.8676364421844482</v>
      </c>
      <c r="DG456">
        <v>2.3228836059570313</v>
      </c>
      <c r="DH456">
        <v>2.3277895450592041</v>
      </c>
      <c r="DI456">
        <v>2.3894686698913574</v>
      </c>
      <c r="DJ456">
        <v>3.3253936767578125</v>
      </c>
      <c r="DK456">
        <v>3.0154078006744385</v>
      </c>
      <c r="DL456">
        <v>2.6155304908752441</v>
      </c>
      <c r="DM456">
        <v>6.2500309944152832</v>
      </c>
      <c r="DN456">
        <v>6.3093137741088867</v>
      </c>
      <c r="DO456">
        <v>23.027009963989258</v>
      </c>
      <c r="DP456">
        <v>62.745044708251953</v>
      </c>
      <c r="DQ456">
        <v>65.948799133300781</v>
      </c>
      <c r="DR456">
        <v>64.620819091796875</v>
      </c>
      <c r="DS456">
        <v>64.0673828125</v>
      </c>
      <c r="DT456">
        <v>57.5687255859375</v>
      </c>
      <c r="DU456">
        <v>44.618846893310547</v>
      </c>
      <c r="DV456">
        <v>37.264904022216797</v>
      </c>
      <c r="DW456">
        <v>34.191177368164063</v>
      </c>
      <c r="DX456">
        <v>33.979454040527344</v>
      </c>
      <c r="DY456">
        <v>29.024227142333984</v>
      </c>
      <c r="DZ456">
        <v>29.103073120117188</v>
      </c>
      <c r="EA456">
        <v>6.345738410949707</v>
      </c>
      <c r="EB456">
        <v>5.9680314064025879</v>
      </c>
      <c r="EC456">
        <v>5.026911735534668</v>
      </c>
      <c r="ED456">
        <v>4.3293662071228027</v>
      </c>
      <c r="EE456">
        <v>4.8463201522827148</v>
      </c>
      <c r="EF456">
        <v>4.8354196548461914</v>
      </c>
      <c r="EG456">
        <v>4.8685154914855957</v>
      </c>
      <c r="EH456">
        <v>6.0782346725463867</v>
      </c>
      <c r="EI456">
        <v>6.0316905975341797</v>
      </c>
      <c r="EJ456">
        <v>5.9001860618591309</v>
      </c>
      <c r="EK456">
        <v>10.062497138977051</v>
      </c>
      <c r="EL456">
        <v>10.064362525939941</v>
      </c>
      <c r="EM456">
        <v>28.964574813842773</v>
      </c>
      <c r="EN456">
        <v>72.41864013671875</v>
      </c>
      <c r="EO456">
        <v>75.633941650390625</v>
      </c>
      <c r="EP456">
        <v>74.501106262207031</v>
      </c>
      <c r="EQ456">
        <v>73.970893859863281</v>
      </c>
      <c r="ER456">
        <v>67.693771362304688</v>
      </c>
      <c r="ES456">
        <v>53.84466552734375</v>
      </c>
      <c r="ET456">
        <v>45.885143280029297</v>
      </c>
      <c r="EU456">
        <v>42.672740936279297</v>
      </c>
      <c r="EV456">
        <v>42.4488525390625</v>
      </c>
      <c r="EW456">
        <v>36.971435546875</v>
      </c>
      <c r="EX456">
        <v>37.048820495605469</v>
      </c>
      <c r="EY456">
        <v>68.764610290527344</v>
      </c>
      <c r="EZ456">
        <v>68.03082275390625</v>
      </c>
      <c r="FA456">
        <v>67.102989196777344</v>
      </c>
      <c r="FB456">
        <v>66.547843933105469</v>
      </c>
      <c r="FC456">
        <v>66.008438110351563</v>
      </c>
      <c r="FD456">
        <v>65.718658447265625</v>
      </c>
      <c r="FE456">
        <v>66.033981323242188</v>
      </c>
      <c r="FF456">
        <v>68.742240905761719</v>
      </c>
      <c r="FG456">
        <v>73.353118896484375</v>
      </c>
      <c r="FH456">
        <v>77.391647338867187</v>
      </c>
      <c r="FI456">
        <v>80.684089660644531</v>
      </c>
      <c r="FJ456">
        <v>82.974777221679688</v>
      </c>
      <c r="FK456">
        <v>85.113594055175781</v>
      </c>
      <c r="FL456">
        <v>86.609794616699219</v>
      </c>
      <c r="FM456">
        <v>87.1318359375</v>
      </c>
      <c r="FN456">
        <v>87.226181030273438</v>
      </c>
      <c r="FO456">
        <v>86.523872375488281</v>
      </c>
      <c r="FP456">
        <v>84.831573486328125</v>
      </c>
      <c r="FQ456">
        <v>82.1815185546875</v>
      </c>
      <c r="FR456">
        <v>78.700851440429687</v>
      </c>
      <c r="FS456">
        <v>75.362739562988281</v>
      </c>
      <c r="FT456">
        <v>73.440956115722656</v>
      </c>
      <c r="FU456">
        <v>72.081497192382812</v>
      </c>
      <c r="FV456">
        <v>70.6396484375</v>
      </c>
      <c r="FW456">
        <v>1</v>
      </c>
      <c r="FX456" s="60"/>
    </row>
    <row r="457" spans="1:180" x14ac:dyDescent="0.2">
      <c r="A457" t="s">
        <v>233</v>
      </c>
      <c r="B457" t="s">
        <v>217</v>
      </c>
      <c r="C457" t="s">
        <v>218</v>
      </c>
      <c r="D457" t="s">
        <v>36</v>
      </c>
      <c r="E457">
        <v>2016</v>
      </c>
      <c r="F457" t="s">
        <v>222</v>
      </c>
      <c r="G457" t="s">
        <v>234</v>
      </c>
      <c r="H457">
        <v>559.49</v>
      </c>
      <c r="K457">
        <v>330.66756978511637</v>
      </c>
      <c r="L457">
        <v>326.79921152922617</v>
      </c>
      <c r="M457">
        <v>326.51600550160191</v>
      </c>
      <c r="N457">
        <v>330.16508486128782</v>
      </c>
      <c r="O457">
        <v>338.12087630720094</v>
      </c>
      <c r="P457">
        <v>358.98874099144274</v>
      </c>
      <c r="Q457">
        <v>382.81457236996289</v>
      </c>
      <c r="R457">
        <v>396.46207075087381</v>
      </c>
      <c r="S457">
        <v>404.48642098968617</v>
      </c>
      <c r="T457">
        <v>402.91832050116017</v>
      </c>
      <c r="U457">
        <v>405.87171983919575</v>
      </c>
      <c r="V457">
        <v>398.94863201617403</v>
      </c>
      <c r="W457">
        <v>404.53513831925562</v>
      </c>
      <c r="X457">
        <v>407.87045612246078</v>
      </c>
      <c r="Y457">
        <v>403.85285615403149</v>
      </c>
      <c r="Z457">
        <v>400.56133368497319</v>
      </c>
      <c r="AA457">
        <v>398.41272248131264</v>
      </c>
      <c r="AB457">
        <v>395.62817046652378</v>
      </c>
      <c r="AC457">
        <v>371.95526273737727</v>
      </c>
      <c r="AD457">
        <v>361.41339387727601</v>
      </c>
      <c r="AE457">
        <v>353.72698801915334</v>
      </c>
      <c r="AF457">
        <v>342.6770190233301</v>
      </c>
      <c r="AG457">
        <v>335.3087544846278</v>
      </c>
      <c r="AH457">
        <v>336.07926200858498</v>
      </c>
      <c r="AI457">
        <v>-2.2155220508575439</v>
      </c>
      <c r="AJ457">
        <v>-2.1900553703308105</v>
      </c>
      <c r="AK457">
        <v>-2.4153127670288086</v>
      </c>
      <c r="AL457">
        <v>-2.4822416305541992</v>
      </c>
      <c r="AM457">
        <v>-3.0744328498840332</v>
      </c>
      <c r="AN457">
        <v>-3.4873969554901123</v>
      </c>
      <c r="AO457">
        <v>-3.8944463729858398</v>
      </c>
      <c r="AP457">
        <v>-2.9570977687835693</v>
      </c>
      <c r="AQ457">
        <v>-2.8036878108978271</v>
      </c>
      <c r="AR457">
        <v>-2.6742079257965088</v>
      </c>
      <c r="AS457">
        <v>-3.5581707954406738</v>
      </c>
      <c r="AT457">
        <v>-3.6139135360717773</v>
      </c>
      <c r="AU457">
        <v>-4.6814708709716797</v>
      </c>
      <c r="AV457">
        <v>-3.5034527778625488</v>
      </c>
      <c r="AW457">
        <v>-3.5006368160247803</v>
      </c>
      <c r="AX457">
        <v>4.7199063301086426</v>
      </c>
      <c r="AY457">
        <v>29.753793716430664</v>
      </c>
      <c r="AZ457">
        <v>33.249187469482422</v>
      </c>
      <c r="BA457">
        <v>28.278532028198242</v>
      </c>
      <c r="BB457">
        <v>29.583761215209961</v>
      </c>
      <c r="BC457">
        <v>26.404865264892578</v>
      </c>
      <c r="BD457">
        <v>16.480710983276367</v>
      </c>
      <c r="BE457">
        <v>11.812483787536621</v>
      </c>
      <c r="BF457">
        <v>9.6871519088745117</v>
      </c>
      <c r="BG457">
        <v>1.7167635262012482E-2</v>
      </c>
      <c r="BH457">
        <v>3.0280865728855133E-2</v>
      </c>
      <c r="BI457">
        <v>-0.19963884353637695</v>
      </c>
      <c r="BJ457">
        <v>-0.22064363956451416</v>
      </c>
      <c r="BK457">
        <v>-0.88126420974731445</v>
      </c>
      <c r="BL457">
        <v>-1.1829545497894287</v>
      </c>
      <c r="BM457">
        <v>-1.6083344221115112</v>
      </c>
      <c r="BN457">
        <v>-0.55210393667221069</v>
      </c>
      <c r="BO457">
        <v>-0.55913448333740234</v>
      </c>
      <c r="BP457">
        <v>-0.71310758590698242</v>
      </c>
      <c r="BQ457">
        <v>-1.233916163444519</v>
      </c>
      <c r="BR457">
        <v>-1.2875314950942993</v>
      </c>
      <c r="BS457">
        <v>-2.0093705654144287</v>
      </c>
      <c r="BT457">
        <v>-0.19498123228549957</v>
      </c>
      <c r="BU457">
        <v>-0.20965266227722168</v>
      </c>
      <c r="BV457">
        <v>10.248555183410645</v>
      </c>
      <c r="BW457">
        <v>39.041690826416016</v>
      </c>
      <c r="BX457">
        <v>42.938545227050781</v>
      </c>
      <c r="BY457">
        <v>37.9393310546875</v>
      </c>
      <c r="BZ457">
        <v>38.670944213867188</v>
      </c>
      <c r="CA457">
        <v>35.979419708251953</v>
      </c>
      <c r="CB457">
        <v>24.949178695678711</v>
      </c>
      <c r="CC457">
        <v>19.753135681152344</v>
      </c>
      <c r="CD457">
        <v>17.370712280273438</v>
      </c>
      <c r="CE457">
        <v>1.5635217428207397</v>
      </c>
      <c r="CF457">
        <v>1.5680791139602661</v>
      </c>
      <c r="CG457">
        <v>1.3349301815032959</v>
      </c>
      <c r="CH457">
        <v>1.3457322120666504</v>
      </c>
      <c r="CI457">
        <v>0.63771772384643555</v>
      </c>
      <c r="CJ457">
        <v>0.41309529542922974</v>
      </c>
      <c r="CK457">
        <v>-2.4980189278721809E-2</v>
      </c>
      <c r="CL457">
        <v>1.113587498664856</v>
      </c>
      <c r="CM457">
        <v>0.99543631076812744</v>
      </c>
      <c r="CN457">
        <v>0.64514446258544922</v>
      </c>
      <c r="CO457">
        <v>0.37585565447807312</v>
      </c>
      <c r="CP457">
        <v>0.3237137496471405</v>
      </c>
      <c r="CQ457">
        <v>-0.15868179500102997</v>
      </c>
      <c r="CR457">
        <v>2.0964560508728027</v>
      </c>
      <c r="CS457">
        <v>2.0696728229522705</v>
      </c>
      <c r="CT457">
        <v>14.077681541442871</v>
      </c>
      <c r="CU457">
        <v>45.474460601806641</v>
      </c>
      <c r="CV457">
        <v>49.649368286132813</v>
      </c>
      <c r="CW457">
        <v>44.630367279052734</v>
      </c>
      <c r="CX457">
        <v>44.964698791503906</v>
      </c>
      <c r="CY457">
        <v>42.610725402832031</v>
      </c>
      <c r="CZ457">
        <v>30.814414978027344</v>
      </c>
      <c r="DA457">
        <v>25.2528076171875</v>
      </c>
      <c r="DB457">
        <v>22.692323684692383</v>
      </c>
      <c r="DC457">
        <v>3.1098759174346924</v>
      </c>
      <c r="DD457">
        <v>3.105877161026001</v>
      </c>
      <c r="DE457">
        <v>2.8694992065429687</v>
      </c>
      <c r="DF457">
        <v>2.9121079444885254</v>
      </c>
      <c r="DG457">
        <v>2.1566996574401855</v>
      </c>
      <c r="DH457">
        <v>2.0091450214385986</v>
      </c>
      <c r="DI457">
        <v>1.5583740472793579</v>
      </c>
      <c r="DJ457">
        <v>2.7792787551879883</v>
      </c>
      <c r="DK457">
        <v>2.5500071048736572</v>
      </c>
      <c r="DL457">
        <v>2.0033965110778809</v>
      </c>
      <c r="DM457">
        <v>1.9856274127960205</v>
      </c>
      <c r="DN457">
        <v>1.9349589347839355</v>
      </c>
      <c r="DO457">
        <v>1.6920069456100464</v>
      </c>
      <c r="DP457">
        <v>4.3878936767578125</v>
      </c>
      <c r="DQ457">
        <v>4.3489985466003418</v>
      </c>
      <c r="DR457">
        <v>17.906806945800781</v>
      </c>
      <c r="DS457">
        <v>51.9072265625</v>
      </c>
      <c r="DT457">
        <v>56.360191345214844</v>
      </c>
      <c r="DU457">
        <v>51.321407318115234</v>
      </c>
      <c r="DV457">
        <v>51.258453369140625</v>
      </c>
      <c r="DW457">
        <v>49.242031097412109</v>
      </c>
      <c r="DX457">
        <v>36.679649353027344</v>
      </c>
      <c r="DY457">
        <v>30.752479553222656</v>
      </c>
      <c r="DZ457">
        <v>28.013935089111328</v>
      </c>
      <c r="EA457">
        <v>5.3425655364990234</v>
      </c>
      <c r="EB457">
        <v>5.3262138366699219</v>
      </c>
      <c r="EC457">
        <v>5.0851731300354004</v>
      </c>
      <c r="ED457">
        <v>5.1737060546875</v>
      </c>
      <c r="EE457">
        <v>4.3498682975769043</v>
      </c>
      <c r="EF457">
        <v>4.3135876655578613</v>
      </c>
      <c r="EG457">
        <v>3.8444859981536865</v>
      </c>
      <c r="EH457">
        <v>5.1842727661132812</v>
      </c>
      <c r="EI457">
        <v>4.794560432434082</v>
      </c>
      <c r="EJ457">
        <v>3.9644966125488281</v>
      </c>
      <c r="EK457">
        <v>4.3098821640014648</v>
      </c>
      <c r="EL457">
        <v>4.2613410949707031</v>
      </c>
      <c r="EM457">
        <v>4.364107608795166</v>
      </c>
      <c r="EN457">
        <v>7.6963653564453125</v>
      </c>
      <c r="EO457">
        <v>7.6399827003479004</v>
      </c>
      <c r="EP457">
        <v>23.435455322265625</v>
      </c>
      <c r="EQ457">
        <v>61.195125579833984</v>
      </c>
      <c r="ER457">
        <v>66.049552917480469</v>
      </c>
      <c r="ES457">
        <v>60.982204437255859</v>
      </c>
      <c r="ET457">
        <v>60.345638275146484</v>
      </c>
      <c r="EU457">
        <v>58.816585540771484</v>
      </c>
      <c r="EV457">
        <v>45.148117065429688</v>
      </c>
      <c r="EW457">
        <v>38.693134307861328</v>
      </c>
      <c r="EX457">
        <v>35.697498321533203</v>
      </c>
      <c r="EY457">
        <v>45.767379760742188</v>
      </c>
      <c r="EZ457">
        <v>45.12286376953125</v>
      </c>
      <c r="FA457">
        <v>44.699142456054688</v>
      </c>
      <c r="FB457">
        <v>44.260150909423828</v>
      </c>
      <c r="FC457">
        <v>43.880119323730469</v>
      </c>
      <c r="FD457">
        <v>43.452060699462891</v>
      </c>
      <c r="FE457">
        <v>42.902225494384766</v>
      </c>
      <c r="FF457">
        <v>42.978153228759766</v>
      </c>
      <c r="FG457">
        <v>43.153743743896484</v>
      </c>
      <c r="FH457">
        <v>44.763614654541016</v>
      </c>
      <c r="FI457">
        <v>47.317253112792969</v>
      </c>
      <c r="FJ457">
        <v>48.344505310058594</v>
      </c>
      <c r="FK457">
        <v>49.681106567382813</v>
      </c>
      <c r="FL457">
        <v>51.094676971435547</v>
      </c>
      <c r="FM457">
        <v>52.076309204101563</v>
      </c>
      <c r="FN457">
        <v>52.632419586181641</v>
      </c>
      <c r="FO457">
        <v>52.243457794189453</v>
      </c>
      <c r="FP457">
        <v>50.904685974121094</v>
      </c>
      <c r="FQ457">
        <v>49.185039520263672</v>
      </c>
      <c r="FR457">
        <v>47.938156127929688</v>
      </c>
      <c r="FS457">
        <v>46.637989044189453</v>
      </c>
      <c r="FT457">
        <v>45.724605560302734</v>
      </c>
      <c r="FU457">
        <v>45.420696258544922</v>
      </c>
      <c r="FV457">
        <v>45.328468322753906</v>
      </c>
      <c r="FW457">
        <v>1</v>
      </c>
      <c r="FX457" s="60"/>
    </row>
    <row r="458" spans="1:180" x14ac:dyDescent="0.2">
      <c r="A458" t="s">
        <v>233</v>
      </c>
      <c r="B458" t="s">
        <v>217</v>
      </c>
      <c r="C458" t="s">
        <v>218</v>
      </c>
      <c r="D458" t="s">
        <v>37</v>
      </c>
      <c r="E458">
        <v>2016</v>
      </c>
      <c r="F458" t="s">
        <v>222</v>
      </c>
      <c r="G458" t="s">
        <v>234</v>
      </c>
      <c r="H458">
        <v>559.49</v>
      </c>
      <c r="K458">
        <v>358.2224175396309</v>
      </c>
      <c r="L458">
        <v>354.89625690614525</v>
      </c>
      <c r="M458">
        <v>348.41752075938678</v>
      </c>
      <c r="N458">
        <v>350.86528007140259</v>
      </c>
      <c r="O458">
        <v>358.58744966035766</v>
      </c>
      <c r="P458">
        <v>379.4981916168415</v>
      </c>
      <c r="Q458">
        <v>403.28214597838013</v>
      </c>
      <c r="R458">
        <v>417.9621101288476</v>
      </c>
      <c r="S458">
        <v>430.48958354705206</v>
      </c>
      <c r="T458">
        <v>440.89164540067901</v>
      </c>
      <c r="U458">
        <v>450.22911103458233</v>
      </c>
      <c r="V458">
        <v>458.89512165632982</v>
      </c>
      <c r="W458">
        <v>459.23487132734732</v>
      </c>
      <c r="X458">
        <v>460.50999233011044</v>
      </c>
      <c r="Y458">
        <v>457.53305016234782</v>
      </c>
      <c r="Z458">
        <v>451.7583283191301</v>
      </c>
      <c r="AA458">
        <v>445.39501559833838</v>
      </c>
      <c r="AB458">
        <v>433.53475346987938</v>
      </c>
      <c r="AC458">
        <v>410.58768784674652</v>
      </c>
      <c r="AD458">
        <v>400.04085452279696</v>
      </c>
      <c r="AE458">
        <v>394.65762102413186</v>
      </c>
      <c r="AF458">
        <v>385.74743301902396</v>
      </c>
      <c r="AG458">
        <v>377.69166815497357</v>
      </c>
      <c r="AH458">
        <v>368.69829230272933</v>
      </c>
      <c r="AI458">
        <v>-2.5847198963165283</v>
      </c>
      <c r="AJ458">
        <v>-2.5964479446411133</v>
      </c>
      <c r="AK458">
        <v>-2.7647969722747803</v>
      </c>
      <c r="AL458">
        <v>-2.7705357074737549</v>
      </c>
      <c r="AM458">
        <v>-3.269230842590332</v>
      </c>
      <c r="AN458">
        <v>-3.7660467624664307</v>
      </c>
      <c r="AO458">
        <v>-4.1189508438110352</v>
      </c>
      <c r="AP458">
        <v>-3.523284912109375</v>
      </c>
      <c r="AQ458">
        <v>-3.2749385833740234</v>
      </c>
      <c r="AR458">
        <v>-3.0516610145568848</v>
      </c>
      <c r="AS458">
        <v>-3.3207616806030273</v>
      </c>
      <c r="AT458">
        <v>-4.1960549354553223</v>
      </c>
      <c r="AU458">
        <v>-5.3213505744934082</v>
      </c>
      <c r="AV458">
        <v>-3.8845551013946533</v>
      </c>
      <c r="AW458">
        <v>-3.6919198036193848</v>
      </c>
      <c r="AX458">
        <v>8.1539173126220703</v>
      </c>
      <c r="AY458">
        <v>38.902439117431641</v>
      </c>
      <c r="AZ458">
        <v>41.846511840820313</v>
      </c>
      <c r="BA458">
        <v>40.198024749755859</v>
      </c>
      <c r="BB458">
        <v>40.709873199462891</v>
      </c>
      <c r="BC458">
        <v>36.036064147949219</v>
      </c>
      <c r="BD458">
        <v>24.103853225708008</v>
      </c>
      <c r="BE458">
        <v>18.711685180664063</v>
      </c>
      <c r="BF458">
        <v>14.610968589782715</v>
      </c>
      <c r="BG458">
        <v>-0.14997245371341705</v>
      </c>
      <c r="BH458">
        <v>-0.12136777490377426</v>
      </c>
      <c r="BI458">
        <v>-0.40028822422027588</v>
      </c>
      <c r="BJ458">
        <v>-0.39417365193367004</v>
      </c>
      <c r="BK458">
        <v>-0.93823200464248657</v>
      </c>
      <c r="BL458">
        <v>-1.3022569417953491</v>
      </c>
      <c r="BM458">
        <v>-1.5202846527099609</v>
      </c>
      <c r="BN458">
        <v>-0.78845524787902832</v>
      </c>
      <c r="BO458">
        <v>-0.75348395109176636</v>
      </c>
      <c r="BP458">
        <v>-0.76761960983276367</v>
      </c>
      <c r="BQ458">
        <v>-0.75093370676040649</v>
      </c>
      <c r="BR458">
        <v>-1.3090695142745972</v>
      </c>
      <c r="BS458">
        <v>-2.1702380180358887</v>
      </c>
      <c r="BT458">
        <v>-2.9533982276916504E-2</v>
      </c>
      <c r="BU458">
        <v>0.11981945484876633</v>
      </c>
      <c r="BV458">
        <v>14.637307167053223</v>
      </c>
      <c r="BW458">
        <v>49.635349273681641</v>
      </c>
      <c r="BX458">
        <v>52.684009552001953</v>
      </c>
      <c r="BY458">
        <v>51.174453735351562</v>
      </c>
      <c r="BZ458">
        <v>51.408187866210938</v>
      </c>
      <c r="CA458">
        <v>46.903221130371094</v>
      </c>
      <c r="CB458">
        <v>33.939949035644531</v>
      </c>
      <c r="CC458">
        <v>27.911916732788086</v>
      </c>
      <c r="CD458">
        <v>23.500720977783203</v>
      </c>
      <c r="CE458">
        <v>1.5363261699676514</v>
      </c>
      <c r="CF458">
        <v>1.5928652286529541</v>
      </c>
      <c r="CG458">
        <v>1.237363338470459</v>
      </c>
      <c r="CH458">
        <v>1.2516874074935913</v>
      </c>
      <c r="CI458">
        <v>0.67621076107025146</v>
      </c>
      <c r="CJ458">
        <v>0.40415629744529724</v>
      </c>
      <c r="CK458">
        <v>0.27954357862472534</v>
      </c>
      <c r="CL458">
        <v>1.1056793928146362</v>
      </c>
      <c r="CM458">
        <v>0.99286788702011108</v>
      </c>
      <c r="CN458">
        <v>0.814300537109375</v>
      </c>
      <c r="CO458">
        <v>1.0289212465286255</v>
      </c>
      <c r="CP458">
        <v>0.69044774770736694</v>
      </c>
      <c r="CQ458">
        <v>1.2212948873639107E-2</v>
      </c>
      <c r="CR458">
        <v>2.64044189453125</v>
      </c>
      <c r="CS458">
        <v>2.7598183155059814</v>
      </c>
      <c r="CT458">
        <v>19.127683639526367</v>
      </c>
      <c r="CU458">
        <v>57.068931579589844</v>
      </c>
      <c r="CV458">
        <v>60.190029144287109</v>
      </c>
      <c r="CW458">
        <v>58.776691436767578</v>
      </c>
      <c r="CX458">
        <v>58.817806243896484</v>
      </c>
      <c r="CY458">
        <v>54.429779052734375</v>
      </c>
      <c r="CZ458">
        <v>40.752399444580078</v>
      </c>
      <c r="DA458">
        <v>34.283969879150391</v>
      </c>
      <c r="DB458">
        <v>29.657737731933594</v>
      </c>
      <c r="DC458">
        <v>3.2226250171661377</v>
      </c>
      <c r="DD458">
        <v>3.307098388671875</v>
      </c>
      <c r="DE458">
        <v>2.8750147819519043</v>
      </c>
      <c r="DF458">
        <v>2.8975486755371094</v>
      </c>
      <c r="DG458">
        <v>2.2906534671783447</v>
      </c>
      <c r="DH458">
        <v>2.1105694770812988</v>
      </c>
      <c r="DI458">
        <v>2.0793719291687012</v>
      </c>
      <c r="DJ458">
        <v>2.9998140335083008</v>
      </c>
      <c r="DK458">
        <v>2.7392196655273438</v>
      </c>
      <c r="DL458">
        <v>2.3962206840515137</v>
      </c>
      <c r="DM458">
        <v>2.8087763786315918</v>
      </c>
      <c r="DN458">
        <v>2.6899650096893311</v>
      </c>
      <c r="DO458">
        <v>2.1946640014648437</v>
      </c>
      <c r="DP458">
        <v>5.310417652130127</v>
      </c>
      <c r="DQ458">
        <v>5.3998174667358398</v>
      </c>
      <c r="DR458">
        <v>23.618061065673828</v>
      </c>
      <c r="DS458">
        <v>64.502510070800781</v>
      </c>
      <c r="DT458">
        <v>67.696052551269531</v>
      </c>
      <c r="DU458">
        <v>66.378929138183594</v>
      </c>
      <c r="DV458">
        <v>66.227424621582031</v>
      </c>
      <c r="DW458">
        <v>61.956336975097656</v>
      </c>
      <c r="DX458">
        <v>47.564849853515625</v>
      </c>
      <c r="DY458">
        <v>40.656021118164063</v>
      </c>
      <c r="DZ458">
        <v>35.814750671386719</v>
      </c>
      <c r="EA458">
        <v>5.6573724746704102</v>
      </c>
      <c r="EB458">
        <v>5.7821784019470215</v>
      </c>
      <c r="EC458">
        <v>5.2395234107971191</v>
      </c>
      <c r="ED458">
        <v>5.2739105224609375</v>
      </c>
      <c r="EE458">
        <v>4.6216526031494141</v>
      </c>
      <c r="EF458">
        <v>4.5743594169616699</v>
      </c>
      <c r="EG458">
        <v>4.6780381202697754</v>
      </c>
      <c r="EH458">
        <v>5.7346434593200684</v>
      </c>
      <c r="EI458">
        <v>5.2606744766235352</v>
      </c>
      <c r="EJ458">
        <v>4.6802620887756348</v>
      </c>
      <c r="EK458">
        <v>5.3786044120788574</v>
      </c>
      <c r="EL458">
        <v>5.5769505500793457</v>
      </c>
      <c r="EM458">
        <v>5.3457765579223633</v>
      </c>
      <c r="EN458">
        <v>9.1654386520385742</v>
      </c>
      <c r="EO458">
        <v>9.2115564346313477</v>
      </c>
      <c r="EP458">
        <v>30.101449966430664</v>
      </c>
      <c r="EQ458">
        <v>75.235420227050781</v>
      </c>
      <c r="ER458">
        <v>78.533546447753906</v>
      </c>
      <c r="ES458">
        <v>77.355361938476563</v>
      </c>
      <c r="ET458">
        <v>76.925735473632813</v>
      </c>
      <c r="EU458">
        <v>72.823493957519531</v>
      </c>
      <c r="EV458">
        <v>57.400947570800781</v>
      </c>
      <c r="EW458">
        <v>49.856250762939453</v>
      </c>
      <c r="EX458">
        <v>44.704505920410156</v>
      </c>
      <c r="EY458">
        <v>62.679710388183594</v>
      </c>
      <c r="EZ458">
        <v>62.405891418457031</v>
      </c>
      <c r="FA458">
        <v>61.208549499511719</v>
      </c>
      <c r="FB458">
        <v>60.649932861328125</v>
      </c>
      <c r="FC458">
        <v>59.284896850585937</v>
      </c>
      <c r="FD458">
        <v>58.496623992919922</v>
      </c>
      <c r="FE458">
        <v>57.11505126953125</v>
      </c>
      <c r="FF458">
        <v>56.641754150390625</v>
      </c>
      <c r="FG458">
        <v>58.568401336669922</v>
      </c>
      <c r="FH458">
        <v>62.659755706787109</v>
      </c>
      <c r="FI458">
        <v>67.15789794921875</v>
      </c>
      <c r="FJ458">
        <v>71.890899658203125</v>
      </c>
      <c r="FK458">
        <v>74.64276123046875</v>
      </c>
      <c r="FL458">
        <v>75.814651489257813</v>
      </c>
      <c r="FM458">
        <v>76.443832397460938</v>
      </c>
      <c r="FN458">
        <v>76.984504699707031</v>
      </c>
      <c r="FO458">
        <v>76.359352111816406</v>
      </c>
      <c r="FP458">
        <v>74.739326477050781</v>
      </c>
      <c r="FQ458">
        <v>71.742942810058594</v>
      </c>
      <c r="FR458">
        <v>69.354629516601563</v>
      </c>
      <c r="FS458">
        <v>67.762649536132813</v>
      </c>
      <c r="FT458">
        <v>66.508514404296875</v>
      </c>
      <c r="FU458">
        <v>66.602462768554688</v>
      </c>
      <c r="FV458">
        <v>65.477058410644531</v>
      </c>
      <c r="FW458">
        <v>1</v>
      </c>
      <c r="FX458" s="60"/>
    </row>
    <row r="459" spans="1:180" x14ac:dyDescent="0.2">
      <c r="A459" t="s">
        <v>233</v>
      </c>
      <c r="B459" t="s">
        <v>217</v>
      </c>
      <c r="C459" t="s">
        <v>218</v>
      </c>
      <c r="D459" t="s">
        <v>38</v>
      </c>
      <c r="E459">
        <v>2016</v>
      </c>
      <c r="F459" t="s">
        <v>222</v>
      </c>
      <c r="G459" t="s">
        <v>234</v>
      </c>
      <c r="H459">
        <v>559.49</v>
      </c>
      <c r="K459">
        <v>356.14615904203743</v>
      </c>
      <c r="L459">
        <v>351.97283973447281</v>
      </c>
      <c r="M459">
        <v>345.15622110063816</v>
      </c>
      <c r="N459">
        <v>346.02052775347477</v>
      </c>
      <c r="O459">
        <v>356.00561277671881</v>
      </c>
      <c r="P459">
        <v>376.56897535359758</v>
      </c>
      <c r="Q459">
        <v>400.61590341097894</v>
      </c>
      <c r="R459">
        <v>417.67581644641609</v>
      </c>
      <c r="S459">
        <v>436.73377461084652</v>
      </c>
      <c r="T459">
        <v>450.8040421095979</v>
      </c>
      <c r="U459">
        <v>461.41145581175999</v>
      </c>
      <c r="V459">
        <v>466.44233595168691</v>
      </c>
      <c r="W459">
        <v>466.47922127968388</v>
      </c>
      <c r="X459">
        <v>468.90548617773317</v>
      </c>
      <c r="Y459">
        <v>468.74054639916676</v>
      </c>
      <c r="Z459">
        <v>459.89450197616907</v>
      </c>
      <c r="AA459">
        <v>450.88978303138066</v>
      </c>
      <c r="AB459">
        <v>436.46854968765064</v>
      </c>
      <c r="AC459">
        <v>409.58258439306371</v>
      </c>
      <c r="AD459">
        <v>396.0742882003172</v>
      </c>
      <c r="AE459">
        <v>388.48596854044939</v>
      </c>
      <c r="AF459">
        <v>379.13457933246127</v>
      </c>
      <c r="AG459">
        <v>367.0414411458467</v>
      </c>
      <c r="AH459">
        <v>358.43072186766972</v>
      </c>
      <c r="AI459">
        <v>-2.4054787158966064</v>
      </c>
      <c r="AJ459">
        <v>-2.3906624317169189</v>
      </c>
      <c r="AK459">
        <v>-2.5873157978057861</v>
      </c>
      <c r="AL459">
        <v>-2.6065919399261475</v>
      </c>
      <c r="AM459">
        <v>-3.0334417819976807</v>
      </c>
      <c r="AN459">
        <v>-3.62784743309021</v>
      </c>
      <c r="AO459">
        <v>-4.1185297966003418</v>
      </c>
      <c r="AP459">
        <v>-3.521345853805542</v>
      </c>
      <c r="AQ459">
        <v>-3.2098183631896973</v>
      </c>
      <c r="AR459">
        <v>-3.1352925300598145</v>
      </c>
      <c r="AS459">
        <v>-3.6732838153839111</v>
      </c>
      <c r="AT459">
        <v>-4.5565438270568848</v>
      </c>
      <c r="AU459">
        <v>-5.7101078033447266</v>
      </c>
      <c r="AV459">
        <v>-4.4667768478393555</v>
      </c>
      <c r="AW459">
        <v>-4.164008617401123</v>
      </c>
      <c r="AX459">
        <v>7.145843505859375</v>
      </c>
      <c r="AY459">
        <v>36.557624816894531</v>
      </c>
      <c r="AZ459">
        <v>38.958156585693359</v>
      </c>
      <c r="BA459">
        <v>36.210529327392578</v>
      </c>
      <c r="BB459">
        <v>36.587589263916016</v>
      </c>
      <c r="BC459">
        <v>31.431177139282227</v>
      </c>
      <c r="BD459">
        <v>19.445379257202148</v>
      </c>
      <c r="BE459">
        <v>13.169425010681152</v>
      </c>
      <c r="BF459">
        <v>9.4956874847412109</v>
      </c>
      <c r="BG459">
        <v>-0.12882554531097412</v>
      </c>
      <c r="BH459">
        <v>-9.6519380807876587E-2</v>
      </c>
      <c r="BI459">
        <v>-0.39894825220108032</v>
      </c>
      <c r="BJ459">
        <v>-0.40895149111747742</v>
      </c>
      <c r="BK459">
        <v>-0.87025934457778931</v>
      </c>
      <c r="BL459">
        <v>-1.3116085529327393</v>
      </c>
      <c r="BM459">
        <v>-1.6675031185150146</v>
      </c>
      <c r="BN459">
        <v>-0.92531996965408325</v>
      </c>
      <c r="BO459">
        <v>-0.81436401605606079</v>
      </c>
      <c r="BP459">
        <v>-0.9861149787902832</v>
      </c>
      <c r="BQ459">
        <v>-1.2055671215057373</v>
      </c>
      <c r="BR459">
        <v>-1.7926530838012695</v>
      </c>
      <c r="BS459">
        <v>-2.6848373413085937</v>
      </c>
      <c r="BT459">
        <v>-0.6658892035484314</v>
      </c>
      <c r="BU459">
        <v>-0.36127617955207825</v>
      </c>
      <c r="BV459">
        <v>13.654763221740723</v>
      </c>
      <c r="BW459">
        <v>47.369373321533203</v>
      </c>
      <c r="BX459">
        <v>49.854724884033203</v>
      </c>
      <c r="BY459">
        <v>47.247714996337891</v>
      </c>
      <c r="BZ459">
        <v>47.172496795654297</v>
      </c>
      <c r="CA459">
        <v>42.177497863769531</v>
      </c>
      <c r="CB459">
        <v>29.127107620239258</v>
      </c>
      <c r="CC459">
        <v>22.11175537109375</v>
      </c>
      <c r="CD459">
        <v>18.170656204223633</v>
      </c>
      <c r="CE459">
        <v>1.4479775428771973</v>
      </c>
      <c r="CF459">
        <v>1.4923970699310303</v>
      </c>
      <c r="CG459">
        <v>1.1167083978652954</v>
      </c>
      <c r="CH459">
        <v>1.113127589225769</v>
      </c>
      <c r="CI459">
        <v>0.62795418500900269</v>
      </c>
      <c r="CJ459">
        <v>0.29261142015457153</v>
      </c>
      <c r="CK459">
        <v>3.007044643163681E-2</v>
      </c>
      <c r="CL459">
        <v>0.87267971038818359</v>
      </c>
      <c r="CM459">
        <v>0.84472036361694336</v>
      </c>
      <c r="CN459">
        <v>0.5023987889289856</v>
      </c>
      <c r="CO459">
        <v>0.50356590747833252</v>
      </c>
      <c r="CP459">
        <v>0.12160908430814743</v>
      </c>
      <c r="CQ459">
        <v>-0.58954393863677979</v>
      </c>
      <c r="CR459">
        <v>1.966593861579895</v>
      </c>
      <c r="CS459">
        <v>2.2724847793579102</v>
      </c>
      <c r="CT459">
        <v>18.162820816040039</v>
      </c>
      <c r="CU459">
        <v>54.857555389404297</v>
      </c>
      <c r="CV459">
        <v>57.401653289794922</v>
      </c>
      <c r="CW459">
        <v>54.892036437988281</v>
      </c>
      <c r="CX459">
        <v>54.503570556640625</v>
      </c>
      <c r="CY459">
        <v>49.620368957519531</v>
      </c>
      <c r="CZ459">
        <v>35.832645416259766</v>
      </c>
      <c r="DA459">
        <v>28.305187225341797</v>
      </c>
      <c r="DB459">
        <v>24.178913116455078</v>
      </c>
      <c r="DC459">
        <v>3.0247805118560791</v>
      </c>
      <c r="DD459">
        <v>3.0813133716583252</v>
      </c>
      <c r="DE459">
        <v>2.6323652267456055</v>
      </c>
      <c r="DF459">
        <v>2.6352066993713379</v>
      </c>
      <c r="DG459">
        <v>2.1261677742004395</v>
      </c>
      <c r="DH459">
        <v>1.8968313932418823</v>
      </c>
      <c r="DI459">
        <v>1.7276440858840942</v>
      </c>
      <c r="DJ459">
        <v>2.6706793308258057</v>
      </c>
      <c r="DK459">
        <v>2.5038046836853027</v>
      </c>
      <c r="DL459">
        <v>1.9909125566482544</v>
      </c>
      <c r="DM459">
        <v>2.2126989364624023</v>
      </c>
      <c r="DN459">
        <v>2.0358712673187256</v>
      </c>
      <c r="DO459">
        <v>1.5057493448257446</v>
      </c>
      <c r="DP459">
        <v>4.5990767478942871</v>
      </c>
      <c r="DQ459">
        <v>4.9062457084655762</v>
      </c>
      <c r="DR459">
        <v>22.670879364013672</v>
      </c>
      <c r="DS459">
        <v>62.345737457275391</v>
      </c>
      <c r="DT459">
        <v>64.948585510253906</v>
      </c>
      <c r="DU459">
        <v>62.536354064941406</v>
      </c>
      <c r="DV459">
        <v>61.834644317626953</v>
      </c>
      <c r="DW459">
        <v>57.063236236572266</v>
      </c>
      <c r="DX459">
        <v>42.538181304931641</v>
      </c>
      <c r="DY459">
        <v>34.498619079589844</v>
      </c>
      <c r="DZ459">
        <v>30.187170028686523</v>
      </c>
      <c r="EA459">
        <v>5.3014335632324219</v>
      </c>
      <c r="EB459">
        <v>5.3754563331604004</v>
      </c>
      <c r="EC459">
        <v>4.820732593536377</v>
      </c>
      <c r="ED459">
        <v>4.8328471183776855</v>
      </c>
      <c r="EE459">
        <v>4.2893500328063965</v>
      </c>
      <c r="EF459">
        <v>4.2130703926086426</v>
      </c>
      <c r="EG459">
        <v>4.1786708831787109</v>
      </c>
      <c r="EH459">
        <v>5.2667050361633301</v>
      </c>
      <c r="EI459">
        <v>4.899259090423584</v>
      </c>
      <c r="EJ459">
        <v>4.1400899887084961</v>
      </c>
      <c r="EK459">
        <v>4.6804156303405762</v>
      </c>
      <c r="EL459">
        <v>4.7997617721557617</v>
      </c>
      <c r="EM459">
        <v>4.5310201644897461</v>
      </c>
      <c r="EN459">
        <v>8.3999643325805664</v>
      </c>
      <c r="EO459">
        <v>8.7089776992797852</v>
      </c>
      <c r="EP459">
        <v>29.179800033569336</v>
      </c>
      <c r="EQ459">
        <v>73.157485961914063</v>
      </c>
      <c r="ER459">
        <v>75.84515380859375</v>
      </c>
      <c r="ES459">
        <v>73.573539733886719</v>
      </c>
      <c r="ET459">
        <v>72.419548034667969</v>
      </c>
      <c r="EU459">
        <v>67.809555053710938</v>
      </c>
      <c r="EV459">
        <v>52.21990966796875</v>
      </c>
      <c r="EW459">
        <v>43.440948486328125</v>
      </c>
      <c r="EX459">
        <v>38.862140655517578</v>
      </c>
      <c r="EY459">
        <v>65.42462158203125</v>
      </c>
      <c r="EZ459">
        <v>64.044509887695312</v>
      </c>
      <c r="FA459">
        <v>62.212478637695312</v>
      </c>
      <c r="FB459">
        <v>61.624275207519531</v>
      </c>
      <c r="FC459">
        <v>61.282882690429688</v>
      </c>
      <c r="FD459">
        <v>59.661781311035156</v>
      </c>
      <c r="FE459">
        <v>58.937778472900391</v>
      </c>
      <c r="FF459">
        <v>60.252330780029297</v>
      </c>
      <c r="FG459">
        <v>64.87744140625</v>
      </c>
      <c r="FH459">
        <v>70.871253967285156</v>
      </c>
      <c r="FI459">
        <v>75.725906372070313</v>
      </c>
      <c r="FJ459">
        <v>79.651153564453125</v>
      </c>
      <c r="FK459">
        <v>82.288566589355469</v>
      </c>
      <c r="FL459">
        <v>83.804718017578125</v>
      </c>
      <c r="FM459">
        <v>84.761665344238281</v>
      </c>
      <c r="FN459">
        <v>84.432861328125</v>
      </c>
      <c r="FO459">
        <v>82.889801025390625</v>
      </c>
      <c r="FP459">
        <v>80.858421325683594</v>
      </c>
      <c r="FQ459">
        <v>76.740325927734375</v>
      </c>
      <c r="FR459">
        <v>72.1754150390625</v>
      </c>
      <c r="FS459">
        <v>69.256996154785156</v>
      </c>
      <c r="FT459">
        <v>67.270378112792969</v>
      </c>
      <c r="FU459">
        <v>64.815589904785156</v>
      </c>
      <c r="FV459">
        <v>62.380805969238281</v>
      </c>
      <c r="FW459">
        <v>1</v>
      </c>
      <c r="FX459" s="60"/>
    </row>
    <row r="460" spans="1:180" x14ac:dyDescent="0.2">
      <c r="A460" t="s">
        <v>233</v>
      </c>
      <c r="B460" t="s">
        <v>217</v>
      </c>
      <c r="C460" t="s">
        <v>218</v>
      </c>
      <c r="D460" t="s">
        <v>39</v>
      </c>
      <c r="E460">
        <v>2016</v>
      </c>
      <c r="F460" t="s">
        <v>222</v>
      </c>
      <c r="G460" t="s">
        <v>234</v>
      </c>
      <c r="H460">
        <v>559.49</v>
      </c>
      <c r="K460">
        <v>360.48062838409436</v>
      </c>
      <c r="L460">
        <v>356.16905237774182</v>
      </c>
      <c r="M460">
        <v>350.93136719694462</v>
      </c>
      <c r="N460">
        <v>352.91127600036481</v>
      </c>
      <c r="O460">
        <v>362.4641950603114</v>
      </c>
      <c r="P460">
        <v>384.23959719922323</v>
      </c>
      <c r="Q460">
        <v>412.02741450978664</v>
      </c>
      <c r="R460">
        <v>436.48309665775082</v>
      </c>
      <c r="S460">
        <v>460.62936338934287</v>
      </c>
      <c r="T460">
        <v>473.16716293599791</v>
      </c>
      <c r="U460">
        <v>486.2405840034146</v>
      </c>
      <c r="V460">
        <v>488.44341329370957</v>
      </c>
      <c r="W460">
        <v>484.42103086681277</v>
      </c>
      <c r="X460">
        <v>485.39495449993052</v>
      </c>
      <c r="Y460">
        <v>486.00280045948358</v>
      </c>
      <c r="Z460">
        <v>480.59918959186251</v>
      </c>
      <c r="AA460">
        <v>473.54696929979951</v>
      </c>
      <c r="AB460">
        <v>456.10837336178997</v>
      </c>
      <c r="AC460">
        <v>427.9527015631889</v>
      </c>
      <c r="AD460">
        <v>416.01476029556011</v>
      </c>
      <c r="AE460">
        <v>408.54883573756302</v>
      </c>
      <c r="AF460">
        <v>396.81454596584342</v>
      </c>
      <c r="AG460">
        <v>382.02729607812574</v>
      </c>
      <c r="AH460">
        <v>373.41800831354533</v>
      </c>
      <c r="AI460">
        <v>-2.5598757266998291</v>
      </c>
      <c r="AJ460">
        <v>-2.7022230625152588</v>
      </c>
      <c r="AK460">
        <v>-3.1145269870758057</v>
      </c>
      <c r="AL460">
        <v>-3.3426063060760498</v>
      </c>
      <c r="AM460">
        <v>-3.2055857181549072</v>
      </c>
      <c r="AN460">
        <v>-3.873927116394043</v>
      </c>
      <c r="AO460">
        <v>-3.593010425567627</v>
      </c>
      <c r="AP460">
        <v>-3.4879410266876221</v>
      </c>
      <c r="AQ460">
        <v>-4.5783486366271973</v>
      </c>
      <c r="AR460">
        <v>-6.2045516967773437</v>
      </c>
      <c r="AS460">
        <v>-5.0937728881835938</v>
      </c>
      <c r="AT460">
        <v>-4.4544200897216797</v>
      </c>
      <c r="AU460">
        <v>9.2414693832397461</v>
      </c>
      <c r="AV460">
        <v>41.994552612304688</v>
      </c>
      <c r="AW460">
        <v>45.536613464355469</v>
      </c>
      <c r="AX460">
        <v>45.09478759765625</v>
      </c>
      <c r="AY460">
        <v>46.600894927978516</v>
      </c>
      <c r="AZ460">
        <v>39.028083801269531</v>
      </c>
      <c r="BA460">
        <v>25.614612579345703</v>
      </c>
      <c r="BB460">
        <v>19.027360916137695</v>
      </c>
      <c r="BC460">
        <v>15.02504825592041</v>
      </c>
      <c r="BD460">
        <v>15.404030799865723</v>
      </c>
      <c r="BE460">
        <v>10.094183921813965</v>
      </c>
      <c r="BF460">
        <v>9.8904333114624023</v>
      </c>
      <c r="BG460">
        <v>-4.5307409018278122E-2</v>
      </c>
      <c r="BH460">
        <v>-0.21232622861862183</v>
      </c>
      <c r="BI460">
        <v>-0.74735867977142334</v>
      </c>
      <c r="BJ460">
        <v>-1.0049530267715454</v>
      </c>
      <c r="BK460">
        <v>-0.8300054669380188</v>
      </c>
      <c r="BL460">
        <v>-1.4292840957641602</v>
      </c>
      <c r="BM460">
        <v>-1.1892133951187134</v>
      </c>
      <c r="BN460">
        <v>-0.6634489893913269</v>
      </c>
      <c r="BO460">
        <v>-1.4909167289733887</v>
      </c>
      <c r="BP460">
        <v>-2.8753829002380371</v>
      </c>
      <c r="BQ460">
        <v>-0.89862000942230225</v>
      </c>
      <c r="BR460">
        <v>-0.29220780730247498</v>
      </c>
      <c r="BS460">
        <v>16.036325454711914</v>
      </c>
      <c r="BT460">
        <v>53.196823120117187</v>
      </c>
      <c r="BU460">
        <v>57.092201232910156</v>
      </c>
      <c r="BV460">
        <v>57.231132507324219</v>
      </c>
      <c r="BW460">
        <v>58.111747741699219</v>
      </c>
      <c r="BX460">
        <v>50.592971801757813</v>
      </c>
      <c r="BY460">
        <v>35.754219055175781</v>
      </c>
      <c r="BZ460">
        <v>28.27581787109375</v>
      </c>
      <c r="CA460">
        <v>24.097467422485352</v>
      </c>
      <c r="CB460">
        <v>24.53535270690918</v>
      </c>
      <c r="CC460">
        <v>18.627948760986328</v>
      </c>
      <c r="CD460">
        <v>18.302461624145508</v>
      </c>
      <c r="CE460">
        <v>1.696274995803833</v>
      </c>
      <c r="CF460">
        <v>1.5121687650680542</v>
      </c>
      <c r="CG460">
        <v>0.89213484525680542</v>
      </c>
      <c r="CH460">
        <v>0.61409860849380493</v>
      </c>
      <c r="CI460">
        <v>0.81531417369842529</v>
      </c>
      <c r="CJ460">
        <v>0.26386815309524536</v>
      </c>
      <c r="CK460">
        <v>0.47564908862113953</v>
      </c>
      <c r="CL460">
        <v>1.29278564453125</v>
      </c>
      <c r="CM460">
        <v>0.64742934703826904</v>
      </c>
      <c r="CN460">
        <v>-0.56961065530776978</v>
      </c>
      <c r="CO460">
        <v>2.0069301128387451</v>
      </c>
      <c r="CP460">
        <v>2.5905277729034424</v>
      </c>
      <c r="CQ460">
        <v>20.742420196533203</v>
      </c>
      <c r="CR460">
        <v>60.955482482910156</v>
      </c>
      <c r="CS460">
        <v>65.095565795898437</v>
      </c>
      <c r="CT460">
        <v>65.636726379394531</v>
      </c>
      <c r="CU460">
        <v>66.084129333496094</v>
      </c>
      <c r="CV460">
        <v>58.602779388427734</v>
      </c>
      <c r="CW460">
        <v>42.776882171630859</v>
      </c>
      <c r="CX460">
        <v>34.681270599365234</v>
      </c>
      <c r="CY460">
        <v>30.380998611450195</v>
      </c>
      <c r="CZ460">
        <v>30.859678268432617</v>
      </c>
      <c r="DA460">
        <v>24.538408279418945</v>
      </c>
      <c r="DB460">
        <v>24.128608703613281</v>
      </c>
      <c r="DC460">
        <v>3.4378573894500732</v>
      </c>
      <c r="DD460">
        <v>3.236663818359375</v>
      </c>
      <c r="DE460">
        <v>2.5316283702850342</v>
      </c>
      <c r="DF460">
        <v>2.2331502437591553</v>
      </c>
      <c r="DG460">
        <v>2.4606337547302246</v>
      </c>
      <c r="DH460">
        <v>1.9570204019546509</v>
      </c>
      <c r="DI460">
        <v>2.1405115127563477</v>
      </c>
      <c r="DJ460">
        <v>3.2490200996398926</v>
      </c>
      <c r="DK460">
        <v>2.7857754230499268</v>
      </c>
      <c r="DL460">
        <v>1.7361615896224976</v>
      </c>
      <c r="DM460">
        <v>4.912480354309082</v>
      </c>
      <c r="DN460">
        <v>5.4732632637023926</v>
      </c>
      <c r="DO460">
        <v>25.448516845703125</v>
      </c>
      <c r="DP460">
        <v>68.714141845703125</v>
      </c>
      <c r="DQ460">
        <v>73.098930358886719</v>
      </c>
      <c r="DR460">
        <v>74.042320251464844</v>
      </c>
      <c r="DS460">
        <v>74.056510925292969</v>
      </c>
      <c r="DT460">
        <v>66.612586975097656</v>
      </c>
      <c r="DU460">
        <v>49.799545288085937</v>
      </c>
      <c r="DV460">
        <v>41.086723327636719</v>
      </c>
      <c r="DW460">
        <v>36.664527893066406</v>
      </c>
      <c r="DX460">
        <v>37.184005737304687</v>
      </c>
      <c r="DY460">
        <v>30.448867797851562</v>
      </c>
      <c r="DZ460">
        <v>29.954753875732422</v>
      </c>
      <c r="EA460">
        <v>5.9524259567260742</v>
      </c>
      <c r="EB460">
        <v>5.7265605926513672</v>
      </c>
      <c r="EC460">
        <v>4.898796558380127</v>
      </c>
      <c r="ED460">
        <v>4.5708036422729492</v>
      </c>
      <c r="EE460">
        <v>4.8362140655517578</v>
      </c>
      <c r="EF460">
        <v>4.4016633033752441</v>
      </c>
      <c r="EG460">
        <v>4.5443086624145508</v>
      </c>
      <c r="EH460">
        <v>6.073512077331543</v>
      </c>
      <c r="EI460">
        <v>5.8732075691223145</v>
      </c>
      <c r="EJ460">
        <v>5.0653305053710937</v>
      </c>
      <c r="EK460">
        <v>9.1076335906982422</v>
      </c>
      <c r="EL460">
        <v>9.6354751586914062</v>
      </c>
      <c r="EM460">
        <v>32.243373870849609</v>
      </c>
      <c r="EN460">
        <v>79.916412353515625</v>
      </c>
      <c r="EO460">
        <v>84.654510498046875</v>
      </c>
      <c r="EP460">
        <v>86.178665161132813</v>
      </c>
      <c r="EQ460">
        <v>85.567359924316406</v>
      </c>
      <c r="ER460">
        <v>78.177474975585937</v>
      </c>
      <c r="ES460">
        <v>59.939151763916016</v>
      </c>
      <c r="ET460">
        <v>50.335182189941406</v>
      </c>
      <c r="EU460">
        <v>45.736949920654297</v>
      </c>
      <c r="EV460">
        <v>46.315326690673828</v>
      </c>
      <c r="EW460">
        <v>38.982631683349609</v>
      </c>
      <c r="EX460">
        <v>38.366783142089844</v>
      </c>
      <c r="EY460">
        <v>63.771213531494141</v>
      </c>
      <c r="EZ460">
        <v>62.873489379882813</v>
      </c>
      <c r="FA460">
        <v>62.058547973632812</v>
      </c>
      <c r="FB460">
        <v>61.58135986328125</v>
      </c>
      <c r="FC460">
        <v>61.487556457519531</v>
      </c>
      <c r="FD460">
        <v>60.746860504150391</v>
      </c>
      <c r="FE460">
        <v>62.283493041992188</v>
      </c>
      <c r="FF460">
        <v>67.428550720214844</v>
      </c>
      <c r="FG460">
        <v>74.423141479492187</v>
      </c>
      <c r="FH460">
        <v>78.105224609375</v>
      </c>
      <c r="FI460">
        <v>81.97210693359375</v>
      </c>
      <c r="FJ460">
        <v>84.453346252441406</v>
      </c>
      <c r="FK460">
        <v>85.455848693847656</v>
      </c>
      <c r="FL460">
        <v>86.338157653808594</v>
      </c>
      <c r="FM460">
        <v>87.654815673828125</v>
      </c>
      <c r="FN460">
        <v>88.280296325683594</v>
      </c>
      <c r="FO460">
        <v>87.792434692382813</v>
      </c>
      <c r="FP460">
        <v>85.748588562011719</v>
      </c>
      <c r="FQ460">
        <v>82.967048645019531</v>
      </c>
      <c r="FR460">
        <v>79.8861083984375</v>
      </c>
      <c r="FS460">
        <v>77.427223205566406</v>
      </c>
      <c r="FT460">
        <v>74.278640747070313</v>
      </c>
      <c r="FU460">
        <v>71.401992797851562</v>
      </c>
      <c r="FV460">
        <v>69.328926086425781</v>
      </c>
      <c r="FW460">
        <v>1</v>
      </c>
      <c r="FX460" s="60"/>
    </row>
    <row r="461" spans="1:180" x14ac:dyDescent="0.2">
      <c r="A461" t="s">
        <v>233</v>
      </c>
      <c r="B461" t="s">
        <v>217</v>
      </c>
      <c r="C461" t="s">
        <v>218</v>
      </c>
      <c r="D461" t="s">
        <v>40</v>
      </c>
      <c r="E461">
        <v>2016</v>
      </c>
      <c r="F461" t="s">
        <v>222</v>
      </c>
      <c r="G461" t="s">
        <v>234</v>
      </c>
      <c r="H461">
        <v>559.49</v>
      </c>
      <c r="K461">
        <v>331.04209523412391</v>
      </c>
      <c r="L461">
        <v>326.78590518585327</v>
      </c>
      <c r="M461">
        <v>324.27980847269805</v>
      </c>
      <c r="N461">
        <v>326.94880017885987</v>
      </c>
      <c r="O461">
        <v>335.18593446743279</v>
      </c>
      <c r="P461">
        <v>353.89982429239291</v>
      </c>
      <c r="Q461">
        <v>378.48019824627187</v>
      </c>
      <c r="R461">
        <v>403.17095034496299</v>
      </c>
      <c r="S461">
        <v>424.28208843201168</v>
      </c>
      <c r="T461">
        <v>433.25474185044163</v>
      </c>
      <c r="U461">
        <v>435.12584984116552</v>
      </c>
      <c r="V461">
        <v>431.42351234271626</v>
      </c>
      <c r="W461">
        <v>427.86646016853337</v>
      </c>
      <c r="X461">
        <v>427.6118819405109</v>
      </c>
      <c r="Y461">
        <v>423.86078376619247</v>
      </c>
      <c r="Z461">
        <v>415.13748045255568</v>
      </c>
      <c r="AA461">
        <v>406.50791674409265</v>
      </c>
      <c r="AB461">
        <v>392.95343216004005</v>
      </c>
      <c r="AC461">
        <v>369.65411877387203</v>
      </c>
      <c r="AD461">
        <v>361.5895213688147</v>
      </c>
      <c r="AE461">
        <v>355.45223621219435</v>
      </c>
      <c r="AF461">
        <v>349.98559828853189</v>
      </c>
      <c r="AG461">
        <v>339.7917308222876</v>
      </c>
      <c r="AH461">
        <v>333.25750308066574</v>
      </c>
      <c r="AI461">
        <v>-2.2372090816497803</v>
      </c>
      <c r="AJ461">
        <v>-2.4419159889221191</v>
      </c>
      <c r="AK461">
        <v>-3.0807154178619385</v>
      </c>
      <c r="AL461">
        <v>-3.8248307704925537</v>
      </c>
      <c r="AM461">
        <v>-3.7033426761627197</v>
      </c>
      <c r="AN461">
        <v>-3.7698860168457031</v>
      </c>
      <c r="AO461">
        <v>-3.6988859176635742</v>
      </c>
      <c r="AP461">
        <v>-3.5482056140899658</v>
      </c>
      <c r="AQ461">
        <v>-4.3229331970214844</v>
      </c>
      <c r="AR461">
        <v>-5.2868514060974121</v>
      </c>
      <c r="AS461">
        <v>-3.1918420791625977</v>
      </c>
      <c r="AT461">
        <v>-3.2325282096862793</v>
      </c>
      <c r="AU461">
        <v>8.9203023910522461</v>
      </c>
      <c r="AV461">
        <v>39.580696105957031</v>
      </c>
      <c r="AW461">
        <v>42.536861419677734</v>
      </c>
      <c r="AX461">
        <v>41.181415557861328</v>
      </c>
      <c r="AY461">
        <v>40.838413238525391</v>
      </c>
      <c r="AZ461">
        <v>34.336151123046875</v>
      </c>
      <c r="BA461">
        <v>24.046180725097656</v>
      </c>
      <c r="BB461">
        <v>18.213808059692383</v>
      </c>
      <c r="BC461">
        <v>15.433366775512695</v>
      </c>
      <c r="BD461">
        <v>15.469283103942871</v>
      </c>
      <c r="BE461">
        <v>11.405964851379395</v>
      </c>
      <c r="BF461">
        <v>11.214729309082031</v>
      </c>
      <c r="BG461">
        <v>0.44465276598930359</v>
      </c>
      <c r="BH461">
        <v>0.1733299046754837</v>
      </c>
      <c r="BI461">
        <v>-0.55052608251571655</v>
      </c>
      <c r="BJ461">
        <v>-1.322151780128479</v>
      </c>
      <c r="BK461">
        <v>-1.1569709777832031</v>
      </c>
      <c r="BL461">
        <v>-1.2297571897506714</v>
      </c>
      <c r="BM461">
        <v>-1.2099248170852661</v>
      </c>
      <c r="BN461">
        <v>-0.80981683731079102</v>
      </c>
      <c r="BO461">
        <v>-1.2672706842422485</v>
      </c>
      <c r="BP461">
        <v>-2.0031394958496094</v>
      </c>
      <c r="BQ461">
        <v>0.66726601123809814</v>
      </c>
      <c r="BR461">
        <v>0.62207365036010742</v>
      </c>
      <c r="BS461">
        <v>14.865822792053223</v>
      </c>
      <c r="BT461">
        <v>49.249675750732422</v>
      </c>
      <c r="BU461">
        <v>52.232696533203125</v>
      </c>
      <c r="BV461">
        <v>51.115283966064453</v>
      </c>
      <c r="BW461">
        <v>50.795154571533203</v>
      </c>
      <c r="BX461">
        <v>44.514472961425781</v>
      </c>
      <c r="BY461">
        <v>33.337810516357422</v>
      </c>
      <c r="BZ461">
        <v>26.906795501708984</v>
      </c>
      <c r="CA461">
        <v>23.970190048217773</v>
      </c>
      <c r="CB461">
        <v>24.01069450378418</v>
      </c>
      <c r="CC461">
        <v>19.37660026550293</v>
      </c>
      <c r="CD461">
        <v>19.176496505737305</v>
      </c>
      <c r="CE461">
        <v>2.3021020889282227</v>
      </c>
      <c r="CF461">
        <v>1.9846413135528564</v>
      </c>
      <c r="CG461">
        <v>1.2018753290176392</v>
      </c>
      <c r="CH461">
        <v>0.41119611263275146</v>
      </c>
      <c r="CI461">
        <v>0.60663843154907227</v>
      </c>
      <c r="CJ461">
        <v>0.52952831983566284</v>
      </c>
      <c r="CK461">
        <v>0.51392203569412231</v>
      </c>
      <c r="CL461">
        <v>1.0867829322814941</v>
      </c>
      <c r="CM461">
        <v>0.8490719199180603</v>
      </c>
      <c r="CN461">
        <v>0.27114918828010559</v>
      </c>
      <c r="CO461">
        <v>3.3400723934173584</v>
      </c>
      <c r="CP461">
        <v>3.2917592525482178</v>
      </c>
      <c r="CQ461">
        <v>18.983673095703125</v>
      </c>
      <c r="CR461">
        <v>55.946380615234375</v>
      </c>
      <c r="CS461">
        <v>58.948001861572266</v>
      </c>
      <c r="CT461">
        <v>57.995452880859375</v>
      </c>
      <c r="CU461">
        <v>57.691165924072266</v>
      </c>
      <c r="CV461">
        <v>51.563949584960937</v>
      </c>
      <c r="CW461">
        <v>39.773166656494141</v>
      </c>
      <c r="CX461">
        <v>32.927532196044922</v>
      </c>
      <c r="CY461">
        <v>29.882766723632812</v>
      </c>
      <c r="CZ461">
        <v>29.926450729370117</v>
      </c>
      <c r="DA461">
        <v>24.897039413452148</v>
      </c>
      <c r="DB461">
        <v>24.690792083740234</v>
      </c>
      <c r="DC461">
        <v>4.1595516204833984</v>
      </c>
      <c r="DD461">
        <v>3.7959525585174561</v>
      </c>
      <c r="DE461">
        <v>2.9542768001556396</v>
      </c>
      <c r="DF461">
        <v>2.1445441246032715</v>
      </c>
      <c r="DG461">
        <v>2.3702478408813477</v>
      </c>
      <c r="DH461">
        <v>2.2888138294219971</v>
      </c>
      <c r="DI461">
        <v>2.2377688884735107</v>
      </c>
      <c r="DJ461">
        <v>2.9833827018737793</v>
      </c>
      <c r="DK461">
        <v>2.9654145240783691</v>
      </c>
      <c r="DL461">
        <v>2.5454378128051758</v>
      </c>
      <c r="DM461">
        <v>6.0128788948059082</v>
      </c>
      <c r="DN461">
        <v>5.9614448547363281</v>
      </c>
      <c r="DO461">
        <v>23.101522445678711</v>
      </c>
      <c r="DP461">
        <v>62.643085479736328</v>
      </c>
      <c r="DQ461">
        <v>65.663307189941406</v>
      </c>
      <c r="DR461">
        <v>64.875617980957031</v>
      </c>
      <c r="DS461">
        <v>64.587173461914063</v>
      </c>
      <c r="DT461">
        <v>58.613426208496094</v>
      </c>
      <c r="DU461">
        <v>46.208522796630859</v>
      </c>
      <c r="DV461">
        <v>38.948272705078125</v>
      </c>
      <c r="DW461">
        <v>35.795341491699219</v>
      </c>
      <c r="DX461">
        <v>35.842208862304688</v>
      </c>
      <c r="DY461">
        <v>30.417476654052734</v>
      </c>
      <c r="DZ461">
        <v>30.205085754394531</v>
      </c>
      <c r="EA461">
        <v>6.8414134979248047</v>
      </c>
      <c r="EB461">
        <v>6.411198616027832</v>
      </c>
      <c r="EC461">
        <v>5.4844660758972168</v>
      </c>
      <c r="ED461">
        <v>4.6472229957580566</v>
      </c>
      <c r="EE461">
        <v>4.9166197776794434</v>
      </c>
      <c r="EF461">
        <v>4.8289427757263184</v>
      </c>
      <c r="EG461">
        <v>4.7267298698425293</v>
      </c>
      <c r="EH461">
        <v>5.7217717170715332</v>
      </c>
      <c r="EI461">
        <v>6.0210771560668945</v>
      </c>
      <c r="EJ461">
        <v>5.8291497230529785</v>
      </c>
      <c r="EK461">
        <v>9.8719873428344727</v>
      </c>
      <c r="EL461">
        <v>9.8160467147827148</v>
      </c>
      <c r="EM461">
        <v>29.047042846679688</v>
      </c>
      <c r="EN461">
        <v>72.312065124511719</v>
      </c>
      <c r="EO461">
        <v>75.359146118164063</v>
      </c>
      <c r="EP461">
        <v>74.809486389160156</v>
      </c>
      <c r="EQ461">
        <v>74.543914794921875</v>
      </c>
      <c r="ER461">
        <v>68.791748046875</v>
      </c>
      <c r="ES461">
        <v>55.500152587890625</v>
      </c>
      <c r="ET461">
        <v>47.641262054443359</v>
      </c>
      <c r="EU461">
        <v>44.332164764404297</v>
      </c>
      <c r="EV461">
        <v>44.383621215820313</v>
      </c>
      <c r="EW461">
        <v>38.388111114501953</v>
      </c>
      <c r="EX461">
        <v>38.166851043701172</v>
      </c>
      <c r="EY461">
        <v>70.938575744628906</v>
      </c>
      <c r="EZ461">
        <v>69.403251647949219</v>
      </c>
      <c r="FA461">
        <v>68.790130615234375</v>
      </c>
      <c r="FB461">
        <v>68.399345397949219</v>
      </c>
      <c r="FC461">
        <v>67.644767761230469</v>
      </c>
      <c r="FD461">
        <v>67.49859619140625</v>
      </c>
      <c r="FE461">
        <v>68.230232238769531</v>
      </c>
      <c r="FF461">
        <v>71.636650085449219</v>
      </c>
      <c r="FG461">
        <v>75.024925231933594</v>
      </c>
      <c r="FH461">
        <v>78.017555236816406</v>
      </c>
      <c r="FI461">
        <v>80.220367431640625</v>
      </c>
      <c r="FJ461">
        <v>81.725112915039063</v>
      </c>
      <c r="FK461">
        <v>83.155998229980469</v>
      </c>
      <c r="FL461">
        <v>84.37359619140625</v>
      </c>
      <c r="FM461">
        <v>84.665313720703125</v>
      </c>
      <c r="FN461">
        <v>84.124740600585938</v>
      </c>
      <c r="FO461">
        <v>81.746505737304688</v>
      </c>
      <c r="FP461">
        <v>79.604461669921875</v>
      </c>
      <c r="FQ461">
        <v>77.044937133789063</v>
      </c>
      <c r="FR461">
        <v>73.420021057128906</v>
      </c>
      <c r="FS461">
        <v>69.65069580078125</v>
      </c>
      <c r="FT461">
        <v>68.0675048828125</v>
      </c>
      <c r="FU461">
        <v>66.433120727539063</v>
      </c>
      <c r="FV461">
        <v>65.422454833984375</v>
      </c>
      <c r="FW461">
        <v>1</v>
      </c>
      <c r="FX461" s="60"/>
    </row>
    <row r="462" spans="1:180" x14ac:dyDescent="0.2">
      <c r="A462" t="s">
        <v>233</v>
      </c>
      <c r="B462" t="s">
        <v>217</v>
      </c>
      <c r="C462" t="s">
        <v>218</v>
      </c>
      <c r="D462" t="s">
        <v>41</v>
      </c>
      <c r="E462">
        <v>2016</v>
      </c>
      <c r="F462" t="s">
        <v>222</v>
      </c>
      <c r="G462" t="s">
        <v>234</v>
      </c>
      <c r="H462">
        <v>559.49</v>
      </c>
      <c r="K462">
        <v>335.61219590404477</v>
      </c>
      <c r="L462">
        <v>332.3567505393213</v>
      </c>
      <c r="M462">
        <v>329.52813715096806</v>
      </c>
      <c r="N462">
        <v>332.02570203308312</v>
      </c>
      <c r="O462">
        <v>341.20242149459182</v>
      </c>
      <c r="P462">
        <v>360.37328730203654</v>
      </c>
      <c r="Q462">
        <v>385.67782092185433</v>
      </c>
      <c r="R462">
        <v>407.86839878291403</v>
      </c>
      <c r="S462">
        <v>427.65079442137437</v>
      </c>
      <c r="T462">
        <v>434.9641936406523</v>
      </c>
      <c r="U462">
        <v>435.42523791360514</v>
      </c>
      <c r="V462">
        <v>432.83935896748511</v>
      </c>
      <c r="W462">
        <v>429.59258422349052</v>
      </c>
      <c r="X462">
        <v>429.89256548079027</v>
      </c>
      <c r="Y462">
        <v>426.94417886130941</v>
      </c>
      <c r="Z462">
        <v>418.35014030681367</v>
      </c>
      <c r="AA462">
        <v>411.99583104574975</v>
      </c>
      <c r="AB462">
        <v>397.68239255575497</v>
      </c>
      <c r="AC462">
        <v>373.03313013220776</v>
      </c>
      <c r="AD462">
        <v>365.40807074937595</v>
      </c>
      <c r="AE462">
        <v>360.60576731820169</v>
      </c>
      <c r="AF462">
        <v>355.56293526559364</v>
      </c>
      <c r="AG462">
        <v>346.54104471249184</v>
      </c>
      <c r="AH462">
        <v>339.642185803914</v>
      </c>
      <c r="AI462">
        <v>-2.1086435317993164</v>
      </c>
      <c r="AJ462">
        <v>-2.4097654819488525</v>
      </c>
      <c r="AK462">
        <v>-3.075000524520874</v>
      </c>
      <c r="AL462">
        <v>-3.7505319118499756</v>
      </c>
      <c r="AM462">
        <v>-3.7034425735473633</v>
      </c>
      <c r="AN462">
        <v>-3.7294325828552246</v>
      </c>
      <c r="AO462">
        <v>-3.7237792015075684</v>
      </c>
      <c r="AP462">
        <v>-3.511216402053833</v>
      </c>
      <c r="AQ462">
        <v>-4.261115550994873</v>
      </c>
      <c r="AR462">
        <v>-5.4387154579162598</v>
      </c>
      <c r="AS462">
        <v>-3.34438157081604</v>
      </c>
      <c r="AT462">
        <v>-3.369274377822876</v>
      </c>
      <c r="AU462">
        <v>9.2934513092041016</v>
      </c>
      <c r="AV462">
        <v>40.404159545898438</v>
      </c>
      <c r="AW462">
        <v>43.730236053466797</v>
      </c>
      <c r="AX462">
        <v>42.450199127197266</v>
      </c>
      <c r="AY462">
        <v>41.670120239257813</v>
      </c>
      <c r="AZ462">
        <v>34.743362426757812</v>
      </c>
      <c r="BA462">
        <v>24.052032470703125</v>
      </c>
      <c r="BB462">
        <v>17.795892715454102</v>
      </c>
      <c r="BC462">
        <v>14.94194221496582</v>
      </c>
      <c r="BD462">
        <v>14.6668701171875</v>
      </c>
      <c r="BE462">
        <v>10.913869857788086</v>
      </c>
      <c r="BF462">
        <v>10.932917594909668</v>
      </c>
      <c r="BG462">
        <v>0.5974278450012207</v>
      </c>
      <c r="BH462">
        <v>0.22930505871772766</v>
      </c>
      <c r="BI462">
        <v>-0.54957067966461182</v>
      </c>
      <c r="BJ462">
        <v>-1.2371591329574585</v>
      </c>
      <c r="BK462">
        <v>-1.1442781686782837</v>
      </c>
      <c r="BL462">
        <v>-1.1053048372268677</v>
      </c>
      <c r="BM462">
        <v>-1.1980534791946411</v>
      </c>
      <c r="BN462">
        <v>-0.75022494792938232</v>
      </c>
      <c r="BO462">
        <v>-1.1895805597305298</v>
      </c>
      <c r="BP462">
        <v>-2.091174840927124</v>
      </c>
      <c r="BQ462">
        <v>0.57930350303649902</v>
      </c>
      <c r="BR462">
        <v>0.52789545059204102</v>
      </c>
      <c r="BS462">
        <v>15.391510009765625</v>
      </c>
      <c r="BT462">
        <v>50.275062561035156</v>
      </c>
      <c r="BU462">
        <v>53.624313354492188</v>
      </c>
      <c r="BV462">
        <v>52.545700073242188</v>
      </c>
      <c r="BW462">
        <v>51.798858642578125</v>
      </c>
      <c r="BX462">
        <v>45.067832946777344</v>
      </c>
      <c r="BY462">
        <v>33.452739715576172</v>
      </c>
      <c r="BZ462">
        <v>26.5706787109375</v>
      </c>
      <c r="CA462">
        <v>23.57417106628418</v>
      </c>
      <c r="CB462">
        <v>23.282783508300781</v>
      </c>
      <c r="CC462">
        <v>19.002166748046875</v>
      </c>
      <c r="CD462">
        <v>19.015579223632812</v>
      </c>
      <c r="CE462">
        <v>2.4716446399688721</v>
      </c>
      <c r="CF462">
        <v>2.057117223739624</v>
      </c>
      <c r="CG462">
        <v>1.1995342969894409</v>
      </c>
      <c r="CH462">
        <v>0.50359505414962769</v>
      </c>
      <c r="CI462">
        <v>0.62819129228591919</v>
      </c>
      <c r="CJ462">
        <v>0.71215802431106567</v>
      </c>
      <c r="CK462">
        <v>0.55125647783279419</v>
      </c>
      <c r="CL462">
        <v>1.1620292663574219</v>
      </c>
      <c r="CM462">
        <v>0.93775510787963867</v>
      </c>
      <c r="CN462">
        <v>0.22732163965702057</v>
      </c>
      <c r="CO462">
        <v>3.2968358993530273</v>
      </c>
      <c r="CP462">
        <v>3.2270634174346924</v>
      </c>
      <c r="CQ462">
        <v>19.615007400512695</v>
      </c>
      <c r="CR462">
        <v>57.111621856689453</v>
      </c>
      <c r="CS462">
        <v>60.476924896240234</v>
      </c>
      <c r="CT462">
        <v>59.537815093994141</v>
      </c>
      <c r="CU462">
        <v>58.813991546630859</v>
      </c>
      <c r="CV462">
        <v>52.218528747558594</v>
      </c>
      <c r="CW462">
        <v>39.963642120361328</v>
      </c>
      <c r="CX462">
        <v>32.648067474365234</v>
      </c>
      <c r="CY462">
        <v>29.552827835083008</v>
      </c>
      <c r="CZ462">
        <v>29.250139236450195</v>
      </c>
      <c r="DA462">
        <v>24.604095458984375</v>
      </c>
      <c r="DB462">
        <v>24.613605499267578</v>
      </c>
      <c r="DC462">
        <v>4.3458614349365234</v>
      </c>
      <c r="DD462">
        <v>3.8849296569824219</v>
      </c>
      <c r="DE462">
        <v>2.9486393928527832</v>
      </c>
      <c r="DF462">
        <v>2.2443492412567139</v>
      </c>
      <c r="DG462">
        <v>2.4006607532501221</v>
      </c>
      <c r="DH462">
        <v>2.529620885848999</v>
      </c>
      <c r="DI462">
        <v>2.3005664348602295</v>
      </c>
      <c r="DJ462">
        <v>3.0742835998535156</v>
      </c>
      <c r="DK462">
        <v>3.0650908946990967</v>
      </c>
      <c r="DL462">
        <v>2.5458180904388428</v>
      </c>
      <c r="DM462">
        <v>6.0143680572509766</v>
      </c>
      <c r="DN462">
        <v>5.9262313842773437</v>
      </c>
      <c r="DO462">
        <v>23.838502883911133</v>
      </c>
      <c r="DP462">
        <v>63.94818115234375</v>
      </c>
      <c r="DQ462">
        <v>67.329536437988281</v>
      </c>
      <c r="DR462">
        <v>66.529930114746094</v>
      </c>
      <c r="DS462">
        <v>65.829124450683594</v>
      </c>
      <c r="DT462">
        <v>59.369224548339844</v>
      </c>
      <c r="DU462">
        <v>46.474540710449219</v>
      </c>
      <c r="DV462">
        <v>38.725460052490234</v>
      </c>
      <c r="DW462">
        <v>35.531482696533203</v>
      </c>
      <c r="DX462">
        <v>35.217494964599609</v>
      </c>
      <c r="DY462">
        <v>30.206026077270508</v>
      </c>
      <c r="DZ462">
        <v>30.211633682250977</v>
      </c>
      <c r="EA462">
        <v>7.0519332885742188</v>
      </c>
      <c r="EB462">
        <v>6.5240001678466797</v>
      </c>
      <c r="EC462">
        <v>5.4740691184997559</v>
      </c>
      <c r="ED462">
        <v>4.7577219009399414</v>
      </c>
      <c r="EE462">
        <v>4.9598250389099121</v>
      </c>
      <c r="EF462">
        <v>5.1537485122680664</v>
      </c>
      <c r="EG462">
        <v>4.8262920379638672</v>
      </c>
      <c r="EH462">
        <v>5.8352751731872559</v>
      </c>
      <c r="EI462">
        <v>6.1366257667541504</v>
      </c>
      <c r="EJ462">
        <v>5.8933587074279785</v>
      </c>
      <c r="EK462">
        <v>9.9380531311035156</v>
      </c>
      <c r="EL462">
        <v>9.8234004974365234</v>
      </c>
      <c r="EM462">
        <v>29.936561584472656</v>
      </c>
      <c r="EN462">
        <v>73.819084167480469</v>
      </c>
      <c r="EO462">
        <v>77.223617553710938</v>
      </c>
      <c r="EP462">
        <v>76.62542724609375</v>
      </c>
      <c r="EQ462">
        <v>75.957862854003906</v>
      </c>
      <c r="ER462">
        <v>69.693695068359375</v>
      </c>
      <c r="ES462">
        <v>55.875251770019531</v>
      </c>
      <c r="ET462">
        <v>47.500247955322266</v>
      </c>
      <c r="EU462">
        <v>44.163711547851562</v>
      </c>
      <c r="EV462">
        <v>43.833408355712891</v>
      </c>
      <c r="EW462">
        <v>38.294322967529297</v>
      </c>
      <c r="EX462">
        <v>38.294296264648438</v>
      </c>
      <c r="EY462">
        <v>73.363876342773438</v>
      </c>
      <c r="EZ462">
        <v>71.938270568847656</v>
      </c>
      <c r="FA462">
        <v>71.451416015625</v>
      </c>
      <c r="FB462">
        <v>71.095634460449219</v>
      </c>
      <c r="FC462">
        <v>70.798667907714844</v>
      </c>
      <c r="FD462">
        <v>70.44659423828125</v>
      </c>
      <c r="FE462">
        <v>70.806800842285156</v>
      </c>
      <c r="FF462">
        <v>72.999519348144531</v>
      </c>
      <c r="FG462">
        <v>75.963020324707031</v>
      </c>
      <c r="FH462">
        <v>78.325050354003906</v>
      </c>
      <c r="FI462">
        <v>79.861915588378906</v>
      </c>
      <c r="FJ462">
        <v>81.86822509765625</v>
      </c>
      <c r="FK462">
        <v>83.390296936035156</v>
      </c>
      <c r="FL462">
        <v>84.819381713867188</v>
      </c>
      <c r="FM462">
        <v>85.661399841308594</v>
      </c>
      <c r="FN462">
        <v>85.28515625</v>
      </c>
      <c r="FO462">
        <v>84.324516296386719</v>
      </c>
      <c r="FP462">
        <v>82.409294128417969</v>
      </c>
      <c r="FQ462">
        <v>79.656356811523438</v>
      </c>
      <c r="FR462">
        <v>75.99713134765625</v>
      </c>
      <c r="FS462">
        <v>73.513626098632812</v>
      </c>
      <c r="FT462">
        <v>72.40728759765625</v>
      </c>
      <c r="FU462">
        <v>71.452934265136719</v>
      </c>
      <c r="FV462">
        <v>70.607368469238281</v>
      </c>
      <c r="FW462">
        <v>1</v>
      </c>
      <c r="FX462" s="60"/>
    </row>
    <row r="463" spans="1:180" x14ac:dyDescent="0.2">
      <c r="A463" t="s">
        <v>233</v>
      </c>
      <c r="B463" t="s">
        <v>217</v>
      </c>
      <c r="C463" t="s">
        <v>218</v>
      </c>
      <c r="D463" t="s">
        <v>42</v>
      </c>
      <c r="E463">
        <v>2016</v>
      </c>
      <c r="F463" t="s">
        <v>222</v>
      </c>
      <c r="G463" t="s">
        <v>234</v>
      </c>
      <c r="H463">
        <v>559.49</v>
      </c>
      <c r="K463">
        <v>335.77177631950394</v>
      </c>
      <c r="L463">
        <v>331.99476699426231</v>
      </c>
      <c r="M463">
        <v>329.13455525185492</v>
      </c>
      <c r="N463">
        <v>331.55293539806138</v>
      </c>
      <c r="O463">
        <v>340.76230587405979</v>
      </c>
      <c r="P463">
        <v>360.04956351271545</v>
      </c>
      <c r="Q463">
        <v>385.29201418937885</v>
      </c>
      <c r="R463">
        <v>410.47939293644362</v>
      </c>
      <c r="S463">
        <v>432.15002192728855</v>
      </c>
      <c r="T463">
        <v>440.88585446756838</v>
      </c>
      <c r="U463">
        <v>443.17986313967657</v>
      </c>
      <c r="V463">
        <v>438.25831347883792</v>
      </c>
      <c r="W463">
        <v>435.50871056178471</v>
      </c>
      <c r="X463">
        <v>436.14810483776506</v>
      </c>
      <c r="Y463">
        <v>431.51509319456449</v>
      </c>
      <c r="Z463">
        <v>422.57628145054173</v>
      </c>
      <c r="AA463">
        <v>417.06126669533046</v>
      </c>
      <c r="AB463">
        <v>402.75932508353759</v>
      </c>
      <c r="AC463">
        <v>378.42746990684469</v>
      </c>
      <c r="AD463">
        <v>371.64405059107708</v>
      </c>
      <c r="AE463">
        <v>365.58511440526445</v>
      </c>
      <c r="AF463">
        <v>359.19052134048206</v>
      </c>
      <c r="AG463">
        <v>349.96233170405287</v>
      </c>
      <c r="AH463">
        <v>342.94093211202653</v>
      </c>
      <c r="AI463">
        <v>-2.5619769096374512</v>
      </c>
      <c r="AJ463">
        <v>-2.7357058525085449</v>
      </c>
      <c r="AK463">
        <v>-3.3534390926361084</v>
      </c>
      <c r="AL463">
        <v>-3.9312121868133545</v>
      </c>
      <c r="AM463">
        <v>-3.6889007091522217</v>
      </c>
      <c r="AN463">
        <v>-3.6278505325317383</v>
      </c>
      <c r="AO463">
        <v>-3.5547952651977539</v>
      </c>
      <c r="AP463">
        <v>-3.4459824562072754</v>
      </c>
      <c r="AQ463">
        <v>-4.4937548637390137</v>
      </c>
      <c r="AR463">
        <v>-5.4871025085449219</v>
      </c>
      <c r="AS463">
        <v>-3.1094017028808594</v>
      </c>
      <c r="AT463">
        <v>-3.0001950263977051</v>
      </c>
      <c r="AU463">
        <v>8.3943490982055664</v>
      </c>
      <c r="AV463">
        <v>36.804023742675781</v>
      </c>
      <c r="AW463">
        <v>40.199077606201172</v>
      </c>
      <c r="AX463">
        <v>38.402599334716797</v>
      </c>
      <c r="AY463">
        <v>38.061370849609375</v>
      </c>
      <c r="AZ463">
        <v>31.363714218139648</v>
      </c>
      <c r="BA463">
        <v>21.307287216186523</v>
      </c>
      <c r="BB463">
        <v>15.551450729370117</v>
      </c>
      <c r="BC463">
        <v>12.765544891357422</v>
      </c>
      <c r="BD463">
        <v>12.557380676269531</v>
      </c>
      <c r="BE463">
        <v>8.9790430068969727</v>
      </c>
      <c r="BF463">
        <v>9.2939214706420898</v>
      </c>
      <c r="BG463">
        <v>5.1724601536989212E-2</v>
      </c>
      <c r="BH463">
        <v>-0.20090290904045105</v>
      </c>
      <c r="BI463">
        <v>-0.91632211208343506</v>
      </c>
      <c r="BJ463">
        <v>-1.5240023136138916</v>
      </c>
      <c r="BK463">
        <v>-1.2133790254592896</v>
      </c>
      <c r="BL463">
        <v>-1.1934968233108521</v>
      </c>
      <c r="BM463">
        <v>-1.1503123044967651</v>
      </c>
      <c r="BN463">
        <v>-0.73329246044158936</v>
      </c>
      <c r="BO463">
        <v>-1.4253828525543213</v>
      </c>
      <c r="BP463">
        <v>-2.1665363311767578</v>
      </c>
      <c r="BQ463">
        <v>0.75669372081756592</v>
      </c>
      <c r="BR463">
        <v>0.79074478149414063</v>
      </c>
      <c r="BS463">
        <v>14.396109580993652</v>
      </c>
      <c r="BT463">
        <v>46.490848541259766</v>
      </c>
      <c r="BU463">
        <v>49.935054779052734</v>
      </c>
      <c r="BV463">
        <v>48.381473541259766</v>
      </c>
      <c r="BW463">
        <v>48.084270477294922</v>
      </c>
      <c r="BX463">
        <v>41.610969543457031</v>
      </c>
      <c r="BY463">
        <v>30.610284805297852</v>
      </c>
      <c r="BZ463">
        <v>24.239948272705078</v>
      </c>
      <c r="CA463">
        <v>21.374088287353516</v>
      </c>
      <c r="CB463">
        <v>21.154119491577148</v>
      </c>
      <c r="CC463">
        <v>17.144435882568359</v>
      </c>
      <c r="CD463">
        <v>17.473258972167969</v>
      </c>
      <c r="CE463">
        <v>1.8619662523269653</v>
      </c>
      <c r="CF463">
        <v>1.5546939373016357</v>
      </c>
      <c r="CG463">
        <v>0.77161771059036255</v>
      </c>
      <c r="CH463">
        <v>0.14322386682033539</v>
      </c>
      <c r="CI463">
        <v>0.50115984678268433</v>
      </c>
      <c r="CJ463">
        <v>0.49252915382385254</v>
      </c>
      <c r="CK463">
        <v>0.51502525806427002</v>
      </c>
      <c r="CL463">
        <v>1.1455084085464478</v>
      </c>
      <c r="CM463">
        <v>0.69976210594177246</v>
      </c>
      <c r="CN463">
        <v>0.1332775205373764</v>
      </c>
      <c r="CO463">
        <v>3.4343397617340088</v>
      </c>
      <c r="CP463">
        <v>3.4163382053375244</v>
      </c>
      <c r="CQ463">
        <v>18.552909851074219</v>
      </c>
      <c r="CR463">
        <v>53.199913024902344</v>
      </c>
      <c r="CS463">
        <v>56.678165435791016</v>
      </c>
      <c r="CT463">
        <v>55.292808532714844</v>
      </c>
      <c r="CU463">
        <v>55.026103973388672</v>
      </c>
      <c r="CV463">
        <v>48.708183288574219</v>
      </c>
      <c r="CW463">
        <v>37.053512573242188</v>
      </c>
      <c r="CX463">
        <v>30.257575988769531</v>
      </c>
      <c r="CY463">
        <v>27.336338043212891</v>
      </c>
      <c r="CZ463">
        <v>27.108194351196289</v>
      </c>
      <c r="DA463">
        <v>22.799760818481445</v>
      </c>
      <c r="DB463">
        <v>23.138242721557617</v>
      </c>
      <c r="DC463">
        <v>3.6722078323364258</v>
      </c>
      <c r="DD463">
        <v>3.3102905750274658</v>
      </c>
      <c r="DE463">
        <v>2.4595575332641602</v>
      </c>
      <c r="DF463">
        <v>1.8104500770568848</v>
      </c>
      <c r="DG463">
        <v>2.2156987190246582</v>
      </c>
      <c r="DH463">
        <v>2.1785552501678467</v>
      </c>
      <c r="DI463">
        <v>2.1803627014160156</v>
      </c>
      <c r="DJ463">
        <v>3.0243091583251953</v>
      </c>
      <c r="DK463">
        <v>2.8249070644378662</v>
      </c>
      <c r="DL463">
        <v>2.433091402053833</v>
      </c>
      <c r="DM463">
        <v>6.1119856834411621</v>
      </c>
      <c r="DN463">
        <v>6.0419316291809082</v>
      </c>
      <c r="DO463">
        <v>22.709711074829102</v>
      </c>
      <c r="DP463">
        <v>59.908977508544922</v>
      </c>
      <c r="DQ463">
        <v>63.421276092529297</v>
      </c>
      <c r="DR463">
        <v>62.204147338867188</v>
      </c>
      <c r="DS463">
        <v>61.967933654785156</v>
      </c>
      <c r="DT463">
        <v>55.805400848388672</v>
      </c>
      <c r="DU463">
        <v>43.496738433837891</v>
      </c>
      <c r="DV463">
        <v>36.275203704833984</v>
      </c>
      <c r="DW463">
        <v>33.298587799072266</v>
      </c>
      <c r="DX463">
        <v>33.062271118164062</v>
      </c>
      <c r="DY463">
        <v>28.455085754394531</v>
      </c>
      <c r="DZ463">
        <v>28.803226470947266</v>
      </c>
      <c r="EA463">
        <v>6.2859091758728027</v>
      </c>
      <c r="EB463">
        <v>5.8450937271118164</v>
      </c>
      <c r="EC463">
        <v>4.896674633026123</v>
      </c>
      <c r="ED463">
        <v>4.2176599502563477</v>
      </c>
      <c r="EE463">
        <v>4.6912202835083008</v>
      </c>
      <c r="EF463">
        <v>4.6129088401794434</v>
      </c>
      <c r="EG463">
        <v>4.5848455429077148</v>
      </c>
      <c r="EH463">
        <v>5.73699951171875</v>
      </c>
      <c r="EI463">
        <v>5.8932790756225586</v>
      </c>
      <c r="EJ463">
        <v>5.753657341003418</v>
      </c>
      <c r="EK463">
        <v>9.9780817031860352</v>
      </c>
      <c r="EL463">
        <v>9.8328714370727539</v>
      </c>
      <c r="EM463">
        <v>28.711471557617188</v>
      </c>
      <c r="EN463">
        <v>69.595802307128906</v>
      </c>
      <c r="EO463">
        <v>73.157257080078125</v>
      </c>
      <c r="EP463">
        <v>72.183021545410156</v>
      </c>
      <c r="EQ463">
        <v>71.990837097167969</v>
      </c>
      <c r="ER463">
        <v>66.052658081054687</v>
      </c>
      <c r="ES463">
        <v>52.799736022949219</v>
      </c>
      <c r="ET463">
        <v>44.963703155517578</v>
      </c>
      <c r="EU463">
        <v>41.907131195068359</v>
      </c>
      <c r="EV463">
        <v>41.659008026123047</v>
      </c>
      <c r="EW463">
        <v>36.620475769042969</v>
      </c>
      <c r="EX463">
        <v>36.982563018798828</v>
      </c>
      <c r="EY463">
        <v>73.792961120605469</v>
      </c>
      <c r="EZ463">
        <v>72.757431030273438</v>
      </c>
      <c r="FA463">
        <v>71.978546142578125</v>
      </c>
      <c r="FB463">
        <v>71.468353271484375</v>
      </c>
      <c r="FC463">
        <v>71.109718322753906</v>
      </c>
      <c r="FD463">
        <v>70.778053283691406</v>
      </c>
      <c r="FE463">
        <v>71.12213134765625</v>
      </c>
      <c r="FF463">
        <v>74.155265808105469</v>
      </c>
      <c r="FG463">
        <v>77.456573486328125</v>
      </c>
      <c r="FH463">
        <v>80.477943420410156</v>
      </c>
      <c r="FI463">
        <v>83.0770263671875</v>
      </c>
      <c r="FJ463">
        <v>84.797325134277344</v>
      </c>
      <c r="FK463">
        <v>87.0369873046875</v>
      </c>
      <c r="FL463">
        <v>88.823875427246094</v>
      </c>
      <c r="FM463">
        <v>88.612373352050781</v>
      </c>
      <c r="FN463">
        <v>88.179130554199219</v>
      </c>
      <c r="FO463">
        <v>87.514373779296875</v>
      </c>
      <c r="FP463">
        <v>86.001739501953125</v>
      </c>
      <c r="FQ463">
        <v>84.30224609375</v>
      </c>
      <c r="FR463">
        <v>81.575103759765625</v>
      </c>
      <c r="FS463">
        <v>77.958755493164063</v>
      </c>
      <c r="FT463">
        <v>75.819686889648437</v>
      </c>
      <c r="FU463">
        <v>74.396171569824219</v>
      </c>
      <c r="FV463">
        <v>73.516632080078125</v>
      </c>
      <c r="FW463">
        <v>1</v>
      </c>
      <c r="FX463" s="60"/>
    </row>
    <row r="464" spans="1:180" x14ac:dyDescent="0.2">
      <c r="A464" t="s">
        <v>233</v>
      </c>
      <c r="B464" t="s">
        <v>217</v>
      </c>
      <c r="C464" t="s">
        <v>218</v>
      </c>
      <c r="D464" t="s">
        <v>43</v>
      </c>
      <c r="E464">
        <v>2016</v>
      </c>
      <c r="F464" t="s">
        <v>222</v>
      </c>
      <c r="G464" t="s">
        <v>234</v>
      </c>
      <c r="H464">
        <v>559.49</v>
      </c>
      <c r="K464">
        <v>339.8768413838153</v>
      </c>
      <c r="L464">
        <v>336.55622917364713</v>
      </c>
      <c r="M464">
        <v>333.46960703076206</v>
      </c>
      <c r="N464">
        <v>335.97270848578091</v>
      </c>
      <c r="O464">
        <v>344.7913370757517</v>
      </c>
      <c r="P464">
        <v>364.01798241920011</v>
      </c>
      <c r="Q464">
        <v>388.59405677252357</v>
      </c>
      <c r="R464">
        <v>410.45793652463595</v>
      </c>
      <c r="S464">
        <v>434.02210186976271</v>
      </c>
      <c r="T464">
        <v>446.67530337225469</v>
      </c>
      <c r="U464">
        <v>450.62004264436155</v>
      </c>
      <c r="V464">
        <v>447.61039529069814</v>
      </c>
      <c r="W464">
        <v>443.84911146027594</v>
      </c>
      <c r="X464">
        <v>444.84995722928704</v>
      </c>
      <c r="Y464">
        <v>442.53937154283193</v>
      </c>
      <c r="Z464">
        <v>430.53792140756315</v>
      </c>
      <c r="AA464">
        <v>423.57912361863373</v>
      </c>
      <c r="AB464">
        <v>407.73182597930213</v>
      </c>
      <c r="AC464">
        <v>381.19847702355304</v>
      </c>
      <c r="AD464">
        <v>373.1982647811538</v>
      </c>
      <c r="AE464">
        <v>368.44661429159896</v>
      </c>
      <c r="AF464">
        <v>362.51867509768908</v>
      </c>
      <c r="AG464">
        <v>353.2215244647071</v>
      </c>
      <c r="AH464">
        <v>345.75314342358524</v>
      </c>
      <c r="AI464">
        <v>-2.4736735820770264</v>
      </c>
      <c r="AJ464">
        <v>-2.6635828018188477</v>
      </c>
      <c r="AK464">
        <v>-3.3252124786376953</v>
      </c>
      <c r="AL464">
        <v>-3.9670581817626953</v>
      </c>
      <c r="AM464">
        <v>-3.6721534729003906</v>
      </c>
      <c r="AN464">
        <v>-3.52536940574646</v>
      </c>
      <c r="AO464">
        <v>-3.591012716293335</v>
      </c>
      <c r="AP464">
        <v>-3.4175426959991455</v>
      </c>
      <c r="AQ464">
        <v>-4.469235897064209</v>
      </c>
      <c r="AR464">
        <v>-5.4070167541503906</v>
      </c>
      <c r="AS464">
        <v>-2.8796906471252441</v>
      </c>
      <c r="AT464">
        <v>-2.7782058715820313</v>
      </c>
      <c r="AU464">
        <v>8.5136690139770508</v>
      </c>
      <c r="AV464">
        <v>38.820720672607422</v>
      </c>
      <c r="AW464">
        <v>42.102012634277344</v>
      </c>
      <c r="AX464">
        <v>40.327796936035156</v>
      </c>
      <c r="AY464">
        <v>40.263301849365234</v>
      </c>
      <c r="AZ464">
        <v>33.105987548828125</v>
      </c>
      <c r="BA464">
        <v>22.095783233642578</v>
      </c>
      <c r="BB464">
        <v>16.034889221191406</v>
      </c>
      <c r="BC464">
        <v>13.300136566162109</v>
      </c>
      <c r="BD464">
        <v>13.041051864624023</v>
      </c>
      <c r="BE464">
        <v>9.6298208236694336</v>
      </c>
      <c r="BF464">
        <v>9.8733587265014648</v>
      </c>
      <c r="BG464">
        <v>0.21024371683597565</v>
      </c>
      <c r="BH464">
        <v>-5.7042870670557022E-2</v>
      </c>
      <c r="BI464">
        <v>-0.81792247295379639</v>
      </c>
      <c r="BJ464">
        <v>-1.5012391805648804</v>
      </c>
      <c r="BK464">
        <v>-1.1311918497085571</v>
      </c>
      <c r="BL464">
        <v>-1.0019505023956299</v>
      </c>
      <c r="BM464">
        <v>-1.1096116304397583</v>
      </c>
      <c r="BN464">
        <v>-0.67185401916503906</v>
      </c>
      <c r="BO464">
        <v>-1.4146313667297363</v>
      </c>
      <c r="BP464">
        <v>-2.114438533782959</v>
      </c>
      <c r="BQ464">
        <v>0.89955472946166992</v>
      </c>
      <c r="BR464">
        <v>0.89004957675933838</v>
      </c>
      <c r="BS464">
        <v>14.388131141662598</v>
      </c>
      <c r="BT464">
        <v>48.377460479736328</v>
      </c>
      <c r="BU464">
        <v>51.676307678222656</v>
      </c>
      <c r="BV464">
        <v>50.086669921875</v>
      </c>
      <c r="BW464">
        <v>50.086078643798828</v>
      </c>
      <c r="BX464">
        <v>43.168239593505859</v>
      </c>
      <c r="BY464">
        <v>31.251686096191406</v>
      </c>
      <c r="BZ464">
        <v>24.576753616333008</v>
      </c>
      <c r="CA464">
        <v>21.726383209228516</v>
      </c>
      <c r="CB464">
        <v>21.431022644042969</v>
      </c>
      <c r="CC464">
        <v>17.540227890014648</v>
      </c>
      <c r="CD464">
        <v>17.804618835449219</v>
      </c>
      <c r="CE464">
        <v>2.0691165924072266</v>
      </c>
      <c r="CF464">
        <v>1.7482386827468872</v>
      </c>
      <c r="CG464">
        <v>0.91861885786056519</v>
      </c>
      <c r="CH464">
        <v>0.20657964050769806</v>
      </c>
      <c r="CI464">
        <v>0.62867051362991333</v>
      </c>
      <c r="CJ464">
        <v>0.74576175212860107</v>
      </c>
      <c r="CK464">
        <v>0.60899907350540161</v>
      </c>
      <c r="CL464">
        <v>1.2298016548156738</v>
      </c>
      <c r="CM464">
        <v>0.70097857713699341</v>
      </c>
      <c r="CN464">
        <v>0.16599102318286896</v>
      </c>
      <c r="CO464">
        <v>3.5170485973358154</v>
      </c>
      <c r="CP464">
        <v>3.4306721687316895</v>
      </c>
      <c r="CQ464">
        <v>18.456766128540039</v>
      </c>
      <c r="CR464">
        <v>54.996429443359375</v>
      </c>
      <c r="CS464">
        <v>58.30743408203125</v>
      </c>
      <c r="CT464">
        <v>56.845638275146484</v>
      </c>
      <c r="CU464">
        <v>56.889301300048828</v>
      </c>
      <c r="CV464">
        <v>50.137321472167969</v>
      </c>
      <c r="CW464">
        <v>37.593036651611328</v>
      </c>
      <c r="CX464">
        <v>30.492822647094727</v>
      </c>
      <c r="CY464">
        <v>27.562376022338867</v>
      </c>
      <c r="CZ464">
        <v>27.241891860961914</v>
      </c>
      <c r="DA464">
        <v>23.018953323364258</v>
      </c>
      <c r="DB464">
        <v>23.297784805297852</v>
      </c>
      <c r="DC464">
        <v>3.9279897212982178</v>
      </c>
      <c r="DD464">
        <v>3.5535202026367187</v>
      </c>
      <c r="DE464">
        <v>2.6551601886749268</v>
      </c>
      <c r="DF464">
        <v>1.9143984317779541</v>
      </c>
      <c r="DG464">
        <v>2.3885328769683838</v>
      </c>
      <c r="DH464">
        <v>2.493474006652832</v>
      </c>
      <c r="DI464">
        <v>2.3276097774505615</v>
      </c>
      <c r="DJ464">
        <v>3.1314573287963867</v>
      </c>
      <c r="DK464">
        <v>2.8165884017944336</v>
      </c>
      <c r="DL464">
        <v>2.446420431137085</v>
      </c>
      <c r="DM464">
        <v>6.1345424652099609</v>
      </c>
      <c r="DN464">
        <v>5.9712948799133301</v>
      </c>
      <c r="DO464">
        <v>22.525400161743164</v>
      </c>
      <c r="DP464">
        <v>61.615398406982422</v>
      </c>
      <c r="DQ464">
        <v>64.938560485839844</v>
      </c>
      <c r="DR464">
        <v>63.604602813720703</v>
      </c>
      <c r="DS464">
        <v>63.692527770996094</v>
      </c>
      <c r="DT464">
        <v>57.106403350830078</v>
      </c>
      <c r="DU464">
        <v>43.934383392333984</v>
      </c>
      <c r="DV464">
        <v>36.408889770507813</v>
      </c>
      <c r="DW464">
        <v>33.398368835449219</v>
      </c>
      <c r="DX464">
        <v>33.052761077880859</v>
      </c>
      <c r="DY464">
        <v>28.497676849365234</v>
      </c>
      <c r="DZ464">
        <v>28.790952682495117</v>
      </c>
      <c r="EA464">
        <v>6.6119070053100586</v>
      </c>
      <c r="EB464">
        <v>6.1600604057312012</v>
      </c>
      <c r="EC464">
        <v>5.162449836730957</v>
      </c>
      <c r="ED464">
        <v>4.3802175521850586</v>
      </c>
      <c r="EE464">
        <v>4.9294943809509277</v>
      </c>
      <c r="EF464">
        <v>5.0168929100036621</v>
      </c>
      <c r="EG464">
        <v>4.8090105056762695</v>
      </c>
      <c r="EH464">
        <v>5.8771457672119141</v>
      </c>
      <c r="EI464">
        <v>5.8711934089660645</v>
      </c>
      <c r="EJ464">
        <v>5.7389984130859375</v>
      </c>
      <c r="EK464">
        <v>9.913787841796875</v>
      </c>
      <c r="EL464">
        <v>9.6395502090454102</v>
      </c>
      <c r="EM464">
        <v>28.399862289428711</v>
      </c>
      <c r="EN464">
        <v>71.172134399414063</v>
      </c>
      <c r="EO464">
        <v>74.512855529785156</v>
      </c>
      <c r="EP464">
        <v>73.363479614257813</v>
      </c>
      <c r="EQ464">
        <v>73.515304565429688</v>
      </c>
      <c r="ER464">
        <v>67.168655395507813</v>
      </c>
      <c r="ES464">
        <v>53.090286254882813</v>
      </c>
      <c r="ET464">
        <v>44.950756072998047</v>
      </c>
      <c r="EU464">
        <v>41.824615478515625</v>
      </c>
      <c r="EV464">
        <v>41.442729949951172</v>
      </c>
      <c r="EW464">
        <v>36.408084869384766</v>
      </c>
      <c r="EX464">
        <v>36.722213745117188</v>
      </c>
      <c r="EY464">
        <v>75.078575134277344</v>
      </c>
      <c r="EZ464">
        <v>74.0804443359375</v>
      </c>
      <c r="FA464">
        <v>73.331298828125</v>
      </c>
      <c r="FB464">
        <v>72.627143859863281</v>
      </c>
      <c r="FC464">
        <v>71.941032409667969</v>
      </c>
      <c r="FD464">
        <v>71.489479064941406</v>
      </c>
      <c r="FE464">
        <v>71.506416320800781</v>
      </c>
      <c r="FF464">
        <v>73.438934326171875</v>
      </c>
      <c r="FG464">
        <v>77.487846374511719</v>
      </c>
      <c r="FH464">
        <v>81.877449035644531</v>
      </c>
      <c r="FI464">
        <v>85.543716430664063</v>
      </c>
      <c r="FJ464">
        <v>88.267433166503906</v>
      </c>
      <c r="FK464">
        <v>90.036827087402344</v>
      </c>
      <c r="FL464">
        <v>91.960418701171875</v>
      </c>
      <c r="FM464">
        <v>93.118545532226563</v>
      </c>
      <c r="FN464">
        <v>92.184654235839844</v>
      </c>
      <c r="FO464">
        <v>90.887107849121094</v>
      </c>
      <c r="FP464">
        <v>88.763145446777344</v>
      </c>
      <c r="FQ464">
        <v>85.602256774902344</v>
      </c>
      <c r="FR464">
        <v>81.401947021484375</v>
      </c>
      <c r="FS464">
        <v>78.761665344238281</v>
      </c>
      <c r="FT464">
        <v>76.969985961914063</v>
      </c>
      <c r="FU464">
        <v>75.758865356445312</v>
      </c>
      <c r="FV464">
        <v>74.681884765625</v>
      </c>
      <c r="FW464">
        <v>1</v>
      </c>
      <c r="FX464" s="60"/>
    </row>
    <row r="465" spans="1:180" x14ac:dyDescent="0.2">
      <c r="A465" t="s">
        <v>233</v>
      </c>
      <c r="B465" t="s">
        <v>217</v>
      </c>
      <c r="C465" t="s">
        <v>218</v>
      </c>
      <c r="D465" t="s">
        <v>44</v>
      </c>
      <c r="E465">
        <v>2016</v>
      </c>
      <c r="F465" t="s">
        <v>222</v>
      </c>
      <c r="G465" t="s">
        <v>234</v>
      </c>
      <c r="H465">
        <v>559.49</v>
      </c>
      <c r="K465">
        <v>345.18832820955549</v>
      </c>
      <c r="L465">
        <v>342.65713218730735</v>
      </c>
      <c r="M465">
        <v>340.56592445282519</v>
      </c>
      <c r="N465">
        <v>344.12204214070903</v>
      </c>
      <c r="O465">
        <v>353.68762362950241</v>
      </c>
      <c r="P465">
        <v>373.88476957283143</v>
      </c>
      <c r="Q465">
        <v>400.62755722497837</v>
      </c>
      <c r="R465">
        <v>421.82878841784424</v>
      </c>
      <c r="S465">
        <v>444.6298019469462</v>
      </c>
      <c r="T465">
        <v>451.42339477263022</v>
      </c>
      <c r="U465">
        <v>450.96898817584196</v>
      </c>
      <c r="V465">
        <v>445.09237320631462</v>
      </c>
      <c r="W465">
        <v>440.07787842377024</v>
      </c>
      <c r="X465">
        <v>439.82129019932154</v>
      </c>
      <c r="Y465">
        <v>435.63871262987004</v>
      </c>
      <c r="Z465">
        <v>426.90386949202087</v>
      </c>
      <c r="AA465">
        <v>418.73119049960582</v>
      </c>
      <c r="AB465">
        <v>404.88999241298433</v>
      </c>
      <c r="AC465">
        <v>379.90525686616593</v>
      </c>
      <c r="AD465">
        <v>372.56176846164914</v>
      </c>
      <c r="AE465">
        <v>367.54112425061612</v>
      </c>
      <c r="AF465">
        <v>361.41091603603246</v>
      </c>
      <c r="AG465">
        <v>351.27506469707339</v>
      </c>
      <c r="AH465">
        <v>344.40538791174413</v>
      </c>
      <c r="AI465">
        <v>-2.3945331573486328</v>
      </c>
      <c r="AJ465">
        <v>-2.6257140636444092</v>
      </c>
      <c r="AK465">
        <v>-3.3355045318603516</v>
      </c>
      <c r="AL465">
        <v>-4.0817923545837402</v>
      </c>
      <c r="AM465">
        <v>-3.8424713611602783</v>
      </c>
      <c r="AN465">
        <v>-3.7001066207885742</v>
      </c>
      <c r="AO465">
        <v>-3.8306198120117187</v>
      </c>
      <c r="AP465">
        <v>-3.7830245494842529</v>
      </c>
      <c r="AQ465">
        <v>-4.8046283721923828</v>
      </c>
      <c r="AR465">
        <v>-5.5118098258972168</v>
      </c>
      <c r="AS465">
        <v>-2.930941104888916</v>
      </c>
      <c r="AT465">
        <v>-2.798795223236084</v>
      </c>
      <c r="AU465">
        <v>9.5288019180297852</v>
      </c>
      <c r="AV465">
        <v>40.730693817138672</v>
      </c>
      <c r="AW465">
        <v>44.205238342285156</v>
      </c>
      <c r="AX465">
        <v>42.513401031494141</v>
      </c>
      <c r="AY465">
        <v>42.362869262695313</v>
      </c>
      <c r="AZ465">
        <v>35.921577453613281</v>
      </c>
      <c r="BA465">
        <v>24.51036262512207</v>
      </c>
      <c r="BB465">
        <v>18.13044548034668</v>
      </c>
      <c r="BC465">
        <v>15.025299072265625</v>
      </c>
      <c r="BD465">
        <v>14.919278144836426</v>
      </c>
      <c r="BE465">
        <v>11.20024585723877</v>
      </c>
      <c r="BF465">
        <v>11.339962005615234</v>
      </c>
      <c r="BG465">
        <v>0.47044447064399719</v>
      </c>
      <c r="BH465">
        <v>0.17113864421844482</v>
      </c>
      <c r="BI465">
        <v>-0.64237034320831299</v>
      </c>
      <c r="BJ465">
        <v>-1.4105961322784424</v>
      </c>
      <c r="BK465">
        <v>-1.0955373048782349</v>
      </c>
      <c r="BL465">
        <v>-0.92977792024612427</v>
      </c>
      <c r="BM465">
        <v>-1.1812002658843994</v>
      </c>
      <c r="BN465">
        <v>-0.90636527538299561</v>
      </c>
      <c r="BO465">
        <v>-1.6445748805999756</v>
      </c>
      <c r="BP465">
        <v>-2.0921730995178223</v>
      </c>
      <c r="BQ465">
        <v>1.0406785011291504</v>
      </c>
      <c r="BR465">
        <v>1.0802489519119263</v>
      </c>
      <c r="BS465">
        <v>15.645787239074707</v>
      </c>
      <c r="BT465">
        <v>50.651500701904297</v>
      </c>
      <c r="BU465">
        <v>54.1463623046875</v>
      </c>
      <c r="BV465">
        <v>52.669277191162109</v>
      </c>
      <c r="BW465">
        <v>52.60528564453125</v>
      </c>
      <c r="BX465">
        <v>46.361167907714844</v>
      </c>
      <c r="BY465">
        <v>34.035640716552734</v>
      </c>
      <c r="BZ465">
        <v>27.042112350463867</v>
      </c>
      <c r="CA465">
        <v>23.834692001342773</v>
      </c>
      <c r="CB465">
        <v>23.724369049072266</v>
      </c>
      <c r="CC465">
        <v>19.534725189208984</v>
      </c>
      <c r="CD465">
        <v>19.688688278198242</v>
      </c>
      <c r="CE465">
        <v>2.4547193050384521</v>
      </c>
      <c r="CF465">
        <v>2.1082303524017334</v>
      </c>
      <c r="CG465">
        <v>1.2228862047195435</v>
      </c>
      <c r="CH465">
        <v>0.43946599960327148</v>
      </c>
      <c r="CI465">
        <v>0.80698090791702271</v>
      </c>
      <c r="CJ465">
        <v>0.98894327878952026</v>
      </c>
      <c r="CK465">
        <v>0.65377974510192871</v>
      </c>
      <c r="CL465">
        <v>1.0860002040863037</v>
      </c>
      <c r="CM465">
        <v>0.54406845569610596</v>
      </c>
      <c r="CN465">
        <v>0.27625715732574463</v>
      </c>
      <c r="CO465">
        <v>3.7914102077484131</v>
      </c>
      <c r="CP465">
        <v>3.7668631076812744</v>
      </c>
      <c r="CQ465">
        <v>19.882392883300781</v>
      </c>
      <c r="CR465">
        <v>57.522621154785156</v>
      </c>
      <c r="CS465">
        <v>61.03155517578125</v>
      </c>
      <c r="CT465">
        <v>59.703201293945313</v>
      </c>
      <c r="CU465">
        <v>59.699153900146484</v>
      </c>
      <c r="CV465">
        <v>53.591602325439453</v>
      </c>
      <c r="CW465">
        <v>40.632820129394531</v>
      </c>
      <c r="CX465">
        <v>33.214305877685547</v>
      </c>
      <c r="CY465">
        <v>29.936050415039063</v>
      </c>
      <c r="CZ465">
        <v>29.822746276855469</v>
      </c>
      <c r="DA465">
        <v>25.307159423828125</v>
      </c>
      <c r="DB465">
        <v>25.470991134643555</v>
      </c>
      <c r="DC465">
        <v>4.4389939308166504</v>
      </c>
      <c r="DD465">
        <v>4.0453219413757324</v>
      </c>
      <c r="DE465">
        <v>3.0881428718566895</v>
      </c>
      <c r="DF465">
        <v>2.2895281314849854</v>
      </c>
      <c r="DG465">
        <v>2.7094991207122803</v>
      </c>
      <c r="DH465">
        <v>2.9076645374298096</v>
      </c>
      <c r="DI465">
        <v>2.4887597560882568</v>
      </c>
      <c r="DJ465">
        <v>3.0783655643463135</v>
      </c>
      <c r="DK465">
        <v>2.7327117919921875</v>
      </c>
      <c r="DL465">
        <v>2.6446874141693115</v>
      </c>
      <c r="DM465">
        <v>6.5421419143676758</v>
      </c>
      <c r="DN465">
        <v>6.4534773826599121</v>
      </c>
      <c r="DO465">
        <v>24.118997573852539</v>
      </c>
      <c r="DP465">
        <v>64.393745422363281</v>
      </c>
      <c r="DQ465">
        <v>67.916748046875</v>
      </c>
      <c r="DR465">
        <v>66.737129211425781</v>
      </c>
      <c r="DS465">
        <v>66.793022155761719</v>
      </c>
      <c r="DT465">
        <v>60.822032928466797</v>
      </c>
      <c r="DU465">
        <v>47.229999542236328</v>
      </c>
      <c r="DV465">
        <v>39.386501312255859</v>
      </c>
      <c r="DW465">
        <v>36.037410736083984</v>
      </c>
      <c r="DX465">
        <v>35.921127319335938</v>
      </c>
      <c r="DY465">
        <v>31.079593658447266</v>
      </c>
      <c r="DZ465">
        <v>31.253293991088867</v>
      </c>
      <c r="EA465">
        <v>7.3039712905883789</v>
      </c>
      <c r="EB465">
        <v>6.8421745300292969</v>
      </c>
      <c r="EC465">
        <v>5.7812771797180176</v>
      </c>
      <c r="ED465">
        <v>4.9607243537902832</v>
      </c>
      <c r="EE465">
        <v>5.4564332962036133</v>
      </c>
      <c r="EF465">
        <v>5.6779928207397461</v>
      </c>
      <c r="EG465">
        <v>5.1381793022155762</v>
      </c>
      <c r="EH465">
        <v>5.9550251960754395</v>
      </c>
      <c r="EI465">
        <v>5.8927650451660156</v>
      </c>
      <c r="EJ465">
        <v>6.0643243789672852</v>
      </c>
      <c r="EK465">
        <v>10.513761520385742</v>
      </c>
      <c r="EL465">
        <v>10.332521438598633</v>
      </c>
      <c r="EM465">
        <v>30.235980987548828</v>
      </c>
      <c r="EN465">
        <v>74.314552307128906</v>
      </c>
      <c r="EO465">
        <v>77.857872009277344</v>
      </c>
      <c r="EP465">
        <v>76.89300537109375</v>
      </c>
      <c r="EQ465">
        <v>77.035438537597656</v>
      </c>
      <c r="ER465">
        <v>71.261627197265625</v>
      </c>
      <c r="ES465">
        <v>56.755275726318359</v>
      </c>
      <c r="ET465">
        <v>48.298168182373047</v>
      </c>
      <c r="EU465">
        <v>44.846805572509766</v>
      </c>
      <c r="EV465">
        <v>44.726215362548828</v>
      </c>
      <c r="EW465">
        <v>39.414073944091797</v>
      </c>
      <c r="EX465">
        <v>39.602020263671875</v>
      </c>
      <c r="EY465">
        <v>77.321784973144531</v>
      </c>
      <c r="EZ465">
        <v>76.0465087890625</v>
      </c>
      <c r="FA465">
        <v>75.5814208984375</v>
      </c>
      <c r="FB465">
        <v>75.061958312988281</v>
      </c>
      <c r="FC465">
        <v>74.587890625</v>
      </c>
      <c r="FD465">
        <v>74.536827087402344</v>
      </c>
      <c r="FE465">
        <v>74.657905578613281</v>
      </c>
      <c r="FF465">
        <v>75.911582946777344</v>
      </c>
      <c r="FG465">
        <v>79.487831115722656</v>
      </c>
      <c r="FH465">
        <v>81.864204406738281</v>
      </c>
      <c r="FI465">
        <v>84.009559631347656</v>
      </c>
      <c r="FJ465">
        <v>85.448226928710938</v>
      </c>
      <c r="FK465">
        <v>86.377876281738281</v>
      </c>
      <c r="FL465">
        <v>87.512153625488281</v>
      </c>
      <c r="FM465">
        <v>87.581977844238281</v>
      </c>
      <c r="FN465">
        <v>87.69293212890625</v>
      </c>
      <c r="FO465">
        <v>85.799659729003906</v>
      </c>
      <c r="FP465">
        <v>84.262374877929687</v>
      </c>
      <c r="FQ465">
        <v>81.352851867675781</v>
      </c>
      <c r="FR465">
        <v>77.835426330566406</v>
      </c>
      <c r="FS465">
        <v>75.165351867675781</v>
      </c>
      <c r="FT465">
        <v>73.088874816894531</v>
      </c>
      <c r="FU465">
        <v>71.099006652832031</v>
      </c>
      <c r="FV465">
        <v>70.35601806640625</v>
      </c>
      <c r="FW465">
        <v>1</v>
      </c>
      <c r="FX465" s="60"/>
    </row>
    <row r="466" spans="1:180" x14ac:dyDescent="0.2">
      <c r="A466" t="s">
        <v>233</v>
      </c>
      <c r="B466" t="s">
        <v>217</v>
      </c>
      <c r="C466" t="s">
        <v>218</v>
      </c>
      <c r="D466" t="s">
        <v>45</v>
      </c>
      <c r="E466">
        <v>2016</v>
      </c>
      <c r="F466" t="s">
        <v>222</v>
      </c>
      <c r="G466" t="s">
        <v>234</v>
      </c>
      <c r="H466">
        <v>559.49</v>
      </c>
      <c r="K466">
        <v>326.46715688476507</v>
      </c>
      <c r="L466">
        <v>322.78168460932068</v>
      </c>
      <c r="M466">
        <v>320.14614206140175</v>
      </c>
      <c r="N466">
        <v>321.98134897072407</v>
      </c>
      <c r="O466">
        <v>329.91553021735842</v>
      </c>
      <c r="P466">
        <v>349.31706087881844</v>
      </c>
      <c r="Q466">
        <v>370.9747741408093</v>
      </c>
      <c r="R466">
        <v>387.82295101307511</v>
      </c>
      <c r="S466">
        <v>409.10397815917605</v>
      </c>
      <c r="T466">
        <v>424.46074221648303</v>
      </c>
      <c r="U466">
        <v>434.75067027252049</v>
      </c>
      <c r="V466">
        <v>437.51998048252136</v>
      </c>
      <c r="W466">
        <v>435.89842764577446</v>
      </c>
      <c r="X466">
        <v>435.38396759058816</v>
      </c>
      <c r="Y466">
        <v>431.14130907009036</v>
      </c>
      <c r="Z466">
        <v>420.35290525013647</v>
      </c>
      <c r="AA466">
        <v>413.07225776007147</v>
      </c>
      <c r="AB466">
        <v>397.16281507038468</v>
      </c>
      <c r="AC466">
        <v>369.11734103981314</v>
      </c>
      <c r="AD466">
        <v>361.96793338798062</v>
      </c>
      <c r="AE466">
        <v>357.04196486874758</v>
      </c>
      <c r="AF466">
        <v>350.79104834612315</v>
      </c>
      <c r="AG466">
        <v>340.74278531003722</v>
      </c>
      <c r="AH466">
        <v>333.80976089053371</v>
      </c>
      <c r="AI466">
        <v>-2.4516885280609131</v>
      </c>
      <c r="AJ466">
        <v>-2.6366398334503174</v>
      </c>
      <c r="AK466">
        <v>-3.3481783866882324</v>
      </c>
      <c r="AL466">
        <v>-3.9176669120788574</v>
      </c>
      <c r="AM466">
        <v>-3.6810057163238525</v>
      </c>
      <c r="AN466">
        <v>-3.8375072479248047</v>
      </c>
      <c r="AO466">
        <v>-3.8152151107788086</v>
      </c>
      <c r="AP466">
        <v>-3.4554653167724609</v>
      </c>
      <c r="AQ466">
        <v>-4.1988215446472168</v>
      </c>
      <c r="AR466">
        <v>-5.0002541542053223</v>
      </c>
      <c r="AS466">
        <v>-2.1288816928863525</v>
      </c>
      <c r="AT466">
        <v>-2.1335427761077881</v>
      </c>
      <c r="AU466">
        <v>10.1142578125</v>
      </c>
      <c r="AV466">
        <v>40.028961181640625</v>
      </c>
      <c r="AW466">
        <v>42.868606567382813</v>
      </c>
      <c r="AX466">
        <v>41.292148590087891</v>
      </c>
      <c r="AY466">
        <v>40.828193664550781</v>
      </c>
      <c r="AZ466">
        <v>34.246700286865234</v>
      </c>
      <c r="BA466">
        <v>24.085714340209961</v>
      </c>
      <c r="BB466">
        <v>17.950845718383789</v>
      </c>
      <c r="BC466">
        <v>14.641048431396484</v>
      </c>
      <c r="BD466">
        <v>14.813107490539551</v>
      </c>
      <c r="BE466">
        <v>10.988137245178223</v>
      </c>
      <c r="BF466">
        <v>10.903932571411133</v>
      </c>
      <c r="BG466">
        <v>0.16935940086841583</v>
      </c>
      <c r="BH466">
        <v>-5.8970306068658829E-2</v>
      </c>
      <c r="BI466">
        <v>-0.82655549049377441</v>
      </c>
      <c r="BJ466">
        <v>-1.4455355405807495</v>
      </c>
      <c r="BK466">
        <v>-1.1786034107208252</v>
      </c>
      <c r="BL466">
        <v>-1.3084328174591064</v>
      </c>
      <c r="BM466">
        <v>-1.3312034606933594</v>
      </c>
      <c r="BN466">
        <v>-0.66441518068313599</v>
      </c>
      <c r="BO466">
        <v>-1.0690344572067261</v>
      </c>
      <c r="BP466">
        <v>-1.5555728673934937</v>
      </c>
      <c r="BQ466">
        <v>1.7425087690353394</v>
      </c>
      <c r="BR466">
        <v>1.6836678981781006</v>
      </c>
      <c r="BS466">
        <v>16.205259323120117</v>
      </c>
      <c r="BT466">
        <v>49.85882568359375</v>
      </c>
      <c r="BU466">
        <v>52.753700256347656</v>
      </c>
      <c r="BV466">
        <v>51.425163269042969</v>
      </c>
      <c r="BW466">
        <v>50.999801635742188</v>
      </c>
      <c r="BX466">
        <v>44.652248382568359</v>
      </c>
      <c r="BY466">
        <v>33.588409423828125</v>
      </c>
      <c r="BZ466">
        <v>26.858144760131836</v>
      </c>
      <c r="CA466">
        <v>23.467861175537109</v>
      </c>
      <c r="CB466">
        <v>23.664291381835938</v>
      </c>
      <c r="CC466">
        <v>19.381345748901367</v>
      </c>
      <c r="CD466">
        <v>19.318897247314453</v>
      </c>
      <c r="CE466">
        <v>1.9846891164779663</v>
      </c>
      <c r="CF466">
        <v>1.7263157367706299</v>
      </c>
      <c r="CG466">
        <v>0.91991281509399414</v>
      </c>
      <c r="CH466">
        <v>0.26665502786636353</v>
      </c>
      <c r="CI466">
        <v>0.55455279350280762</v>
      </c>
      <c r="CJ466">
        <v>0.44319641590118408</v>
      </c>
      <c r="CK466">
        <v>0.38921540975570679</v>
      </c>
      <c r="CL466">
        <v>1.2686575651168823</v>
      </c>
      <c r="CM466">
        <v>1.0986465215682983</v>
      </c>
      <c r="CN466">
        <v>0.83020299673080444</v>
      </c>
      <c r="CO466">
        <v>4.4238219261169434</v>
      </c>
      <c r="CP466">
        <v>4.3274564743041992</v>
      </c>
      <c r="CQ466">
        <v>20.423868179321289</v>
      </c>
      <c r="CR466">
        <v>56.666957855224609</v>
      </c>
      <c r="CS466">
        <v>59.600086212158203</v>
      </c>
      <c r="CT466">
        <v>58.443260192871094</v>
      </c>
      <c r="CU466">
        <v>58.044628143310547</v>
      </c>
      <c r="CV466">
        <v>51.859096527099609</v>
      </c>
      <c r="CW466">
        <v>40.169944763183594</v>
      </c>
      <c r="CX466">
        <v>33.027313232421875</v>
      </c>
      <c r="CY466">
        <v>29.58128547668457</v>
      </c>
      <c r="CZ466">
        <v>29.794595718383789</v>
      </c>
      <c r="DA466">
        <v>25.194456100463867</v>
      </c>
      <c r="DB466">
        <v>25.147077560424805</v>
      </c>
      <c r="DC466">
        <v>3.8000187873840332</v>
      </c>
      <c r="DD466">
        <v>3.5116016864776611</v>
      </c>
      <c r="DE466">
        <v>2.6663811206817627</v>
      </c>
      <c r="DF466">
        <v>1.9788455963134766</v>
      </c>
      <c r="DG466">
        <v>2.2877089977264404</v>
      </c>
      <c r="DH466">
        <v>2.1948256492614746</v>
      </c>
      <c r="DI466">
        <v>2.1096343994140625</v>
      </c>
      <c r="DJ466">
        <v>3.2017302513122559</v>
      </c>
      <c r="DK466">
        <v>3.2663276195526123</v>
      </c>
      <c r="DL466">
        <v>3.2159788608551025</v>
      </c>
      <c r="DM466">
        <v>7.105135440826416</v>
      </c>
      <c r="DN466">
        <v>6.9712448120117188</v>
      </c>
      <c r="DO466">
        <v>24.642477035522461</v>
      </c>
      <c r="DP466">
        <v>63.475093841552734</v>
      </c>
      <c r="DQ466">
        <v>66.44647216796875</v>
      </c>
      <c r="DR466">
        <v>65.461357116699219</v>
      </c>
      <c r="DS466">
        <v>65.089454650878906</v>
      </c>
      <c r="DT466">
        <v>59.065948486328125</v>
      </c>
      <c r="DU466">
        <v>46.751480102539063</v>
      </c>
      <c r="DV466">
        <v>39.196479797363281</v>
      </c>
      <c r="DW466">
        <v>35.694709777832031</v>
      </c>
      <c r="DX466">
        <v>35.924900054931641</v>
      </c>
      <c r="DY466">
        <v>31.007566452026367</v>
      </c>
      <c r="DZ466">
        <v>30.975255966186523</v>
      </c>
      <c r="EA466">
        <v>6.4210667610168457</v>
      </c>
      <c r="EB466">
        <v>6.089271068572998</v>
      </c>
      <c r="EC466">
        <v>5.1880040168762207</v>
      </c>
      <c r="ED466">
        <v>4.4509768486022949</v>
      </c>
      <c r="EE466">
        <v>4.7901115417480469</v>
      </c>
      <c r="EF466">
        <v>4.7238998413085938</v>
      </c>
      <c r="EG466">
        <v>4.5936460494995117</v>
      </c>
      <c r="EH466">
        <v>5.9927802085876465</v>
      </c>
      <c r="EI466">
        <v>6.3961148262023926</v>
      </c>
      <c r="EJ466">
        <v>6.6606602668762207</v>
      </c>
      <c r="EK466">
        <v>10.976526260375977</v>
      </c>
      <c r="EL466">
        <v>10.788455963134766</v>
      </c>
      <c r="EM466">
        <v>30.733478546142578</v>
      </c>
      <c r="EN466">
        <v>73.304954528808594</v>
      </c>
      <c r="EO466">
        <v>76.331573486328125</v>
      </c>
      <c r="EP466">
        <v>75.594367980957031</v>
      </c>
      <c r="EQ466">
        <v>75.261062622070313</v>
      </c>
      <c r="ER466">
        <v>69.47149658203125</v>
      </c>
      <c r="ES466">
        <v>56.254177093505859</v>
      </c>
      <c r="ET466">
        <v>48.103778839111328</v>
      </c>
      <c r="EU466">
        <v>44.521522521972656</v>
      </c>
      <c r="EV466">
        <v>44.776081085205078</v>
      </c>
      <c r="EW466">
        <v>39.400772094726562</v>
      </c>
      <c r="EX466">
        <v>39.390220642089844</v>
      </c>
      <c r="EY466">
        <v>69.182701110839844</v>
      </c>
      <c r="EZ466">
        <v>68.404006958007813</v>
      </c>
      <c r="FA466">
        <v>67.741836547851563</v>
      </c>
      <c r="FB466">
        <v>67.5101318359375</v>
      </c>
      <c r="FC466">
        <v>67.405654907226563</v>
      </c>
      <c r="FD466">
        <v>67.214492797851562</v>
      </c>
      <c r="FE466">
        <v>66.463592529296875</v>
      </c>
      <c r="FF466">
        <v>66.971893310546875</v>
      </c>
      <c r="FG466">
        <v>70.638687133789063</v>
      </c>
      <c r="FH466">
        <v>75.727401733398438</v>
      </c>
      <c r="FI466">
        <v>80.972213745117187</v>
      </c>
      <c r="FJ466">
        <v>85.722267150878906</v>
      </c>
      <c r="FK466">
        <v>88.025161743164063</v>
      </c>
      <c r="FL466">
        <v>89.222015380859375</v>
      </c>
      <c r="FM466">
        <v>89.422515869140625</v>
      </c>
      <c r="FN466">
        <v>88.324470520019531</v>
      </c>
      <c r="FO466">
        <v>86.730552673339844</v>
      </c>
      <c r="FP466">
        <v>83.654655456542969</v>
      </c>
      <c r="FQ466">
        <v>78.921646118164062</v>
      </c>
      <c r="FR466">
        <v>75.81427001953125</v>
      </c>
      <c r="FS466">
        <v>73.489479064941406</v>
      </c>
      <c r="FT466">
        <v>71.302833557128906</v>
      </c>
      <c r="FU466">
        <v>69.585357666015625</v>
      </c>
      <c r="FV466">
        <v>68.786361694335937</v>
      </c>
      <c r="FW466">
        <v>1</v>
      </c>
      <c r="FX466" s="60"/>
    </row>
    <row r="467" spans="1:180" x14ac:dyDescent="0.2">
      <c r="A467" t="s">
        <v>233</v>
      </c>
      <c r="B467" t="s">
        <v>217</v>
      </c>
      <c r="C467" t="s">
        <v>218</v>
      </c>
      <c r="D467" t="s">
        <v>46</v>
      </c>
      <c r="E467">
        <v>2016</v>
      </c>
      <c r="F467" t="s">
        <v>222</v>
      </c>
      <c r="G467" t="s">
        <v>234</v>
      </c>
      <c r="H467">
        <v>559.49</v>
      </c>
      <c r="K467">
        <v>369.81757764629992</v>
      </c>
      <c r="L467">
        <v>365.85101816478272</v>
      </c>
      <c r="M467">
        <v>361.73712190210045</v>
      </c>
      <c r="N467">
        <v>360.69627030892383</v>
      </c>
      <c r="O467">
        <v>368.17868235517591</v>
      </c>
      <c r="P467">
        <v>388.85079007061972</v>
      </c>
      <c r="Q467">
        <v>418.06353433400358</v>
      </c>
      <c r="R467">
        <v>433.70892497059975</v>
      </c>
      <c r="S467">
        <v>446.80065611012122</v>
      </c>
      <c r="T467">
        <v>461.73207282978927</v>
      </c>
      <c r="U467">
        <v>476.52290608739054</v>
      </c>
      <c r="V467">
        <v>481.51492086578264</v>
      </c>
      <c r="W467">
        <v>479.18705952346369</v>
      </c>
      <c r="X467">
        <v>478.32895271525933</v>
      </c>
      <c r="Y467">
        <v>476.19702685252946</v>
      </c>
      <c r="Z467">
        <v>466.11944032534421</v>
      </c>
      <c r="AA467">
        <v>462.1231590738164</v>
      </c>
      <c r="AB467">
        <v>446.49084636353695</v>
      </c>
      <c r="AC467">
        <v>416.9972142344771</v>
      </c>
      <c r="AD467">
        <v>406.65605937112582</v>
      </c>
      <c r="AE467">
        <v>403.75021739386722</v>
      </c>
      <c r="AF467">
        <v>394.65648230575943</v>
      </c>
      <c r="AG467">
        <v>379.98346638853553</v>
      </c>
      <c r="AH467">
        <v>371.40859764129772</v>
      </c>
      <c r="AI467">
        <v>-2.4797940254211426</v>
      </c>
      <c r="AJ467">
        <v>-2.4405865669250488</v>
      </c>
      <c r="AK467">
        <v>-2.627629280090332</v>
      </c>
      <c r="AL467">
        <v>-2.6792745590209961</v>
      </c>
      <c r="AM467">
        <v>-2.9282741546630859</v>
      </c>
      <c r="AN467">
        <v>-3.6744322776794434</v>
      </c>
      <c r="AO467">
        <v>-4.2484316825866699</v>
      </c>
      <c r="AP467">
        <v>-3.7566568851470947</v>
      </c>
      <c r="AQ467">
        <v>-3.1953554153442383</v>
      </c>
      <c r="AR467">
        <v>-3.260575532913208</v>
      </c>
      <c r="AS467">
        <v>-3.9804279804229736</v>
      </c>
      <c r="AT467">
        <v>-4.6146678924560547</v>
      </c>
      <c r="AU467">
        <v>-5.3234963417053223</v>
      </c>
      <c r="AV467">
        <v>-3.48490309715271</v>
      </c>
      <c r="AW467">
        <v>-3.2028331756591797</v>
      </c>
      <c r="AX467">
        <v>8.4299030303955078</v>
      </c>
      <c r="AY467">
        <v>38.925884246826172</v>
      </c>
      <c r="AZ467">
        <v>41.079826354980469</v>
      </c>
      <c r="BA467">
        <v>37.659423828125</v>
      </c>
      <c r="BB467">
        <v>38.295608520507812</v>
      </c>
      <c r="BC467">
        <v>33.682895660400391</v>
      </c>
      <c r="BD467">
        <v>22.294120788574219</v>
      </c>
      <c r="BE467">
        <v>15.546266555786133</v>
      </c>
      <c r="BF467">
        <v>11.168012619018555</v>
      </c>
      <c r="BG467">
        <v>-0.13951347768306732</v>
      </c>
      <c r="BH467">
        <v>-6.0554530471563339E-2</v>
      </c>
      <c r="BI467">
        <v>-0.34080991148948669</v>
      </c>
      <c r="BJ467">
        <v>-0.38339483737945557</v>
      </c>
      <c r="BK467">
        <v>-0.69147109985351563</v>
      </c>
      <c r="BL467">
        <v>-1.3043278455734253</v>
      </c>
      <c r="BM467">
        <v>-1.6936180591583252</v>
      </c>
      <c r="BN467">
        <v>-1.098450779914856</v>
      </c>
      <c r="BO467">
        <v>-0.81224912405014038</v>
      </c>
      <c r="BP467">
        <v>-1.0822259187698364</v>
      </c>
      <c r="BQ467">
        <v>-1.370614767074585</v>
      </c>
      <c r="BR467">
        <v>-1.6678701639175415</v>
      </c>
      <c r="BS467">
        <v>-2.1737165451049805</v>
      </c>
      <c r="BT467">
        <v>0.31552353501319885</v>
      </c>
      <c r="BU467">
        <v>0.56028717756271362</v>
      </c>
      <c r="BV467">
        <v>14.781949996948242</v>
      </c>
      <c r="BW467">
        <v>49.442512512207031</v>
      </c>
      <c r="BX467">
        <v>51.713703155517578</v>
      </c>
      <c r="BY467">
        <v>48.436946868896484</v>
      </c>
      <c r="BZ467">
        <v>48.578010559082031</v>
      </c>
      <c r="CA467">
        <v>44.112751007080078</v>
      </c>
      <c r="CB467">
        <v>31.810024261474609</v>
      </c>
      <c r="CC467">
        <v>24.415647506713867</v>
      </c>
      <c r="CD467">
        <v>19.749496459960938</v>
      </c>
      <c r="CE467">
        <v>1.4813576936721802</v>
      </c>
      <c r="CF467">
        <v>1.587848424911499</v>
      </c>
      <c r="CG467">
        <v>1.2430342435836792</v>
      </c>
      <c r="CH467">
        <v>1.2067244052886963</v>
      </c>
      <c r="CI467">
        <v>0.85773193836212158</v>
      </c>
      <c r="CJ467">
        <v>0.33719927072525024</v>
      </c>
      <c r="CK467">
        <v>7.5838059186935425E-2</v>
      </c>
      <c r="CL467">
        <v>0.74261474609375</v>
      </c>
      <c r="CM467">
        <v>0.8382830023765564</v>
      </c>
      <c r="CN467">
        <v>0.42649239301681519</v>
      </c>
      <c r="CO467">
        <v>0.4369339644908905</v>
      </c>
      <c r="CP467">
        <v>0.37307286262512207</v>
      </c>
      <c r="CQ467">
        <v>7.8116273507475853E-3</v>
      </c>
      <c r="CR467">
        <v>2.9476876258850098</v>
      </c>
      <c r="CS467">
        <v>3.1666128635406494</v>
      </c>
      <c r="CT467">
        <v>19.181358337402344</v>
      </c>
      <c r="CU467">
        <v>56.726295471191406</v>
      </c>
      <c r="CV467">
        <v>59.078689575195313</v>
      </c>
      <c r="CW467">
        <v>55.901424407958984</v>
      </c>
      <c r="CX467">
        <v>55.699569702148438</v>
      </c>
      <c r="CY467">
        <v>51.336441040039063</v>
      </c>
      <c r="CZ467">
        <v>38.400711059570313</v>
      </c>
      <c r="DA467">
        <v>30.558555603027344</v>
      </c>
      <c r="DB467">
        <v>25.693004608154297</v>
      </c>
      <c r="DC467">
        <v>3.1022288799285889</v>
      </c>
      <c r="DD467">
        <v>3.2362513542175293</v>
      </c>
      <c r="DE467">
        <v>2.826878547668457</v>
      </c>
      <c r="DF467">
        <v>2.7968437671661377</v>
      </c>
      <c r="DG467">
        <v>2.4069349765777588</v>
      </c>
      <c r="DH467">
        <v>1.9787263870239258</v>
      </c>
      <c r="DI467">
        <v>1.8452942371368408</v>
      </c>
      <c r="DJ467">
        <v>2.5836803913116455</v>
      </c>
      <c r="DK467">
        <v>2.4888150691986084</v>
      </c>
      <c r="DL467">
        <v>1.9352107048034668</v>
      </c>
      <c r="DM467">
        <v>2.2444827556610107</v>
      </c>
      <c r="DN467">
        <v>2.4140157699584961</v>
      </c>
      <c r="DO467">
        <v>2.1893396377563477</v>
      </c>
      <c r="DP467">
        <v>5.5798516273498535</v>
      </c>
      <c r="DQ467">
        <v>5.7729387283325195</v>
      </c>
      <c r="DR467">
        <v>23.580766677856445</v>
      </c>
      <c r="DS467">
        <v>64.010078430175781</v>
      </c>
      <c r="DT467">
        <v>66.443679809570313</v>
      </c>
      <c r="DU467">
        <v>63.36590576171875</v>
      </c>
      <c r="DV467">
        <v>62.821132659912109</v>
      </c>
      <c r="DW467">
        <v>58.560131072998047</v>
      </c>
      <c r="DX467">
        <v>44.991397857666016</v>
      </c>
      <c r="DY467">
        <v>36.701461791992188</v>
      </c>
      <c r="DZ467">
        <v>31.636512756347656</v>
      </c>
      <c r="EA467">
        <v>5.4425091743469238</v>
      </c>
      <c r="EB467">
        <v>5.6162834167480469</v>
      </c>
      <c r="EC467">
        <v>5.1136980056762695</v>
      </c>
      <c r="ED467">
        <v>5.0927233695983887</v>
      </c>
      <c r="EE467">
        <v>4.6437382698059082</v>
      </c>
      <c r="EF467">
        <v>4.3488306999206543</v>
      </c>
      <c r="EG467">
        <v>4.4001078605651855</v>
      </c>
      <c r="EH467">
        <v>5.2418866157531738</v>
      </c>
      <c r="EI467">
        <v>4.8719215393066406</v>
      </c>
      <c r="EJ467">
        <v>4.1135601997375488</v>
      </c>
      <c r="EK467">
        <v>4.8542957305908203</v>
      </c>
      <c r="EL467">
        <v>5.3608136177062988</v>
      </c>
      <c r="EM467">
        <v>5.3391199111938477</v>
      </c>
      <c r="EN467">
        <v>9.3802785873413086</v>
      </c>
      <c r="EO467">
        <v>9.5360593795776367</v>
      </c>
      <c r="EP467">
        <v>29.93281364440918</v>
      </c>
      <c r="EQ467">
        <v>74.526702880859375</v>
      </c>
      <c r="ER467">
        <v>77.077552795410156</v>
      </c>
      <c r="ES467">
        <v>74.1434326171875</v>
      </c>
      <c r="ET467">
        <v>73.103530883789062</v>
      </c>
      <c r="EU467">
        <v>68.989990234375</v>
      </c>
      <c r="EV467">
        <v>54.507301330566406</v>
      </c>
      <c r="EW467">
        <v>45.570842742919922</v>
      </c>
      <c r="EX467">
        <v>40.217994689941406</v>
      </c>
      <c r="EY467">
        <v>74.089569091796875</v>
      </c>
      <c r="EZ467">
        <v>73.926734924316406</v>
      </c>
      <c r="FA467">
        <v>75.251136779785156</v>
      </c>
      <c r="FB467">
        <v>73.048721313476562</v>
      </c>
      <c r="FC467">
        <v>72.598320007324219</v>
      </c>
      <c r="FD467">
        <v>71.340805053710938</v>
      </c>
      <c r="FE467">
        <v>71.752540588378906</v>
      </c>
      <c r="FF467">
        <v>71.34149169921875</v>
      </c>
      <c r="FG467">
        <v>71.856910705566406</v>
      </c>
      <c r="FH467">
        <v>75.4166259765625</v>
      </c>
      <c r="FI467">
        <v>79.790481567382813</v>
      </c>
      <c r="FJ467">
        <v>83.168487548828125</v>
      </c>
      <c r="FK467">
        <v>84.9146728515625</v>
      </c>
      <c r="FL467">
        <v>85.094833374023438</v>
      </c>
      <c r="FM467">
        <v>85.408668518066406</v>
      </c>
      <c r="FN467">
        <v>84.763214111328125</v>
      </c>
      <c r="FO467">
        <v>85.193473815917969</v>
      </c>
      <c r="FP467">
        <v>83.14306640625</v>
      </c>
      <c r="FQ467">
        <v>79.624458312988281</v>
      </c>
      <c r="FR467">
        <v>76.987815856933594</v>
      </c>
      <c r="FS467">
        <v>76.0770263671875</v>
      </c>
      <c r="FT467">
        <v>74.694526672363281</v>
      </c>
      <c r="FU467">
        <v>72.72088623046875</v>
      </c>
      <c r="FV467">
        <v>71.533348083496094</v>
      </c>
      <c r="FW467">
        <v>1</v>
      </c>
      <c r="FX467" s="60"/>
    </row>
    <row r="468" spans="1:180" x14ac:dyDescent="0.2">
      <c r="A468" t="s">
        <v>233</v>
      </c>
      <c r="B468" t="s">
        <v>217</v>
      </c>
      <c r="C468" t="s">
        <v>218</v>
      </c>
      <c r="D468" t="s">
        <v>47</v>
      </c>
      <c r="E468">
        <v>2016</v>
      </c>
      <c r="F468" t="s">
        <v>222</v>
      </c>
      <c r="G468" t="s">
        <v>234</v>
      </c>
      <c r="H468">
        <v>559.49</v>
      </c>
      <c r="K468">
        <v>318.9198091016591</v>
      </c>
      <c r="L468">
        <v>316.40514164528582</v>
      </c>
      <c r="M468">
        <v>314.07184400778317</v>
      </c>
      <c r="N468">
        <v>316.89320123060003</v>
      </c>
      <c r="O468">
        <v>324.47736654023339</v>
      </c>
      <c r="P468">
        <v>345.21142713411723</v>
      </c>
      <c r="Q468">
        <v>370.91722317860967</v>
      </c>
      <c r="R468">
        <v>385.10112925963648</v>
      </c>
      <c r="S468">
        <v>393.15631761647467</v>
      </c>
      <c r="T468">
        <v>395.94691664666379</v>
      </c>
      <c r="U468">
        <v>398.42043959078069</v>
      </c>
      <c r="V468">
        <v>368.28713972605203</v>
      </c>
      <c r="W468">
        <v>379.58576929403705</v>
      </c>
      <c r="X468">
        <v>412.58829015465665</v>
      </c>
      <c r="Y468">
        <v>415.9988091877002</v>
      </c>
      <c r="Z468">
        <v>393.36666502097006</v>
      </c>
      <c r="AA468">
        <v>392.43685299607597</v>
      </c>
      <c r="AB468">
        <v>384.82661383714418</v>
      </c>
      <c r="AC468">
        <v>353.3923857224388</v>
      </c>
      <c r="AD468">
        <v>343.63836073038959</v>
      </c>
      <c r="AE468">
        <v>338.16130248642583</v>
      </c>
      <c r="AF468">
        <v>331.13147819961108</v>
      </c>
      <c r="AG468">
        <v>324.28756400576134</v>
      </c>
      <c r="AH468">
        <v>324.04444856191861</v>
      </c>
      <c r="AI468">
        <v>-2.4455323219299316</v>
      </c>
      <c r="AJ468">
        <v>-2.4259028434753418</v>
      </c>
      <c r="AK468">
        <v>-2.7388069629669189</v>
      </c>
      <c r="AL468">
        <v>-2.7746179103851318</v>
      </c>
      <c r="AM468">
        <v>-3.2792196273803711</v>
      </c>
      <c r="AN468">
        <v>-3.634535551071167</v>
      </c>
      <c r="AO468">
        <v>-4.1284856796264648</v>
      </c>
      <c r="AP468">
        <v>-3.47086501121521</v>
      </c>
      <c r="AQ468">
        <v>-3.3560986518859863</v>
      </c>
      <c r="AR468">
        <v>-3.1570634841918945</v>
      </c>
      <c r="AS468">
        <v>-3.6825375556945801</v>
      </c>
      <c r="AT468">
        <v>-3.0867788791656494</v>
      </c>
      <c r="AU468">
        <v>-4.759040355682373</v>
      </c>
      <c r="AV468">
        <v>-4.1048545837402344</v>
      </c>
      <c r="AW468">
        <v>-3.5782616138458252</v>
      </c>
      <c r="AX468">
        <v>9.0112400054931641</v>
      </c>
      <c r="AY468">
        <v>36.481967926025391</v>
      </c>
      <c r="AZ468">
        <v>38.660312652587891</v>
      </c>
      <c r="BA468">
        <v>29.792295455932617</v>
      </c>
      <c r="BB468">
        <v>32.883872985839844</v>
      </c>
      <c r="BC468">
        <v>30.163579940795898</v>
      </c>
      <c r="BD468">
        <v>20.626565933227539</v>
      </c>
      <c r="BE468">
        <v>15.758496284484863</v>
      </c>
      <c r="BF468">
        <v>13.76583194732666</v>
      </c>
      <c r="BG468">
        <v>-1.5222133137285709E-2</v>
      </c>
      <c r="BH468">
        <v>-4.6860380098223686E-3</v>
      </c>
      <c r="BI468">
        <v>-0.34307509660720825</v>
      </c>
      <c r="BJ468">
        <v>-0.35091787576675415</v>
      </c>
      <c r="BK468">
        <v>-0.95393681526184082</v>
      </c>
      <c r="BL468">
        <v>-1.2290141582489014</v>
      </c>
      <c r="BM468">
        <v>-1.5872147083282471</v>
      </c>
      <c r="BN468">
        <v>-0.67863118648529053</v>
      </c>
      <c r="BO468">
        <v>-0.73223757743835449</v>
      </c>
      <c r="BP468">
        <v>-0.76914411783218384</v>
      </c>
      <c r="BQ468">
        <v>-0.92251557111740112</v>
      </c>
      <c r="BR468">
        <v>-0.89540243148803711</v>
      </c>
      <c r="BS468">
        <v>-2.2894635200500488</v>
      </c>
      <c r="BT468">
        <v>-0.54133182764053345</v>
      </c>
      <c r="BU468">
        <v>0.81783634424209595</v>
      </c>
      <c r="BV468">
        <v>14.442410469055176</v>
      </c>
      <c r="BW468">
        <v>45.325565338134766</v>
      </c>
      <c r="BX468">
        <v>47.888622283935547</v>
      </c>
      <c r="BY468">
        <v>37.832523345947266</v>
      </c>
      <c r="BZ468">
        <v>40.617279052734375</v>
      </c>
      <c r="CA468">
        <v>38.311183929443359</v>
      </c>
      <c r="CB468">
        <v>28.067178726196289</v>
      </c>
      <c r="CC468">
        <v>22.905132293701172</v>
      </c>
      <c r="CD468">
        <v>20.932828903198242</v>
      </c>
      <c r="CE468">
        <v>1.6680032014846802</v>
      </c>
      <c r="CF468">
        <v>1.6722413301467896</v>
      </c>
      <c r="CG468">
        <v>1.3162015676498413</v>
      </c>
      <c r="CH468">
        <v>1.327729344367981</v>
      </c>
      <c r="CI468">
        <v>0.65654700994491577</v>
      </c>
      <c r="CJ468">
        <v>0.43704265356063843</v>
      </c>
      <c r="CK468">
        <v>0.17286187410354614</v>
      </c>
      <c r="CL468">
        <v>1.2552615404129028</v>
      </c>
      <c r="CM468">
        <v>1.0850405693054199</v>
      </c>
      <c r="CN468">
        <v>0.88472157716751099</v>
      </c>
      <c r="CO468">
        <v>0.98906737565994263</v>
      </c>
      <c r="CP468">
        <v>0.62233817577362061</v>
      </c>
      <c r="CQ468">
        <v>-0.57904213666915894</v>
      </c>
      <c r="CR468">
        <v>1.9267532825469971</v>
      </c>
      <c r="CS468">
        <v>3.8625602722167969</v>
      </c>
      <c r="CT468">
        <v>18.204021453857422</v>
      </c>
      <c r="CU468">
        <v>51.450611114501953</v>
      </c>
      <c r="CV468">
        <v>54.280120849609375</v>
      </c>
      <c r="CW468">
        <v>43.401161193847656</v>
      </c>
      <c r="CX468">
        <v>45.973411560058594</v>
      </c>
      <c r="CY468">
        <v>43.954193115234375</v>
      </c>
      <c r="CZ468">
        <v>33.220523834228516</v>
      </c>
      <c r="DA468">
        <v>27.85487174987793</v>
      </c>
      <c r="DB468">
        <v>25.89666748046875</v>
      </c>
      <c r="DC468">
        <v>3.3512287139892578</v>
      </c>
      <c r="DD468">
        <v>3.3491687774658203</v>
      </c>
      <c r="DE468">
        <v>2.9754781723022461</v>
      </c>
      <c r="DF468">
        <v>3.0063767433166504</v>
      </c>
      <c r="DG468">
        <v>2.2670307159423828</v>
      </c>
      <c r="DH468">
        <v>2.1030995845794678</v>
      </c>
      <c r="DI468">
        <v>1.9329384565353394</v>
      </c>
      <c r="DJ468">
        <v>3.1891541481018066</v>
      </c>
      <c r="DK468">
        <v>2.9023187160491943</v>
      </c>
      <c r="DL468">
        <v>2.5385873317718506</v>
      </c>
      <c r="DM468">
        <v>2.9006502628326416</v>
      </c>
      <c r="DN468">
        <v>2.1400787830352783</v>
      </c>
      <c r="DO468">
        <v>1.131379246711731</v>
      </c>
      <c r="DP468">
        <v>4.3948383331298828</v>
      </c>
      <c r="DQ468">
        <v>6.9072842597961426</v>
      </c>
      <c r="DR468">
        <v>21.965633392333984</v>
      </c>
      <c r="DS468">
        <v>57.575660705566406</v>
      </c>
      <c r="DT468">
        <v>60.671623229980469</v>
      </c>
      <c r="DU468">
        <v>48.969799041748047</v>
      </c>
      <c r="DV468">
        <v>51.329544067382812</v>
      </c>
      <c r="DW468">
        <v>49.597198486328125</v>
      </c>
      <c r="DX468">
        <v>38.373870849609375</v>
      </c>
      <c r="DY468">
        <v>32.804611206054687</v>
      </c>
      <c r="DZ468">
        <v>30.860507965087891</v>
      </c>
      <c r="EA468">
        <v>5.7815389633178711</v>
      </c>
      <c r="EB468">
        <v>5.7703857421875</v>
      </c>
      <c r="EC468">
        <v>5.3712100982666016</v>
      </c>
      <c r="ED468">
        <v>5.4300765991210938</v>
      </c>
      <c r="EE468">
        <v>4.5923137664794922</v>
      </c>
      <c r="EF468">
        <v>4.5086207389831543</v>
      </c>
      <c r="EG468">
        <v>4.4742097854614258</v>
      </c>
      <c r="EH468">
        <v>5.9813880920410156</v>
      </c>
      <c r="EI468">
        <v>5.5261797904968262</v>
      </c>
      <c r="EJ468">
        <v>4.926506519317627</v>
      </c>
      <c r="EK468">
        <v>5.6606721878051758</v>
      </c>
      <c r="EL468">
        <v>4.3314552307128906</v>
      </c>
      <c r="EM468">
        <v>3.6009559631347656</v>
      </c>
      <c r="EN468">
        <v>7.9583611488342285</v>
      </c>
      <c r="EO468">
        <v>11.30338191986084</v>
      </c>
      <c r="EP468">
        <v>27.396804809570313</v>
      </c>
      <c r="EQ468">
        <v>66.419258117675781</v>
      </c>
      <c r="ER468">
        <v>69.899932861328125</v>
      </c>
      <c r="ES468">
        <v>57.010025024414063</v>
      </c>
      <c r="ET468">
        <v>59.062950134277344</v>
      </c>
      <c r="EU468">
        <v>57.744804382324219</v>
      </c>
      <c r="EV468">
        <v>45.814479827880859</v>
      </c>
      <c r="EW468">
        <v>39.951248168945313</v>
      </c>
      <c r="EX468">
        <v>38.027503967285156</v>
      </c>
      <c r="EY468">
        <v>47.452445983886719</v>
      </c>
      <c r="EZ468">
        <v>47.048801422119141</v>
      </c>
      <c r="FA468">
        <v>46.690143585205078</v>
      </c>
      <c r="FB468">
        <v>45.740890502929688</v>
      </c>
      <c r="FC468">
        <v>45.536376953125</v>
      </c>
      <c r="FD468">
        <v>45.179866790771484</v>
      </c>
      <c r="FE468">
        <v>45.429622650146484</v>
      </c>
      <c r="FF468">
        <v>46.044349670410156</v>
      </c>
      <c r="FG468">
        <v>46.570499420166016</v>
      </c>
      <c r="FH468">
        <v>48.097446441650391</v>
      </c>
      <c r="FI468">
        <v>49.747989654541016</v>
      </c>
      <c r="FJ468">
        <v>49.846324920654297</v>
      </c>
      <c r="FK468">
        <v>48.896072387695313</v>
      </c>
      <c r="FL468">
        <v>47.80194091796875</v>
      </c>
      <c r="FM468">
        <v>48.225273132324219</v>
      </c>
      <c r="FN468">
        <v>48.475833892822266</v>
      </c>
      <c r="FO468">
        <v>48.606632232666016</v>
      </c>
      <c r="FP468">
        <v>48.680049896240234</v>
      </c>
      <c r="FQ468">
        <v>48.815692901611328</v>
      </c>
      <c r="FR468">
        <v>48.128211975097656</v>
      </c>
      <c r="FS468">
        <v>47.396381378173828</v>
      </c>
      <c r="FT468">
        <v>46.771774291992188</v>
      </c>
      <c r="FU468">
        <v>45.921585083007813</v>
      </c>
      <c r="FV468">
        <v>45.312267303466797</v>
      </c>
      <c r="FW468">
        <v>1</v>
      </c>
      <c r="FX468" s="60"/>
    </row>
    <row r="469" spans="1:180" x14ac:dyDescent="0.2">
      <c r="A469" t="s">
        <v>233</v>
      </c>
      <c r="B469" t="s">
        <v>217</v>
      </c>
      <c r="C469" t="s">
        <v>218</v>
      </c>
      <c r="D469" t="s">
        <v>11</v>
      </c>
      <c r="E469">
        <v>2016</v>
      </c>
      <c r="F469" t="s">
        <v>222</v>
      </c>
      <c r="G469" t="s">
        <v>234</v>
      </c>
      <c r="H469">
        <v>559.49</v>
      </c>
      <c r="K469">
        <v>339.56704108076298</v>
      </c>
      <c r="L469">
        <v>336.33414560060157</v>
      </c>
      <c r="M469">
        <v>333.56287488766725</v>
      </c>
      <c r="N469">
        <v>336.26373433546729</v>
      </c>
      <c r="O469">
        <v>345.45300033136357</v>
      </c>
      <c r="P469">
        <v>364.93613758671881</v>
      </c>
      <c r="Q469">
        <v>390.34658714268016</v>
      </c>
      <c r="R469">
        <v>412.98782890121674</v>
      </c>
      <c r="S469">
        <v>434.98560682129568</v>
      </c>
      <c r="T469">
        <v>443.93863638380793</v>
      </c>
      <c r="U469">
        <v>445.53606842521037</v>
      </c>
      <c r="V469">
        <v>441.23747846698853</v>
      </c>
      <c r="W469">
        <v>437.27788365052305</v>
      </c>
      <c r="X469">
        <v>437.74298281937945</v>
      </c>
      <c r="Y469">
        <v>434.1779061724842</v>
      </c>
      <c r="Z469">
        <v>424.60465164576505</v>
      </c>
      <c r="AA469">
        <v>417.8859565266323</v>
      </c>
      <c r="AB469">
        <v>403.33632922199399</v>
      </c>
      <c r="AC469">
        <v>378.58077718362745</v>
      </c>
      <c r="AD469">
        <v>371.16851984009958</v>
      </c>
      <c r="AE469">
        <v>366.0202955532821</v>
      </c>
      <c r="AF469">
        <v>360.1464633909639</v>
      </c>
      <c r="AG469">
        <v>350.72125205717589</v>
      </c>
      <c r="AH469">
        <v>343.64559036436083</v>
      </c>
      <c r="AI469">
        <v>-2.5161435604095459</v>
      </c>
      <c r="AJ469">
        <v>-2.6881420612335205</v>
      </c>
      <c r="AK469">
        <v>-3.3434121608734131</v>
      </c>
      <c r="AL469">
        <v>-3.9834771156311035</v>
      </c>
      <c r="AM469">
        <v>-3.6789956092834473</v>
      </c>
      <c r="AN469">
        <v>-3.5148134231567383</v>
      </c>
      <c r="AO469">
        <v>-3.5922987461090088</v>
      </c>
      <c r="AP469">
        <v>-3.4775745868682861</v>
      </c>
      <c r="AQ469">
        <v>-4.4852008819580078</v>
      </c>
      <c r="AR469">
        <v>-5.3632450103759766</v>
      </c>
      <c r="AS469">
        <v>-2.8940651416778564</v>
      </c>
      <c r="AT469">
        <v>-2.7533504962921143</v>
      </c>
      <c r="AU469">
        <v>8.5518341064453125</v>
      </c>
      <c r="AV469">
        <v>38.856548309326172</v>
      </c>
      <c r="AW469">
        <v>42.222736358642578</v>
      </c>
      <c r="AX469">
        <v>40.594722747802734</v>
      </c>
      <c r="AY469">
        <v>40.323760986328125</v>
      </c>
      <c r="AZ469">
        <v>33.253646850585938</v>
      </c>
      <c r="BA469">
        <v>22.362020492553711</v>
      </c>
      <c r="BB469">
        <v>16.263256072998047</v>
      </c>
      <c r="BC469">
        <v>13.523585319519043</v>
      </c>
      <c r="BD469">
        <v>13.312907218933105</v>
      </c>
      <c r="BE469">
        <v>9.8558006286621094</v>
      </c>
      <c r="BF469">
        <v>10.03458309173584</v>
      </c>
      <c r="BG469">
        <v>0.17944076657295227</v>
      </c>
      <c r="BH469">
        <v>-7.3942981660366058E-2</v>
      </c>
      <c r="BI469">
        <v>-0.82942038774490356</v>
      </c>
      <c r="BJ469">
        <v>-1.5123142004013062</v>
      </c>
      <c r="BK469">
        <v>-1.1370266675949097</v>
      </c>
      <c r="BL469">
        <v>-0.99239736795425415</v>
      </c>
      <c r="BM469">
        <v>-1.1155527830123901</v>
      </c>
      <c r="BN469">
        <v>-0.73188954591751099</v>
      </c>
      <c r="BO469">
        <v>-1.4555290937423706</v>
      </c>
      <c r="BP469">
        <v>-2.0816843509674072</v>
      </c>
      <c r="BQ469">
        <v>0.89009320735931396</v>
      </c>
      <c r="BR469">
        <v>0.92736905813217163</v>
      </c>
      <c r="BS469">
        <v>14.442289352416992</v>
      </c>
      <c r="BT469">
        <v>48.456859588623047</v>
      </c>
      <c r="BU469">
        <v>51.841274261474609</v>
      </c>
      <c r="BV469">
        <v>50.415996551513672</v>
      </c>
      <c r="BW469">
        <v>50.205459594726563</v>
      </c>
      <c r="BX469">
        <v>43.359325408935547</v>
      </c>
      <c r="BY469">
        <v>31.554636001586914</v>
      </c>
      <c r="BZ469">
        <v>24.832988739013672</v>
      </c>
      <c r="CA469">
        <v>21.960580825805664</v>
      </c>
      <c r="CB469">
        <v>21.731460571289063</v>
      </c>
      <c r="CC469">
        <v>17.770389556884766</v>
      </c>
      <c r="CD469">
        <v>17.962812423706055</v>
      </c>
      <c r="CE469">
        <v>2.0463941097259521</v>
      </c>
      <c r="CF469">
        <v>1.7366433143615723</v>
      </c>
      <c r="CG469">
        <v>0.91176271438598633</v>
      </c>
      <c r="CH469">
        <v>0.19920581579208374</v>
      </c>
      <c r="CI469">
        <v>0.62353318929672241</v>
      </c>
      <c r="CJ469">
        <v>0.75462019443511963</v>
      </c>
      <c r="CK469">
        <v>0.59983402490615845</v>
      </c>
      <c r="CL469">
        <v>1.169763445854187</v>
      </c>
      <c r="CM469">
        <v>0.64281231164932251</v>
      </c>
      <c r="CN469">
        <v>0.19111452996730804</v>
      </c>
      <c r="CO469">
        <v>3.5109899044036865</v>
      </c>
      <c r="CP469">
        <v>3.4766242504119873</v>
      </c>
      <c r="CQ469">
        <v>18.521999359130859</v>
      </c>
      <c r="CR469">
        <v>55.106006622314453</v>
      </c>
      <c r="CS469">
        <v>58.503047943115234</v>
      </c>
      <c r="CT469">
        <v>57.218177795410156</v>
      </c>
      <c r="CU469">
        <v>57.049491882324219</v>
      </c>
      <c r="CV469">
        <v>50.358486175537109</v>
      </c>
      <c r="CW469">
        <v>37.921413421630859</v>
      </c>
      <c r="CX469">
        <v>30.768360137939453</v>
      </c>
      <c r="CY469">
        <v>27.804019927978516</v>
      </c>
      <c r="CZ469">
        <v>27.562124252319336</v>
      </c>
      <c r="DA469">
        <v>23.252008438110352</v>
      </c>
      <c r="DB469">
        <v>23.453882217407227</v>
      </c>
      <c r="DC469">
        <v>3.9133477210998535</v>
      </c>
      <c r="DD469">
        <v>3.5472297668457031</v>
      </c>
      <c r="DE469">
        <v>2.6529457569122314</v>
      </c>
      <c r="DF469">
        <v>1.9107258319854736</v>
      </c>
      <c r="DG469">
        <v>2.3840930461883545</v>
      </c>
      <c r="DH469">
        <v>2.5016376972198486</v>
      </c>
      <c r="DI469">
        <v>2.315220832824707</v>
      </c>
      <c r="DJ469">
        <v>3.0714163780212402</v>
      </c>
      <c r="DK469">
        <v>2.7411537170410156</v>
      </c>
      <c r="DL469">
        <v>2.4639134407043457</v>
      </c>
      <c r="DM469">
        <v>6.1318864822387695</v>
      </c>
      <c r="DN469">
        <v>6.0258793830871582</v>
      </c>
      <c r="DO469">
        <v>22.601711273193359</v>
      </c>
      <c r="DP469">
        <v>61.755153656005859</v>
      </c>
      <c r="DQ469">
        <v>65.164817810058594</v>
      </c>
      <c r="DR469">
        <v>64.020362854003906</v>
      </c>
      <c r="DS469">
        <v>63.893527984619141</v>
      </c>
      <c r="DT469">
        <v>57.357646942138672</v>
      </c>
      <c r="DU469">
        <v>44.288192749023438</v>
      </c>
      <c r="DV469">
        <v>36.703731536865234</v>
      </c>
      <c r="DW469">
        <v>33.647457122802734</v>
      </c>
      <c r="DX469">
        <v>33.392787933349609</v>
      </c>
      <c r="DY469">
        <v>28.73362922668457</v>
      </c>
      <c r="DZ469">
        <v>28.944950103759766</v>
      </c>
      <c r="EA469">
        <v>6.6089320182800293</v>
      </c>
      <c r="EB469">
        <v>6.1614289283752441</v>
      </c>
      <c r="EC469">
        <v>5.1669378280639648</v>
      </c>
      <c r="ED469">
        <v>4.3818888664245605</v>
      </c>
      <c r="EE469">
        <v>4.9260621070861816</v>
      </c>
      <c r="EF469">
        <v>5.0240535736083984</v>
      </c>
      <c r="EG469">
        <v>4.7919669151306152</v>
      </c>
      <c r="EH469">
        <v>5.8171014785766602</v>
      </c>
      <c r="EI469">
        <v>5.7708253860473633</v>
      </c>
      <c r="EJ469">
        <v>5.7454738616943359</v>
      </c>
      <c r="EK469">
        <v>9.9160451889038086</v>
      </c>
      <c r="EL469">
        <v>9.706599235534668</v>
      </c>
      <c r="EM469">
        <v>28.492166519165039</v>
      </c>
      <c r="EN469">
        <v>71.35546875</v>
      </c>
      <c r="EO469">
        <v>74.783355712890625</v>
      </c>
      <c r="EP469">
        <v>73.841629028320313</v>
      </c>
      <c r="EQ469">
        <v>73.775222778320312</v>
      </c>
      <c r="ER469">
        <v>67.463325500488281</v>
      </c>
      <c r="ES469">
        <v>53.480808258056641</v>
      </c>
      <c r="ET469">
        <v>45.273464202880859</v>
      </c>
      <c r="EU469">
        <v>42.084453582763672</v>
      </c>
      <c r="EV469">
        <v>41.81134033203125</v>
      </c>
      <c r="EW469">
        <v>36.648220062255859</v>
      </c>
      <c r="EX469">
        <v>36.873180389404297</v>
      </c>
      <c r="EY469">
        <v>74.935714721679688</v>
      </c>
      <c r="EZ469">
        <v>73.745697021484375</v>
      </c>
      <c r="FA469">
        <v>73.116790771484375</v>
      </c>
      <c r="FB469">
        <v>72.582778930664063</v>
      </c>
      <c r="FC469">
        <v>72.122123718261719</v>
      </c>
      <c r="FD469">
        <v>71.817604064941406</v>
      </c>
      <c r="FE469">
        <v>72.025772094726563</v>
      </c>
      <c r="FF469">
        <v>74.145927429199219</v>
      </c>
      <c r="FG469">
        <v>77.6297607421875</v>
      </c>
      <c r="FH469">
        <v>80.685554504394531</v>
      </c>
      <c r="FI469">
        <v>83.179901123046875</v>
      </c>
      <c r="FJ469">
        <v>85.158370971679688</v>
      </c>
      <c r="FK469">
        <v>86.778915405273438</v>
      </c>
      <c r="FL469">
        <v>88.347915649414062</v>
      </c>
      <c r="FM469">
        <v>88.826568603515625</v>
      </c>
      <c r="FN469">
        <v>88.429397583007813</v>
      </c>
      <c r="FO469">
        <v>87.221649169921875</v>
      </c>
      <c r="FP469">
        <v>85.448997497558594</v>
      </c>
      <c r="FQ469">
        <v>82.822067260742187</v>
      </c>
      <c r="FR469">
        <v>79.285415649414063</v>
      </c>
      <c r="FS469">
        <v>76.410041809082031</v>
      </c>
      <c r="FT469">
        <v>74.612762451171875</v>
      </c>
      <c r="FU469">
        <v>73.207786560058594</v>
      </c>
      <c r="FV469">
        <v>72.317047119140625</v>
      </c>
      <c r="FW469">
        <v>1</v>
      </c>
      <c r="FX469" s="60"/>
    </row>
    <row r="470" spans="1:180" x14ac:dyDescent="0.2">
      <c r="A470" t="s">
        <v>233</v>
      </c>
      <c r="B470" t="s">
        <v>217</v>
      </c>
      <c r="C470" t="s">
        <v>218</v>
      </c>
      <c r="D470" t="s">
        <v>36</v>
      </c>
      <c r="E470">
        <v>2014</v>
      </c>
      <c r="F470" t="s">
        <v>221</v>
      </c>
      <c r="G470" t="s">
        <v>235</v>
      </c>
      <c r="H470">
        <v>0</v>
      </c>
      <c r="FW470">
        <v>0</v>
      </c>
      <c r="FX470" s="60"/>
    </row>
    <row r="471" spans="1:180" x14ac:dyDescent="0.2">
      <c r="A471" t="s">
        <v>233</v>
      </c>
      <c r="B471" t="s">
        <v>217</v>
      </c>
      <c r="C471" t="s">
        <v>218</v>
      </c>
      <c r="D471" t="s">
        <v>37</v>
      </c>
      <c r="E471">
        <v>2014</v>
      </c>
      <c r="F471" t="s">
        <v>221</v>
      </c>
      <c r="G471" t="s">
        <v>235</v>
      </c>
      <c r="H471">
        <v>0</v>
      </c>
      <c r="FW471">
        <v>0</v>
      </c>
      <c r="FX471" s="60"/>
    </row>
    <row r="472" spans="1:180" x14ac:dyDescent="0.2">
      <c r="A472" t="s">
        <v>233</v>
      </c>
      <c r="B472" t="s">
        <v>217</v>
      </c>
      <c r="C472" t="s">
        <v>218</v>
      </c>
      <c r="D472" t="s">
        <v>38</v>
      </c>
      <c r="E472">
        <v>2014</v>
      </c>
      <c r="F472" t="s">
        <v>221</v>
      </c>
      <c r="G472" t="s">
        <v>235</v>
      </c>
      <c r="H472">
        <v>0</v>
      </c>
      <c r="FW472">
        <v>0</v>
      </c>
      <c r="FX472" s="60"/>
    </row>
    <row r="473" spans="1:180" x14ac:dyDescent="0.2">
      <c r="A473" t="s">
        <v>233</v>
      </c>
      <c r="B473" t="s">
        <v>217</v>
      </c>
      <c r="C473" t="s">
        <v>218</v>
      </c>
      <c r="D473" t="s">
        <v>39</v>
      </c>
      <c r="E473">
        <v>2014</v>
      </c>
      <c r="F473" t="s">
        <v>221</v>
      </c>
      <c r="G473" t="s">
        <v>235</v>
      </c>
      <c r="H473">
        <v>0</v>
      </c>
      <c r="FW473">
        <v>0</v>
      </c>
      <c r="FX473" s="60"/>
    </row>
    <row r="474" spans="1:180" x14ac:dyDescent="0.2">
      <c r="A474" t="s">
        <v>233</v>
      </c>
      <c r="B474" t="s">
        <v>217</v>
      </c>
      <c r="C474" t="s">
        <v>218</v>
      </c>
      <c r="D474" t="s">
        <v>40</v>
      </c>
      <c r="E474">
        <v>2014</v>
      </c>
      <c r="F474" t="s">
        <v>221</v>
      </c>
      <c r="G474" t="s">
        <v>235</v>
      </c>
      <c r="H474">
        <v>0</v>
      </c>
      <c r="FW474">
        <v>0</v>
      </c>
      <c r="FX474" s="60"/>
    </row>
    <row r="475" spans="1:180" x14ac:dyDescent="0.2">
      <c r="A475" t="s">
        <v>233</v>
      </c>
      <c r="B475" t="s">
        <v>217</v>
      </c>
      <c r="C475" t="s">
        <v>218</v>
      </c>
      <c r="D475" t="s">
        <v>41</v>
      </c>
      <c r="E475">
        <v>2014</v>
      </c>
      <c r="F475" t="s">
        <v>221</v>
      </c>
      <c r="G475" t="s">
        <v>235</v>
      </c>
      <c r="H475">
        <v>0</v>
      </c>
      <c r="FW475">
        <v>0</v>
      </c>
      <c r="FX475" s="60"/>
    </row>
    <row r="476" spans="1:180" x14ac:dyDescent="0.2">
      <c r="A476" t="s">
        <v>233</v>
      </c>
      <c r="B476" t="s">
        <v>217</v>
      </c>
      <c r="C476" t="s">
        <v>218</v>
      </c>
      <c r="D476" t="s">
        <v>42</v>
      </c>
      <c r="E476">
        <v>2014</v>
      </c>
      <c r="F476" t="s">
        <v>221</v>
      </c>
      <c r="G476" t="s">
        <v>235</v>
      </c>
      <c r="H476">
        <v>0</v>
      </c>
      <c r="FW476">
        <v>0</v>
      </c>
      <c r="FX476" s="60"/>
    </row>
    <row r="477" spans="1:180" x14ac:dyDescent="0.2">
      <c r="A477" t="s">
        <v>233</v>
      </c>
      <c r="B477" t="s">
        <v>217</v>
      </c>
      <c r="C477" t="s">
        <v>218</v>
      </c>
      <c r="D477" t="s">
        <v>43</v>
      </c>
      <c r="E477">
        <v>2014</v>
      </c>
      <c r="F477" t="s">
        <v>221</v>
      </c>
      <c r="G477" t="s">
        <v>235</v>
      </c>
      <c r="H477">
        <v>0</v>
      </c>
      <c r="FW477">
        <v>0</v>
      </c>
      <c r="FX477" s="60"/>
    </row>
    <row r="478" spans="1:180" x14ac:dyDescent="0.2">
      <c r="A478" t="s">
        <v>233</v>
      </c>
      <c r="B478" t="s">
        <v>217</v>
      </c>
      <c r="C478" t="s">
        <v>218</v>
      </c>
      <c r="D478" t="s">
        <v>44</v>
      </c>
      <c r="E478">
        <v>2014</v>
      </c>
      <c r="F478" t="s">
        <v>221</v>
      </c>
      <c r="G478" t="s">
        <v>235</v>
      </c>
      <c r="H478">
        <v>0</v>
      </c>
      <c r="FW478">
        <v>0</v>
      </c>
      <c r="FX478" s="60"/>
    </row>
    <row r="479" spans="1:180" x14ac:dyDescent="0.2">
      <c r="A479" t="s">
        <v>233</v>
      </c>
      <c r="B479" t="s">
        <v>217</v>
      </c>
      <c r="C479" t="s">
        <v>218</v>
      </c>
      <c r="D479" t="s">
        <v>45</v>
      </c>
      <c r="E479">
        <v>2014</v>
      </c>
      <c r="F479" t="s">
        <v>221</v>
      </c>
      <c r="G479" t="s">
        <v>235</v>
      </c>
      <c r="H479">
        <v>0</v>
      </c>
      <c r="FW479">
        <v>0</v>
      </c>
      <c r="FX479" s="60"/>
    </row>
    <row r="480" spans="1:180" x14ac:dyDescent="0.2">
      <c r="A480" t="s">
        <v>233</v>
      </c>
      <c r="B480" t="s">
        <v>217</v>
      </c>
      <c r="C480" t="s">
        <v>218</v>
      </c>
      <c r="D480" t="s">
        <v>46</v>
      </c>
      <c r="E480">
        <v>2014</v>
      </c>
      <c r="F480" t="s">
        <v>221</v>
      </c>
      <c r="G480" t="s">
        <v>235</v>
      </c>
      <c r="H480">
        <v>0</v>
      </c>
      <c r="FW480">
        <v>0</v>
      </c>
      <c r="FX480" s="60"/>
    </row>
    <row r="481" spans="1:180" x14ac:dyDescent="0.2">
      <c r="A481" t="s">
        <v>233</v>
      </c>
      <c r="B481" t="s">
        <v>217</v>
      </c>
      <c r="C481" t="s">
        <v>218</v>
      </c>
      <c r="D481" t="s">
        <v>47</v>
      </c>
      <c r="E481">
        <v>2014</v>
      </c>
      <c r="F481" t="s">
        <v>221</v>
      </c>
      <c r="G481" t="s">
        <v>235</v>
      </c>
      <c r="H481">
        <v>0</v>
      </c>
      <c r="FW481">
        <v>0</v>
      </c>
      <c r="FX481" s="60"/>
    </row>
    <row r="482" spans="1:180" x14ac:dyDescent="0.2">
      <c r="A482" t="s">
        <v>233</v>
      </c>
      <c r="B482" t="s">
        <v>217</v>
      </c>
      <c r="C482" t="s">
        <v>218</v>
      </c>
      <c r="D482" t="s">
        <v>11</v>
      </c>
      <c r="E482">
        <v>2014</v>
      </c>
      <c r="F482" t="s">
        <v>221</v>
      </c>
      <c r="G482" t="s">
        <v>235</v>
      </c>
      <c r="H482">
        <v>0</v>
      </c>
      <c r="FW482">
        <v>0</v>
      </c>
      <c r="FX482" s="60"/>
    </row>
    <row r="483" spans="1:180" x14ac:dyDescent="0.2">
      <c r="A483" t="s">
        <v>233</v>
      </c>
      <c r="B483" t="s">
        <v>217</v>
      </c>
      <c r="C483" t="s">
        <v>218</v>
      </c>
      <c r="D483" t="s">
        <v>36</v>
      </c>
      <c r="E483">
        <v>2014</v>
      </c>
      <c r="F483" t="s">
        <v>222</v>
      </c>
      <c r="G483" t="s">
        <v>235</v>
      </c>
      <c r="H483">
        <v>0</v>
      </c>
      <c r="FW483">
        <v>0</v>
      </c>
      <c r="FX483" s="60"/>
    </row>
    <row r="484" spans="1:180" x14ac:dyDescent="0.2">
      <c r="A484" t="s">
        <v>233</v>
      </c>
      <c r="B484" t="s">
        <v>217</v>
      </c>
      <c r="C484" t="s">
        <v>218</v>
      </c>
      <c r="D484" t="s">
        <v>37</v>
      </c>
      <c r="E484">
        <v>2014</v>
      </c>
      <c r="F484" t="s">
        <v>222</v>
      </c>
      <c r="G484" t="s">
        <v>235</v>
      </c>
      <c r="H484">
        <v>0</v>
      </c>
      <c r="FW484">
        <v>0</v>
      </c>
      <c r="FX484" s="60"/>
    </row>
    <row r="485" spans="1:180" x14ac:dyDescent="0.2">
      <c r="A485" t="s">
        <v>233</v>
      </c>
      <c r="B485" t="s">
        <v>217</v>
      </c>
      <c r="C485" t="s">
        <v>218</v>
      </c>
      <c r="D485" t="s">
        <v>38</v>
      </c>
      <c r="E485">
        <v>2014</v>
      </c>
      <c r="F485" t="s">
        <v>222</v>
      </c>
      <c r="G485" t="s">
        <v>235</v>
      </c>
      <c r="H485">
        <v>0</v>
      </c>
      <c r="FW485">
        <v>0</v>
      </c>
      <c r="FX485" s="60"/>
    </row>
    <row r="486" spans="1:180" x14ac:dyDescent="0.2">
      <c r="A486" t="s">
        <v>233</v>
      </c>
      <c r="B486" t="s">
        <v>217</v>
      </c>
      <c r="C486" t="s">
        <v>218</v>
      </c>
      <c r="D486" t="s">
        <v>39</v>
      </c>
      <c r="E486">
        <v>2014</v>
      </c>
      <c r="F486" t="s">
        <v>222</v>
      </c>
      <c r="G486" t="s">
        <v>235</v>
      </c>
      <c r="H486">
        <v>0</v>
      </c>
      <c r="FW486">
        <v>0</v>
      </c>
      <c r="FX486" s="60"/>
    </row>
    <row r="487" spans="1:180" x14ac:dyDescent="0.2">
      <c r="A487" t="s">
        <v>233</v>
      </c>
      <c r="B487" t="s">
        <v>217</v>
      </c>
      <c r="C487" t="s">
        <v>218</v>
      </c>
      <c r="D487" t="s">
        <v>40</v>
      </c>
      <c r="E487">
        <v>2014</v>
      </c>
      <c r="F487" t="s">
        <v>222</v>
      </c>
      <c r="G487" t="s">
        <v>235</v>
      </c>
      <c r="H487">
        <v>0</v>
      </c>
      <c r="FW487">
        <v>0</v>
      </c>
      <c r="FX487" s="60"/>
    </row>
    <row r="488" spans="1:180" x14ac:dyDescent="0.2">
      <c r="A488" t="s">
        <v>233</v>
      </c>
      <c r="B488" t="s">
        <v>217</v>
      </c>
      <c r="C488" t="s">
        <v>218</v>
      </c>
      <c r="D488" t="s">
        <v>41</v>
      </c>
      <c r="E488">
        <v>2014</v>
      </c>
      <c r="F488" t="s">
        <v>222</v>
      </c>
      <c r="G488" t="s">
        <v>235</v>
      </c>
      <c r="H488">
        <v>0</v>
      </c>
      <c r="FW488">
        <v>0</v>
      </c>
      <c r="FX488" s="60"/>
    </row>
    <row r="489" spans="1:180" x14ac:dyDescent="0.2">
      <c r="A489" t="s">
        <v>233</v>
      </c>
      <c r="B489" t="s">
        <v>217</v>
      </c>
      <c r="C489" t="s">
        <v>218</v>
      </c>
      <c r="D489" t="s">
        <v>42</v>
      </c>
      <c r="E489">
        <v>2014</v>
      </c>
      <c r="F489" t="s">
        <v>222</v>
      </c>
      <c r="G489" t="s">
        <v>235</v>
      </c>
      <c r="H489">
        <v>0</v>
      </c>
      <c r="FW489">
        <v>0</v>
      </c>
      <c r="FX489" s="60"/>
    </row>
    <row r="490" spans="1:180" x14ac:dyDescent="0.2">
      <c r="A490" t="s">
        <v>233</v>
      </c>
      <c r="B490" t="s">
        <v>217</v>
      </c>
      <c r="C490" t="s">
        <v>218</v>
      </c>
      <c r="D490" t="s">
        <v>43</v>
      </c>
      <c r="E490">
        <v>2014</v>
      </c>
      <c r="F490" t="s">
        <v>222</v>
      </c>
      <c r="G490" t="s">
        <v>235</v>
      </c>
      <c r="H490">
        <v>0</v>
      </c>
      <c r="FW490">
        <v>0</v>
      </c>
      <c r="FX490" s="60"/>
    </row>
    <row r="491" spans="1:180" x14ac:dyDescent="0.2">
      <c r="A491" t="s">
        <v>233</v>
      </c>
      <c r="B491" t="s">
        <v>217</v>
      </c>
      <c r="C491" t="s">
        <v>218</v>
      </c>
      <c r="D491" t="s">
        <v>44</v>
      </c>
      <c r="E491">
        <v>2014</v>
      </c>
      <c r="F491" t="s">
        <v>222</v>
      </c>
      <c r="G491" t="s">
        <v>235</v>
      </c>
      <c r="H491">
        <v>0</v>
      </c>
      <c r="FW491">
        <v>0</v>
      </c>
      <c r="FX491" s="60"/>
    </row>
    <row r="492" spans="1:180" x14ac:dyDescent="0.2">
      <c r="A492" t="s">
        <v>233</v>
      </c>
      <c r="B492" t="s">
        <v>217</v>
      </c>
      <c r="C492" t="s">
        <v>218</v>
      </c>
      <c r="D492" t="s">
        <v>45</v>
      </c>
      <c r="E492">
        <v>2014</v>
      </c>
      <c r="F492" t="s">
        <v>222</v>
      </c>
      <c r="G492" t="s">
        <v>235</v>
      </c>
      <c r="H492">
        <v>0</v>
      </c>
      <c r="FW492">
        <v>0</v>
      </c>
      <c r="FX492" s="60"/>
    </row>
    <row r="493" spans="1:180" x14ac:dyDescent="0.2">
      <c r="A493" t="s">
        <v>233</v>
      </c>
      <c r="B493" t="s">
        <v>217</v>
      </c>
      <c r="C493" t="s">
        <v>218</v>
      </c>
      <c r="D493" t="s">
        <v>46</v>
      </c>
      <c r="E493">
        <v>2014</v>
      </c>
      <c r="F493" t="s">
        <v>222</v>
      </c>
      <c r="G493" t="s">
        <v>235</v>
      </c>
      <c r="H493">
        <v>0</v>
      </c>
      <c r="FW493">
        <v>0</v>
      </c>
      <c r="FX493" s="60"/>
    </row>
    <row r="494" spans="1:180" x14ac:dyDescent="0.2">
      <c r="A494" t="s">
        <v>233</v>
      </c>
      <c r="B494" t="s">
        <v>217</v>
      </c>
      <c r="C494" t="s">
        <v>218</v>
      </c>
      <c r="D494" t="s">
        <v>47</v>
      </c>
      <c r="E494">
        <v>2014</v>
      </c>
      <c r="F494" t="s">
        <v>222</v>
      </c>
      <c r="G494" t="s">
        <v>235</v>
      </c>
      <c r="H494">
        <v>0</v>
      </c>
      <c r="FW494">
        <v>0</v>
      </c>
      <c r="FX494" s="60"/>
    </row>
    <row r="495" spans="1:180" x14ac:dyDescent="0.2">
      <c r="A495" t="s">
        <v>233</v>
      </c>
      <c r="B495" t="s">
        <v>217</v>
      </c>
      <c r="C495" t="s">
        <v>218</v>
      </c>
      <c r="D495" t="s">
        <v>11</v>
      </c>
      <c r="E495">
        <v>2014</v>
      </c>
      <c r="F495" t="s">
        <v>222</v>
      </c>
      <c r="G495" t="s">
        <v>235</v>
      </c>
      <c r="H495">
        <v>0</v>
      </c>
      <c r="FW495">
        <v>0</v>
      </c>
      <c r="FX495" s="60"/>
    </row>
    <row r="496" spans="1:180" x14ac:dyDescent="0.2">
      <c r="A496" t="s">
        <v>233</v>
      </c>
      <c r="B496" t="s">
        <v>217</v>
      </c>
      <c r="C496" t="s">
        <v>218</v>
      </c>
      <c r="D496" t="s">
        <v>36</v>
      </c>
      <c r="E496">
        <v>2015</v>
      </c>
      <c r="F496" t="s">
        <v>221</v>
      </c>
      <c r="G496" t="s">
        <v>235</v>
      </c>
      <c r="H496">
        <v>0</v>
      </c>
      <c r="FW496">
        <v>0</v>
      </c>
      <c r="FX496" s="60"/>
    </row>
    <row r="497" spans="1:180" x14ac:dyDescent="0.2">
      <c r="A497" t="s">
        <v>233</v>
      </c>
      <c r="B497" t="s">
        <v>217</v>
      </c>
      <c r="C497" t="s">
        <v>218</v>
      </c>
      <c r="D497" t="s">
        <v>37</v>
      </c>
      <c r="E497">
        <v>2015</v>
      </c>
      <c r="F497" t="s">
        <v>221</v>
      </c>
      <c r="G497" t="s">
        <v>235</v>
      </c>
      <c r="H497">
        <v>0</v>
      </c>
      <c r="FW497">
        <v>0</v>
      </c>
      <c r="FX497" s="60"/>
    </row>
    <row r="498" spans="1:180" x14ac:dyDescent="0.2">
      <c r="A498" t="s">
        <v>233</v>
      </c>
      <c r="B498" t="s">
        <v>217</v>
      </c>
      <c r="C498" t="s">
        <v>218</v>
      </c>
      <c r="D498" t="s">
        <v>38</v>
      </c>
      <c r="E498">
        <v>2015</v>
      </c>
      <c r="F498" t="s">
        <v>221</v>
      </c>
      <c r="G498" t="s">
        <v>235</v>
      </c>
      <c r="H498">
        <v>0</v>
      </c>
      <c r="FW498">
        <v>0</v>
      </c>
      <c r="FX498" s="60"/>
    </row>
    <row r="499" spans="1:180" x14ac:dyDescent="0.2">
      <c r="A499" t="s">
        <v>233</v>
      </c>
      <c r="B499" t="s">
        <v>217</v>
      </c>
      <c r="C499" t="s">
        <v>218</v>
      </c>
      <c r="D499" t="s">
        <v>39</v>
      </c>
      <c r="E499">
        <v>2015</v>
      </c>
      <c r="F499" t="s">
        <v>221</v>
      </c>
      <c r="G499" t="s">
        <v>235</v>
      </c>
      <c r="H499">
        <v>0</v>
      </c>
      <c r="FW499">
        <v>0</v>
      </c>
      <c r="FX499" s="60"/>
    </row>
    <row r="500" spans="1:180" x14ac:dyDescent="0.2">
      <c r="A500" t="s">
        <v>233</v>
      </c>
      <c r="B500" t="s">
        <v>217</v>
      </c>
      <c r="C500" t="s">
        <v>218</v>
      </c>
      <c r="D500" t="s">
        <v>40</v>
      </c>
      <c r="E500">
        <v>2015</v>
      </c>
      <c r="F500" t="s">
        <v>221</v>
      </c>
      <c r="G500" t="s">
        <v>235</v>
      </c>
      <c r="H500">
        <v>0</v>
      </c>
      <c r="FW500">
        <v>0</v>
      </c>
      <c r="FX500" s="60"/>
    </row>
    <row r="501" spans="1:180" x14ac:dyDescent="0.2">
      <c r="A501" t="s">
        <v>233</v>
      </c>
      <c r="B501" t="s">
        <v>217</v>
      </c>
      <c r="C501" t="s">
        <v>218</v>
      </c>
      <c r="D501" t="s">
        <v>41</v>
      </c>
      <c r="E501">
        <v>2015</v>
      </c>
      <c r="F501" t="s">
        <v>221</v>
      </c>
      <c r="G501" t="s">
        <v>235</v>
      </c>
      <c r="H501">
        <v>0</v>
      </c>
      <c r="FW501">
        <v>0</v>
      </c>
      <c r="FX501" s="60"/>
    </row>
    <row r="502" spans="1:180" x14ac:dyDescent="0.2">
      <c r="A502" t="s">
        <v>233</v>
      </c>
      <c r="B502" t="s">
        <v>217</v>
      </c>
      <c r="C502" t="s">
        <v>218</v>
      </c>
      <c r="D502" t="s">
        <v>42</v>
      </c>
      <c r="E502">
        <v>2015</v>
      </c>
      <c r="F502" t="s">
        <v>221</v>
      </c>
      <c r="G502" t="s">
        <v>235</v>
      </c>
      <c r="H502">
        <v>0</v>
      </c>
      <c r="FW502">
        <v>0</v>
      </c>
      <c r="FX502" s="60"/>
    </row>
    <row r="503" spans="1:180" x14ac:dyDescent="0.2">
      <c r="A503" t="s">
        <v>233</v>
      </c>
      <c r="B503" t="s">
        <v>217</v>
      </c>
      <c r="C503" t="s">
        <v>218</v>
      </c>
      <c r="D503" t="s">
        <v>43</v>
      </c>
      <c r="E503">
        <v>2015</v>
      </c>
      <c r="F503" t="s">
        <v>221</v>
      </c>
      <c r="G503" t="s">
        <v>235</v>
      </c>
      <c r="H503">
        <v>0</v>
      </c>
      <c r="FW503">
        <v>0</v>
      </c>
      <c r="FX503" s="60"/>
    </row>
    <row r="504" spans="1:180" x14ac:dyDescent="0.2">
      <c r="A504" t="s">
        <v>233</v>
      </c>
      <c r="B504" t="s">
        <v>217</v>
      </c>
      <c r="C504" t="s">
        <v>218</v>
      </c>
      <c r="D504" t="s">
        <v>44</v>
      </c>
      <c r="E504">
        <v>2015</v>
      </c>
      <c r="F504" t="s">
        <v>221</v>
      </c>
      <c r="G504" t="s">
        <v>235</v>
      </c>
      <c r="H504">
        <v>0</v>
      </c>
      <c r="FW504">
        <v>0</v>
      </c>
      <c r="FX504" s="60"/>
    </row>
    <row r="505" spans="1:180" x14ac:dyDescent="0.2">
      <c r="A505" t="s">
        <v>233</v>
      </c>
      <c r="B505" t="s">
        <v>217</v>
      </c>
      <c r="C505" t="s">
        <v>218</v>
      </c>
      <c r="D505" t="s">
        <v>45</v>
      </c>
      <c r="E505">
        <v>2015</v>
      </c>
      <c r="F505" t="s">
        <v>221</v>
      </c>
      <c r="G505" t="s">
        <v>235</v>
      </c>
      <c r="H505">
        <v>0</v>
      </c>
      <c r="FW505">
        <v>0</v>
      </c>
      <c r="FX505" s="60"/>
    </row>
    <row r="506" spans="1:180" x14ac:dyDescent="0.2">
      <c r="A506" t="s">
        <v>233</v>
      </c>
      <c r="B506" t="s">
        <v>217</v>
      </c>
      <c r="C506" t="s">
        <v>218</v>
      </c>
      <c r="D506" t="s">
        <v>46</v>
      </c>
      <c r="E506">
        <v>2015</v>
      </c>
      <c r="F506" t="s">
        <v>221</v>
      </c>
      <c r="G506" t="s">
        <v>235</v>
      </c>
      <c r="H506">
        <v>0</v>
      </c>
      <c r="FW506">
        <v>0</v>
      </c>
      <c r="FX506" s="60"/>
    </row>
    <row r="507" spans="1:180" x14ac:dyDescent="0.2">
      <c r="A507" t="s">
        <v>233</v>
      </c>
      <c r="B507" t="s">
        <v>217</v>
      </c>
      <c r="C507" t="s">
        <v>218</v>
      </c>
      <c r="D507" t="s">
        <v>47</v>
      </c>
      <c r="E507">
        <v>2015</v>
      </c>
      <c r="F507" t="s">
        <v>221</v>
      </c>
      <c r="G507" t="s">
        <v>235</v>
      </c>
      <c r="H507">
        <v>0</v>
      </c>
      <c r="FW507">
        <v>0</v>
      </c>
      <c r="FX507" s="60"/>
    </row>
    <row r="508" spans="1:180" x14ac:dyDescent="0.2">
      <c r="A508" t="s">
        <v>233</v>
      </c>
      <c r="B508" t="s">
        <v>217</v>
      </c>
      <c r="C508" t="s">
        <v>218</v>
      </c>
      <c r="D508" t="s">
        <v>11</v>
      </c>
      <c r="E508">
        <v>2015</v>
      </c>
      <c r="F508" t="s">
        <v>221</v>
      </c>
      <c r="G508" t="s">
        <v>235</v>
      </c>
      <c r="H508">
        <v>0</v>
      </c>
      <c r="FW508">
        <v>0</v>
      </c>
      <c r="FX508" s="60"/>
    </row>
    <row r="509" spans="1:180" x14ac:dyDescent="0.2">
      <c r="A509" t="s">
        <v>233</v>
      </c>
      <c r="B509" t="s">
        <v>217</v>
      </c>
      <c r="C509" t="s">
        <v>218</v>
      </c>
      <c r="D509" t="s">
        <v>36</v>
      </c>
      <c r="E509">
        <v>2015</v>
      </c>
      <c r="F509" t="s">
        <v>222</v>
      </c>
      <c r="G509" t="s">
        <v>235</v>
      </c>
      <c r="H509">
        <v>0</v>
      </c>
      <c r="FW509">
        <v>0</v>
      </c>
      <c r="FX509" s="60"/>
    </row>
    <row r="510" spans="1:180" x14ac:dyDescent="0.2">
      <c r="A510" t="s">
        <v>233</v>
      </c>
      <c r="B510" t="s">
        <v>217</v>
      </c>
      <c r="C510" t="s">
        <v>218</v>
      </c>
      <c r="D510" t="s">
        <v>37</v>
      </c>
      <c r="E510">
        <v>2015</v>
      </c>
      <c r="F510" t="s">
        <v>222</v>
      </c>
      <c r="G510" t="s">
        <v>235</v>
      </c>
      <c r="H510">
        <v>0</v>
      </c>
      <c r="FW510">
        <v>0</v>
      </c>
      <c r="FX510" s="60"/>
    </row>
    <row r="511" spans="1:180" x14ac:dyDescent="0.2">
      <c r="A511" t="s">
        <v>233</v>
      </c>
      <c r="B511" t="s">
        <v>217</v>
      </c>
      <c r="C511" t="s">
        <v>218</v>
      </c>
      <c r="D511" t="s">
        <v>38</v>
      </c>
      <c r="E511">
        <v>2015</v>
      </c>
      <c r="F511" t="s">
        <v>222</v>
      </c>
      <c r="G511" t="s">
        <v>235</v>
      </c>
      <c r="H511">
        <v>0</v>
      </c>
      <c r="FW511">
        <v>0</v>
      </c>
      <c r="FX511" s="60"/>
    </row>
    <row r="512" spans="1:180" x14ac:dyDescent="0.2">
      <c r="A512" t="s">
        <v>233</v>
      </c>
      <c r="B512" t="s">
        <v>217</v>
      </c>
      <c r="C512" t="s">
        <v>218</v>
      </c>
      <c r="D512" t="s">
        <v>39</v>
      </c>
      <c r="E512">
        <v>2015</v>
      </c>
      <c r="F512" t="s">
        <v>222</v>
      </c>
      <c r="G512" t="s">
        <v>235</v>
      </c>
      <c r="H512">
        <v>0</v>
      </c>
      <c r="FW512">
        <v>0</v>
      </c>
      <c r="FX512" s="60"/>
    </row>
    <row r="513" spans="1:180" x14ac:dyDescent="0.2">
      <c r="A513" t="s">
        <v>233</v>
      </c>
      <c r="B513" t="s">
        <v>217</v>
      </c>
      <c r="C513" t="s">
        <v>218</v>
      </c>
      <c r="D513" t="s">
        <v>40</v>
      </c>
      <c r="E513">
        <v>2015</v>
      </c>
      <c r="F513" t="s">
        <v>222</v>
      </c>
      <c r="G513" t="s">
        <v>235</v>
      </c>
      <c r="H513">
        <v>0</v>
      </c>
      <c r="FW513">
        <v>0</v>
      </c>
      <c r="FX513" s="60"/>
    </row>
    <row r="514" spans="1:180" x14ac:dyDescent="0.2">
      <c r="A514" t="s">
        <v>233</v>
      </c>
      <c r="B514" t="s">
        <v>217</v>
      </c>
      <c r="C514" t="s">
        <v>218</v>
      </c>
      <c r="D514" t="s">
        <v>41</v>
      </c>
      <c r="E514">
        <v>2015</v>
      </c>
      <c r="F514" t="s">
        <v>222</v>
      </c>
      <c r="G514" t="s">
        <v>235</v>
      </c>
      <c r="H514">
        <v>0</v>
      </c>
      <c r="FW514">
        <v>0</v>
      </c>
      <c r="FX514" s="60"/>
    </row>
    <row r="515" spans="1:180" x14ac:dyDescent="0.2">
      <c r="A515" t="s">
        <v>233</v>
      </c>
      <c r="B515" t="s">
        <v>217</v>
      </c>
      <c r="C515" t="s">
        <v>218</v>
      </c>
      <c r="D515" t="s">
        <v>42</v>
      </c>
      <c r="E515">
        <v>2015</v>
      </c>
      <c r="F515" t="s">
        <v>222</v>
      </c>
      <c r="G515" t="s">
        <v>235</v>
      </c>
      <c r="H515">
        <v>0</v>
      </c>
      <c r="FW515">
        <v>0</v>
      </c>
      <c r="FX515" s="60"/>
    </row>
    <row r="516" spans="1:180" x14ac:dyDescent="0.2">
      <c r="A516" t="s">
        <v>233</v>
      </c>
      <c r="B516" t="s">
        <v>217</v>
      </c>
      <c r="C516" t="s">
        <v>218</v>
      </c>
      <c r="D516" t="s">
        <v>43</v>
      </c>
      <c r="E516">
        <v>2015</v>
      </c>
      <c r="F516" t="s">
        <v>222</v>
      </c>
      <c r="G516" t="s">
        <v>235</v>
      </c>
      <c r="H516">
        <v>0</v>
      </c>
      <c r="FW516">
        <v>0</v>
      </c>
      <c r="FX516" s="60"/>
    </row>
    <row r="517" spans="1:180" x14ac:dyDescent="0.2">
      <c r="A517" t="s">
        <v>233</v>
      </c>
      <c r="B517" t="s">
        <v>217</v>
      </c>
      <c r="C517" t="s">
        <v>218</v>
      </c>
      <c r="D517" t="s">
        <v>44</v>
      </c>
      <c r="E517">
        <v>2015</v>
      </c>
      <c r="F517" t="s">
        <v>222</v>
      </c>
      <c r="G517" t="s">
        <v>235</v>
      </c>
      <c r="H517">
        <v>0</v>
      </c>
      <c r="FW517">
        <v>0</v>
      </c>
      <c r="FX517" s="60"/>
    </row>
    <row r="518" spans="1:180" x14ac:dyDescent="0.2">
      <c r="A518" t="s">
        <v>233</v>
      </c>
      <c r="B518" t="s">
        <v>217</v>
      </c>
      <c r="C518" t="s">
        <v>218</v>
      </c>
      <c r="D518" t="s">
        <v>45</v>
      </c>
      <c r="E518">
        <v>2015</v>
      </c>
      <c r="F518" t="s">
        <v>222</v>
      </c>
      <c r="G518" t="s">
        <v>235</v>
      </c>
      <c r="H518">
        <v>0</v>
      </c>
      <c r="FW518">
        <v>0</v>
      </c>
      <c r="FX518" s="60"/>
    </row>
    <row r="519" spans="1:180" x14ac:dyDescent="0.2">
      <c r="A519" t="s">
        <v>233</v>
      </c>
      <c r="B519" t="s">
        <v>217</v>
      </c>
      <c r="C519" t="s">
        <v>218</v>
      </c>
      <c r="D519" t="s">
        <v>46</v>
      </c>
      <c r="E519">
        <v>2015</v>
      </c>
      <c r="F519" t="s">
        <v>222</v>
      </c>
      <c r="G519" t="s">
        <v>235</v>
      </c>
      <c r="H519">
        <v>0</v>
      </c>
      <c r="FW519">
        <v>0</v>
      </c>
      <c r="FX519" s="60"/>
    </row>
    <row r="520" spans="1:180" x14ac:dyDescent="0.2">
      <c r="A520" t="s">
        <v>233</v>
      </c>
      <c r="B520" t="s">
        <v>217</v>
      </c>
      <c r="C520" t="s">
        <v>218</v>
      </c>
      <c r="D520" t="s">
        <v>47</v>
      </c>
      <c r="E520">
        <v>2015</v>
      </c>
      <c r="F520" t="s">
        <v>222</v>
      </c>
      <c r="G520" t="s">
        <v>235</v>
      </c>
      <c r="H520">
        <v>0</v>
      </c>
      <c r="FW520">
        <v>0</v>
      </c>
      <c r="FX520" s="60"/>
    </row>
    <row r="521" spans="1:180" x14ac:dyDescent="0.2">
      <c r="A521" t="s">
        <v>233</v>
      </c>
      <c r="B521" t="s">
        <v>217</v>
      </c>
      <c r="C521" t="s">
        <v>218</v>
      </c>
      <c r="D521" t="s">
        <v>11</v>
      </c>
      <c r="E521">
        <v>2015</v>
      </c>
      <c r="F521" t="s">
        <v>222</v>
      </c>
      <c r="G521" t="s">
        <v>235</v>
      </c>
      <c r="H521">
        <v>0</v>
      </c>
      <c r="FW521">
        <v>0</v>
      </c>
      <c r="FX521" s="60"/>
    </row>
    <row r="522" spans="1:180" x14ac:dyDescent="0.2">
      <c r="A522" t="s">
        <v>233</v>
      </c>
      <c r="B522" t="s">
        <v>217</v>
      </c>
      <c r="C522" t="s">
        <v>218</v>
      </c>
      <c r="D522" t="s">
        <v>36</v>
      </c>
      <c r="E522">
        <v>2016</v>
      </c>
      <c r="F522" t="s">
        <v>221</v>
      </c>
      <c r="G522" t="s">
        <v>235</v>
      </c>
      <c r="H522">
        <v>0</v>
      </c>
      <c r="FW522">
        <v>0</v>
      </c>
      <c r="FX522" s="60"/>
    </row>
    <row r="523" spans="1:180" x14ac:dyDescent="0.2">
      <c r="A523" t="s">
        <v>233</v>
      </c>
      <c r="B523" t="s">
        <v>217</v>
      </c>
      <c r="C523" t="s">
        <v>218</v>
      </c>
      <c r="D523" t="s">
        <v>37</v>
      </c>
      <c r="E523">
        <v>2016</v>
      </c>
      <c r="F523" t="s">
        <v>221</v>
      </c>
      <c r="G523" t="s">
        <v>235</v>
      </c>
      <c r="H523">
        <v>0</v>
      </c>
      <c r="FW523">
        <v>0</v>
      </c>
      <c r="FX523" s="60"/>
    </row>
    <row r="524" spans="1:180" x14ac:dyDescent="0.2">
      <c r="A524" t="s">
        <v>233</v>
      </c>
      <c r="B524" t="s">
        <v>217</v>
      </c>
      <c r="C524" t="s">
        <v>218</v>
      </c>
      <c r="D524" t="s">
        <v>38</v>
      </c>
      <c r="E524">
        <v>2016</v>
      </c>
      <c r="F524" t="s">
        <v>221</v>
      </c>
      <c r="G524" t="s">
        <v>235</v>
      </c>
      <c r="H524">
        <v>0</v>
      </c>
      <c r="FW524">
        <v>0</v>
      </c>
      <c r="FX524" s="60"/>
    </row>
    <row r="525" spans="1:180" x14ac:dyDescent="0.2">
      <c r="A525" t="s">
        <v>233</v>
      </c>
      <c r="B525" t="s">
        <v>217</v>
      </c>
      <c r="C525" t="s">
        <v>218</v>
      </c>
      <c r="D525" t="s">
        <v>39</v>
      </c>
      <c r="E525">
        <v>2016</v>
      </c>
      <c r="F525" t="s">
        <v>221</v>
      </c>
      <c r="G525" t="s">
        <v>235</v>
      </c>
      <c r="H525">
        <v>0</v>
      </c>
      <c r="FW525">
        <v>0</v>
      </c>
      <c r="FX525" s="60"/>
    </row>
    <row r="526" spans="1:180" x14ac:dyDescent="0.2">
      <c r="A526" t="s">
        <v>233</v>
      </c>
      <c r="B526" t="s">
        <v>217</v>
      </c>
      <c r="C526" t="s">
        <v>218</v>
      </c>
      <c r="D526" t="s">
        <v>40</v>
      </c>
      <c r="E526">
        <v>2016</v>
      </c>
      <c r="F526" t="s">
        <v>221</v>
      </c>
      <c r="G526" t="s">
        <v>235</v>
      </c>
      <c r="H526">
        <v>0</v>
      </c>
      <c r="FW526">
        <v>0</v>
      </c>
      <c r="FX526" s="60"/>
    </row>
    <row r="527" spans="1:180" x14ac:dyDescent="0.2">
      <c r="A527" t="s">
        <v>233</v>
      </c>
      <c r="B527" t="s">
        <v>217</v>
      </c>
      <c r="C527" t="s">
        <v>218</v>
      </c>
      <c r="D527" t="s">
        <v>41</v>
      </c>
      <c r="E527">
        <v>2016</v>
      </c>
      <c r="F527" t="s">
        <v>221</v>
      </c>
      <c r="G527" t="s">
        <v>235</v>
      </c>
      <c r="H527">
        <v>0</v>
      </c>
      <c r="FW527">
        <v>0</v>
      </c>
      <c r="FX527" s="60"/>
    </row>
    <row r="528" spans="1:180" x14ac:dyDescent="0.2">
      <c r="A528" t="s">
        <v>233</v>
      </c>
      <c r="B528" t="s">
        <v>217</v>
      </c>
      <c r="C528" t="s">
        <v>218</v>
      </c>
      <c r="D528" t="s">
        <v>42</v>
      </c>
      <c r="E528">
        <v>2016</v>
      </c>
      <c r="F528" t="s">
        <v>221</v>
      </c>
      <c r="G528" t="s">
        <v>235</v>
      </c>
      <c r="H528">
        <v>0</v>
      </c>
      <c r="FW528">
        <v>0</v>
      </c>
      <c r="FX528" s="60"/>
    </row>
    <row r="529" spans="1:180" x14ac:dyDescent="0.2">
      <c r="A529" t="s">
        <v>233</v>
      </c>
      <c r="B529" t="s">
        <v>217</v>
      </c>
      <c r="C529" t="s">
        <v>218</v>
      </c>
      <c r="D529" t="s">
        <v>43</v>
      </c>
      <c r="E529">
        <v>2016</v>
      </c>
      <c r="F529" t="s">
        <v>221</v>
      </c>
      <c r="G529" t="s">
        <v>235</v>
      </c>
      <c r="H529">
        <v>0</v>
      </c>
      <c r="FW529">
        <v>0</v>
      </c>
      <c r="FX529" s="60"/>
    </row>
    <row r="530" spans="1:180" x14ac:dyDescent="0.2">
      <c r="A530" t="s">
        <v>233</v>
      </c>
      <c r="B530" t="s">
        <v>217</v>
      </c>
      <c r="C530" t="s">
        <v>218</v>
      </c>
      <c r="D530" t="s">
        <v>44</v>
      </c>
      <c r="E530">
        <v>2016</v>
      </c>
      <c r="F530" t="s">
        <v>221</v>
      </c>
      <c r="G530" t="s">
        <v>235</v>
      </c>
      <c r="H530">
        <v>0</v>
      </c>
      <c r="FW530">
        <v>0</v>
      </c>
      <c r="FX530" s="60"/>
    </row>
    <row r="531" spans="1:180" x14ac:dyDescent="0.2">
      <c r="A531" t="s">
        <v>233</v>
      </c>
      <c r="B531" t="s">
        <v>217</v>
      </c>
      <c r="C531" t="s">
        <v>218</v>
      </c>
      <c r="D531" t="s">
        <v>45</v>
      </c>
      <c r="E531">
        <v>2016</v>
      </c>
      <c r="F531" t="s">
        <v>221</v>
      </c>
      <c r="G531" t="s">
        <v>235</v>
      </c>
      <c r="H531">
        <v>0</v>
      </c>
      <c r="FW531">
        <v>0</v>
      </c>
      <c r="FX531" s="60"/>
    </row>
    <row r="532" spans="1:180" x14ac:dyDescent="0.2">
      <c r="A532" t="s">
        <v>233</v>
      </c>
      <c r="B532" t="s">
        <v>217</v>
      </c>
      <c r="C532" t="s">
        <v>218</v>
      </c>
      <c r="D532" t="s">
        <v>46</v>
      </c>
      <c r="E532">
        <v>2016</v>
      </c>
      <c r="F532" t="s">
        <v>221</v>
      </c>
      <c r="G532" t="s">
        <v>235</v>
      </c>
      <c r="H532">
        <v>0</v>
      </c>
      <c r="FW532">
        <v>0</v>
      </c>
      <c r="FX532" s="60"/>
    </row>
    <row r="533" spans="1:180" x14ac:dyDescent="0.2">
      <c r="A533" t="s">
        <v>233</v>
      </c>
      <c r="B533" t="s">
        <v>217</v>
      </c>
      <c r="C533" t="s">
        <v>218</v>
      </c>
      <c r="D533" t="s">
        <v>47</v>
      </c>
      <c r="E533">
        <v>2016</v>
      </c>
      <c r="F533" t="s">
        <v>221</v>
      </c>
      <c r="G533" t="s">
        <v>235</v>
      </c>
      <c r="H533">
        <v>0</v>
      </c>
      <c r="FW533">
        <v>0</v>
      </c>
      <c r="FX533" s="60"/>
    </row>
    <row r="534" spans="1:180" x14ac:dyDescent="0.2">
      <c r="A534" t="s">
        <v>233</v>
      </c>
      <c r="B534" t="s">
        <v>217</v>
      </c>
      <c r="C534" t="s">
        <v>218</v>
      </c>
      <c r="D534" t="s">
        <v>11</v>
      </c>
      <c r="E534">
        <v>2016</v>
      </c>
      <c r="F534" t="s">
        <v>221</v>
      </c>
      <c r="G534" t="s">
        <v>235</v>
      </c>
      <c r="H534">
        <v>0</v>
      </c>
      <c r="FW534">
        <v>0</v>
      </c>
      <c r="FX534" s="60"/>
    </row>
    <row r="535" spans="1:180" x14ac:dyDescent="0.2">
      <c r="A535" t="s">
        <v>233</v>
      </c>
      <c r="B535" t="s">
        <v>217</v>
      </c>
      <c r="C535" t="s">
        <v>218</v>
      </c>
      <c r="D535" t="s">
        <v>36</v>
      </c>
      <c r="E535">
        <v>2016</v>
      </c>
      <c r="F535" t="s">
        <v>222</v>
      </c>
      <c r="G535" t="s">
        <v>235</v>
      </c>
      <c r="H535">
        <v>0</v>
      </c>
      <c r="FW535">
        <v>0</v>
      </c>
      <c r="FX535" s="60"/>
    </row>
    <row r="536" spans="1:180" x14ac:dyDescent="0.2">
      <c r="A536" t="s">
        <v>233</v>
      </c>
      <c r="B536" t="s">
        <v>217</v>
      </c>
      <c r="C536" t="s">
        <v>218</v>
      </c>
      <c r="D536" t="s">
        <v>37</v>
      </c>
      <c r="E536">
        <v>2016</v>
      </c>
      <c r="F536" t="s">
        <v>222</v>
      </c>
      <c r="G536" t="s">
        <v>235</v>
      </c>
      <c r="H536">
        <v>0</v>
      </c>
      <c r="FW536">
        <v>0</v>
      </c>
      <c r="FX536" s="60"/>
    </row>
    <row r="537" spans="1:180" x14ac:dyDescent="0.2">
      <c r="A537" t="s">
        <v>233</v>
      </c>
      <c r="B537" t="s">
        <v>217</v>
      </c>
      <c r="C537" t="s">
        <v>218</v>
      </c>
      <c r="D537" t="s">
        <v>38</v>
      </c>
      <c r="E537">
        <v>2016</v>
      </c>
      <c r="F537" t="s">
        <v>222</v>
      </c>
      <c r="G537" t="s">
        <v>235</v>
      </c>
      <c r="H537">
        <v>0</v>
      </c>
      <c r="FW537">
        <v>0</v>
      </c>
      <c r="FX537" s="60"/>
    </row>
    <row r="538" spans="1:180" x14ac:dyDescent="0.2">
      <c r="A538" t="s">
        <v>233</v>
      </c>
      <c r="B538" t="s">
        <v>217</v>
      </c>
      <c r="C538" t="s">
        <v>218</v>
      </c>
      <c r="D538" t="s">
        <v>39</v>
      </c>
      <c r="E538">
        <v>2016</v>
      </c>
      <c r="F538" t="s">
        <v>222</v>
      </c>
      <c r="G538" t="s">
        <v>235</v>
      </c>
      <c r="H538">
        <v>0</v>
      </c>
      <c r="FW538">
        <v>0</v>
      </c>
      <c r="FX538" s="60"/>
    </row>
    <row r="539" spans="1:180" x14ac:dyDescent="0.2">
      <c r="A539" t="s">
        <v>233</v>
      </c>
      <c r="B539" t="s">
        <v>217</v>
      </c>
      <c r="C539" t="s">
        <v>218</v>
      </c>
      <c r="D539" t="s">
        <v>40</v>
      </c>
      <c r="E539">
        <v>2016</v>
      </c>
      <c r="F539" t="s">
        <v>222</v>
      </c>
      <c r="G539" t="s">
        <v>235</v>
      </c>
      <c r="H539">
        <v>0</v>
      </c>
      <c r="FW539">
        <v>0</v>
      </c>
      <c r="FX539" s="60"/>
    </row>
    <row r="540" spans="1:180" x14ac:dyDescent="0.2">
      <c r="A540" t="s">
        <v>233</v>
      </c>
      <c r="B540" t="s">
        <v>217</v>
      </c>
      <c r="C540" t="s">
        <v>218</v>
      </c>
      <c r="D540" t="s">
        <v>41</v>
      </c>
      <c r="E540">
        <v>2016</v>
      </c>
      <c r="F540" t="s">
        <v>222</v>
      </c>
      <c r="G540" t="s">
        <v>235</v>
      </c>
      <c r="H540">
        <v>0</v>
      </c>
      <c r="FW540">
        <v>0</v>
      </c>
      <c r="FX540" s="60"/>
    </row>
    <row r="541" spans="1:180" x14ac:dyDescent="0.2">
      <c r="A541" t="s">
        <v>233</v>
      </c>
      <c r="B541" t="s">
        <v>217</v>
      </c>
      <c r="C541" t="s">
        <v>218</v>
      </c>
      <c r="D541" t="s">
        <v>42</v>
      </c>
      <c r="E541">
        <v>2016</v>
      </c>
      <c r="F541" t="s">
        <v>222</v>
      </c>
      <c r="G541" t="s">
        <v>235</v>
      </c>
      <c r="H541">
        <v>0</v>
      </c>
      <c r="FW541">
        <v>0</v>
      </c>
      <c r="FX541" s="60"/>
    </row>
    <row r="542" spans="1:180" x14ac:dyDescent="0.2">
      <c r="A542" t="s">
        <v>233</v>
      </c>
      <c r="B542" t="s">
        <v>217</v>
      </c>
      <c r="C542" t="s">
        <v>218</v>
      </c>
      <c r="D542" t="s">
        <v>43</v>
      </c>
      <c r="E542">
        <v>2016</v>
      </c>
      <c r="F542" t="s">
        <v>222</v>
      </c>
      <c r="G542" t="s">
        <v>235</v>
      </c>
      <c r="H542">
        <v>0</v>
      </c>
      <c r="FW542">
        <v>0</v>
      </c>
      <c r="FX542" s="60"/>
    </row>
    <row r="543" spans="1:180" x14ac:dyDescent="0.2">
      <c r="A543" t="s">
        <v>233</v>
      </c>
      <c r="B543" t="s">
        <v>217</v>
      </c>
      <c r="C543" t="s">
        <v>218</v>
      </c>
      <c r="D543" t="s">
        <v>44</v>
      </c>
      <c r="E543">
        <v>2016</v>
      </c>
      <c r="F543" t="s">
        <v>222</v>
      </c>
      <c r="G543" t="s">
        <v>235</v>
      </c>
      <c r="H543">
        <v>0</v>
      </c>
      <c r="FW543">
        <v>0</v>
      </c>
      <c r="FX543" s="60"/>
    </row>
    <row r="544" spans="1:180" x14ac:dyDescent="0.2">
      <c r="A544" t="s">
        <v>233</v>
      </c>
      <c r="B544" t="s">
        <v>217</v>
      </c>
      <c r="C544" t="s">
        <v>218</v>
      </c>
      <c r="D544" t="s">
        <v>45</v>
      </c>
      <c r="E544">
        <v>2016</v>
      </c>
      <c r="F544" t="s">
        <v>222</v>
      </c>
      <c r="G544" t="s">
        <v>235</v>
      </c>
      <c r="H544">
        <v>0</v>
      </c>
      <c r="FW544">
        <v>0</v>
      </c>
      <c r="FX544" s="60"/>
    </row>
    <row r="545" spans="1:180" x14ac:dyDescent="0.2">
      <c r="A545" t="s">
        <v>233</v>
      </c>
      <c r="B545" t="s">
        <v>217</v>
      </c>
      <c r="C545" t="s">
        <v>218</v>
      </c>
      <c r="D545" t="s">
        <v>46</v>
      </c>
      <c r="E545">
        <v>2016</v>
      </c>
      <c r="F545" t="s">
        <v>222</v>
      </c>
      <c r="G545" t="s">
        <v>235</v>
      </c>
      <c r="H545">
        <v>0</v>
      </c>
      <c r="FW545">
        <v>0</v>
      </c>
      <c r="FX545" s="60"/>
    </row>
    <row r="546" spans="1:180" x14ac:dyDescent="0.2">
      <c r="A546" t="s">
        <v>233</v>
      </c>
      <c r="B546" t="s">
        <v>217</v>
      </c>
      <c r="C546" t="s">
        <v>218</v>
      </c>
      <c r="D546" t="s">
        <v>47</v>
      </c>
      <c r="E546">
        <v>2016</v>
      </c>
      <c r="F546" t="s">
        <v>222</v>
      </c>
      <c r="G546" t="s">
        <v>235</v>
      </c>
      <c r="H546">
        <v>0</v>
      </c>
      <c r="FW546">
        <v>0</v>
      </c>
      <c r="FX546" s="60"/>
    </row>
    <row r="547" spans="1:180" x14ac:dyDescent="0.2">
      <c r="A547" t="s">
        <v>233</v>
      </c>
      <c r="B547" t="s">
        <v>217</v>
      </c>
      <c r="C547" t="s">
        <v>218</v>
      </c>
      <c r="D547" t="s">
        <v>11</v>
      </c>
      <c r="E547">
        <v>2016</v>
      </c>
      <c r="F547" t="s">
        <v>222</v>
      </c>
      <c r="G547" t="s">
        <v>235</v>
      </c>
      <c r="H547">
        <v>0</v>
      </c>
      <c r="FW547">
        <v>0</v>
      </c>
      <c r="FX547" s="60"/>
    </row>
    <row r="548" spans="1:180" x14ac:dyDescent="0.2">
      <c r="A548" t="s">
        <v>233</v>
      </c>
      <c r="B548" t="s">
        <v>217</v>
      </c>
      <c r="C548" t="s">
        <v>218</v>
      </c>
      <c r="D548" t="s">
        <v>36</v>
      </c>
      <c r="E548">
        <v>2014</v>
      </c>
      <c r="F548" t="s">
        <v>221</v>
      </c>
      <c r="G548" t="s">
        <v>236</v>
      </c>
      <c r="H548">
        <v>0</v>
      </c>
      <c r="FW548">
        <v>0</v>
      </c>
      <c r="FX548" s="60"/>
    </row>
    <row r="549" spans="1:180" x14ac:dyDescent="0.2">
      <c r="A549" t="s">
        <v>233</v>
      </c>
      <c r="B549" t="s">
        <v>217</v>
      </c>
      <c r="C549" t="s">
        <v>218</v>
      </c>
      <c r="D549" t="s">
        <v>37</v>
      </c>
      <c r="E549">
        <v>2014</v>
      </c>
      <c r="F549" t="s">
        <v>221</v>
      </c>
      <c r="G549" t="s">
        <v>236</v>
      </c>
      <c r="H549">
        <v>0</v>
      </c>
      <c r="FW549">
        <v>0</v>
      </c>
      <c r="FX549" s="60"/>
    </row>
    <row r="550" spans="1:180" x14ac:dyDescent="0.2">
      <c r="A550" t="s">
        <v>233</v>
      </c>
      <c r="B550" t="s">
        <v>217</v>
      </c>
      <c r="C550" t="s">
        <v>218</v>
      </c>
      <c r="D550" t="s">
        <v>38</v>
      </c>
      <c r="E550">
        <v>2014</v>
      </c>
      <c r="F550" t="s">
        <v>221</v>
      </c>
      <c r="G550" t="s">
        <v>236</v>
      </c>
      <c r="H550">
        <v>0</v>
      </c>
      <c r="FW550">
        <v>0</v>
      </c>
      <c r="FX550" s="60"/>
    </row>
    <row r="551" spans="1:180" x14ac:dyDescent="0.2">
      <c r="A551" t="s">
        <v>233</v>
      </c>
      <c r="B551" t="s">
        <v>217</v>
      </c>
      <c r="C551" t="s">
        <v>218</v>
      </c>
      <c r="D551" t="s">
        <v>39</v>
      </c>
      <c r="E551">
        <v>2014</v>
      </c>
      <c r="F551" t="s">
        <v>221</v>
      </c>
      <c r="G551" t="s">
        <v>236</v>
      </c>
      <c r="H551">
        <v>0</v>
      </c>
      <c r="FW551">
        <v>0</v>
      </c>
      <c r="FX551" s="60"/>
    </row>
    <row r="552" spans="1:180" x14ac:dyDescent="0.2">
      <c r="A552" t="s">
        <v>233</v>
      </c>
      <c r="B552" t="s">
        <v>217</v>
      </c>
      <c r="C552" t="s">
        <v>218</v>
      </c>
      <c r="D552" t="s">
        <v>40</v>
      </c>
      <c r="E552">
        <v>2014</v>
      </c>
      <c r="F552" t="s">
        <v>221</v>
      </c>
      <c r="G552" t="s">
        <v>236</v>
      </c>
      <c r="H552">
        <v>0</v>
      </c>
      <c r="FW552">
        <v>0</v>
      </c>
      <c r="FX552" s="60"/>
    </row>
    <row r="553" spans="1:180" x14ac:dyDescent="0.2">
      <c r="A553" t="s">
        <v>233</v>
      </c>
      <c r="B553" t="s">
        <v>217</v>
      </c>
      <c r="C553" t="s">
        <v>218</v>
      </c>
      <c r="D553" t="s">
        <v>41</v>
      </c>
      <c r="E553">
        <v>2014</v>
      </c>
      <c r="F553" t="s">
        <v>221</v>
      </c>
      <c r="G553" t="s">
        <v>236</v>
      </c>
      <c r="H553">
        <v>0</v>
      </c>
      <c r="FW553">
        <v>0</v>
      </c>
      <c r="FX553" s="60"/>
    </row>
    <row r="554" spans="1:180" x14ac:dyDescent="0.2">
      <c r="A554" t="s">
        <v>233</v>
      </c>
      <c r="B554" t="s">
        <v>217</v>
      </c>
      <c r="C554" t="s">
        <v>218</v>
      </c>
      <c r="D554" t="s">
        <v>42</v>
      </c>
      <c r="E554">
        <v>2014</v>
      </c>
      <c r="F554" t="s">
        <v>221</v>
      </c>
      <c r="G554" t="s">
        <v>236</v>
      </c>
      <c r="H554">
        <v>0</v>
      </c>
      <c r="FW554">
        <v>0</v>
      </c>
      <c r="FX554" s="60"/>
    </row>
    <row r="555" spans="1:180" x14ac:dyDescent="0.2">
      <c r="A555" t="s">
        <v>233</v>
      </c>
      <c r="B555" t="s">
        <v>217</v>
      </c>
      <c r="C555" t="s">
        <v>218</v>
      </c>
      <c r="D555" t="s">
        <v>43</v>
      </c>
      <c r="E555">
        <v>2014</v>
      </c>
      <c r="F555" t="s">
        <v>221</v>
      </c>
      <c r="G555" t="s">
        <v>236</v>
      </c>
      <c r="H555">
        <v>0</v>
      </c>
      <c r="FW555">
        <v>0</v>
      </c>
      <c r="FX555" s="60"/>
    </row>
    <row r="556" spans="1:180" x14ac:dyDescent="0.2">
      <c r="A556" t="s">
        <v>233</v>
      </c>
      <c r="B556" t="s">
        <v>217</v>
      </c>
      <c r="C556" t="s">
        <v>218</v>
      </c>
      <c r="D556" t="s">
        <v>44</v>
      </c>
      <c r="E556">
        <v>2014</v>
      </c>
      <c r="F556" t="s">
        <v>221</v>
      </c>
      <c r="G556" t="s">
        <v>236</v>
      </c>
      <c r="H556">
        <v>0</v>
      </c>
      <c r="FW556">
        <v>0</v>
      </c>
      <c r="FX556" s="60"/>
    </row>
    <row r="557" spans="1:180" x14ac:dyDescent="0.2">
      <c r="A557" t="s">
        <v>233</v>
      </c>
      <c r="B557" t="s">
        <v>217</v>
      </c>
      <c r="C557" t="s">
        <v>218</v>
      </c>
      <c r="D557" t="s">
        <v>45</v>
      </c>
      <c r="E557">
        <v>2014</v>
      </c>
      <c r="F557" t="s">
        <v>221</v>
      </c>
      <c r="G557" t="s">
        <v>236</v>
      </c>
      <c r="H557">
        <v>0</v>
      </c>
      <c r="FW557">
        <v>0</v>
      </c>
      <c r="FX557" s="60"/>
    </row>
    <row r="558" spans="1:180" x14ac:dyDescent="0.2">
      <c r="A558" t="s">
        <v>233</v>
      </c>
      <c r="B558" t="s">
        <v>217</v>
      </c>
      <c r="C558" t="s">
        <v>218</v>
      </c>
      <c r="D558" t="s">
        <v>46</v>
      </c>
      <c r="E558">
        <v>2014</v>
      </c>
      <c r="F558" t="s">
        <v>221</v>
      </c>
      <c r="G558" t="s">
        <v>236</v>
      </c>
      <c r="H558">
        <v>0</v>
      </c>
      <c r="FW558">
        <v>0</v>
      </c>
      <c r="FX558" s="60"/>
    </row>
    <row r="559" spans="1:180" x14ac:dyDescent="0.2">
      <c r="A559" t="s">
        <v>233</v>
      </c>
      <c r="B559" t="s">
        <v>217</v>
      </c>
      <c r="C559" t="s">
        <v>218</v>
      </c>
      <c r="D559" t="s">
        <v>47</v>
      </c>
      <c r="E559">
        <v>2014</v>
      </c>
      <c r="F559" t="s">
        <v>221</v>
      </c>
      <c r="G559" t="s">
        <v>236</v>
      </c>
      <c r="H559">
        <v>0</v>
      </c>
      <c r="FW559">
        <v>0</v>
      </c>
      <c r="FX559" s="60"/>
    </row>
    <row r="560" spans="1:180" x14ac:dyDescent="0.2">
      <c r="A560" t="s">
        <v>233</v>
      </c>
      <c r="B560" t="s">
        <v>217</v>
      </c>
      <c r="C560" t="s">
        <v>218</v>
      </c>
      <c r="D560" t="s">
        <v>11</v>
      </c>
      <c r="E560">
        <v>2014</v>
      </c>
      <c r="F560" t="s">
        <v>221</v>
      </c>
      <c r="G560" t="s">
        <v>236</v>
      </c>
      <c r="H560">
        <v>0</v>
      </c>
      <c r="FW560">
        <v>0</v>
      </c>
      <c r="FX560" s="60"/>
    </row>
    <row r="561" spans="1:180" x14ac:dyDescent="0.2">
      <c r="A561" t="s">
        <v>233</v>
      </c>
      <c r="B561" t="s">
        <v>217</v>
      </c>
      <c r="C561" t="s">
        <v>218</v>
      </c>
      <c r="D561" t="s">
        <v>36</v>
      </c>
      <c r="E561">
        <v>2014</v>
      </c>
      <c r="F561" t="s">
        <v>222</v>
      </c>
      <c r="G561" t="s">
        <v>236</v>
      </c>
      <c r="H561">
        <v>0</v>
      </c>
      <c r="FW561">
        <v>0</v>
      </c>
      <c r="FX561" s="60"/>
    </row>
    <row r="562" spans="1:180" x14ac:dyDescent="0.2">
      <c r="A562" t="s">
        <v>233</v>
      </c>
      <c r="B562" t="s">
        <v>217</v>
      </c>
      <c r="C562" t="s">
        <v>218</v>
      </c>
      <c r="D562" t="s">
        <v>37</v>
      </c>
      <c r="E562">
        <v>2014</v>
      </c>
      <c r="F562" t="s">
        <v>222</v>
      </c>
      <c r="G562" t="s">
        <v>236</v>
      </c>
      <c r="H562">
        <v>0</v>
      </c>
      <c r="FW562">
        <v>0</v>
      </c>
      <c r="FX562" s="60"/>
    </row>
    <row r="563" spans="1:180" x14ac:dyDescent="0.2">
      <c r="A563" t="s">
        <v>233</v>
      </c>
      <c r="B563" t="s">
        <v>217</v>
      </c>
      <c r="C563" t="s">
        <v>218</v>
      </c>
      <c r="D563" t="s">
        <v>38</v>
      </c>
      <c r="E563">
        <v>2014</v>
      </c>
      <c r="F563" t="s">
        <v>222</v>
      </c>
      <c r="G563" t="s">
        <v>236</v>
      </c>
      <c r="H563">
        <v>0</v>
      </c>
      <c r="FW563">
        <v>0</v>
      </c>
      <c r="FX563" s="60"/>
    </row>
    <row r="564" spans="1:180" x14ac:dyDescent="0.2">
      <c r="A564" t="s">
        <v>233</v>
      </c>
      <c r="B564" t="s">
        <v>217</v>
      </c>
      <c r="C564" t="s">
        <v>218</v>
      </c>
      <c r="D564" t="s">
        <v>39</v>
      </c>
      <c r="E564">
        <v>2014</v>
      </c>
      <c r="F564" t="s">
        <v>222</v>
      </c>
      <c r="G564" t="s">
        <v>236</v>
      </c>
      <c r="H564">
        <v>0</v>
      </c>
      <c r="FW564">
        <v>0</v>
      </c>
      <c r="FX564" s="60"/>
    </row>
    <row r="565" spans="1:180" x14ac:dyDescent="0.2">
      <c r="A565" t="s">
        <v>233</v>
      </c>
      <c r="B565" t="s">
        <v>217</v>
      </c>
      <c r="C565" t="s">
        <v>218</v>
      </c>
      <c r="D565" t="s">
        <v>40</v>
      </c>
      <c r="E565">
        <v>2014</v>
      </c>
      <c r="F565" t="s">
        <v>222</v>
      </c>
      <c r="G565" t="s">
        <v>236</v>
      </c>
      <c r="H565">
        <v>0</v>
      </c>
      <c r="FW565">
        <v>0</v>
      </c>
      <c r="FX565" s="60"/>
    </row>
    <row r="566" spans="1:180" x14ac:dyDescent="0.2">
      <c r="A566" t="s">
        <v>233</v>
      </c>
      <c r="B566" t="s">
        <v>217</v>
      </c>
      <c r="C566" t="s">
        <v>218</v>
      </c>
      <c r="D566" t="s">
        <v>41</v>
      </c>
      <c r="E566">
        <v>2014</v>
      </c>
      <c r="F566" t="s">
        <v>222</v>
      </c>
      <c r="G566" t="s">
        <v>236</v>
      </c>
      <c r="H566">
        <v>0</v>
      </c>
      <c r="FW566">
        <v>0</v>
      </c>
      <c r="FX566" s="60"/>
    </row>
    <row r="567" spans="1:180" x14ac:dyDescent="0.2">
      <c r="A567" t="s">
        <v>233</v>
      </c>
      <c r="B567" t="s">
        <v>217</v>
      </c>
      <c r="C567" t="s">
        <v>218</v>
      </c>
      <c r="D567" t="s">
        <v>42</v>
      </c>
      <c r="E567">
        <v>2014</v>
      </c>
      <c r="F567" t="s">
        <v>222</v>
      </c>
      <c r="G567" t="s">
        <v>236</v>
      </c>
      <c r="H567">
        <v>0</v>
      </c>
      <c r="FW567">
        <v>0</v>
      </c>
      <c r="FX567" s="60"/>
    </row>
    <row r="568" spans="1:180" x14ac:dyDescent="0.2">
      <c r="A568" t="s">
        <v>233</v>
      </c>
      <c r="B568" t="s">
        <v>217</v>
      </c>
      <c r="C568" t="s">
        <v>218</v>
      </c>
      <c r="D568" t="s">
        <v>43</v>
      </c>
      <c r="E568">
        <v>2014</v>
      </c>
      <c r="F568" t="s">
        <v>222</v>
      </c>
      <c r="G568" t="s">
        <v>236</v>
      </c>
      <c r="H568">
        <v>0</v>
      </c>
      <c r="FW568">
        <v>0</v>
      </c>
      <c r="FX568" s="60"/>
    </row>
    <row r="569" spans="1:180" x14ac:dyDescent="0.2">
      <c r="A569" t="s">
        <v>233</v>
      </c>
      <c r="B569" t="s">
        <v>217</v>
      </c>
      <c r="C569" t="s">
        <v>218</v>
      </c>
      <c r="D569" t="s">
        <v>44</v>
      </c>
      <c r="E569">
        <v>2014</v>
      </c>
      <c r="F569" t="s">
        <v>222</v>
      </c>
      <c r="G569" t="s">
        <v>236</v>
      </c>
      <c r="H569">
        <v>0</v>
      </c>
      <c r="FW569">
        <v>0</v>
      </c>
      <c r="FX569" s="60"/>
    </row>
    <row r="570" spans="1:180" x14ac:dyDescent="0.2">
      <c r="A570" t="s">
        <v>233</v>
      </c>
      <c r="B570" t="s">
        <v>217</v>
      </c>
      <c r="C570" t="s">
        <v>218</v>
      </c>
      <c r="D570" t="s">
        <v>45</v>
      </c>
      <c r="E570">
        <v>2014</v>
      </c>
      <c r="F570" t="s">
        <v>222</v>
      </c>
      <c r="G570" t="s">
        <v>236</v>
      </c>
      <c r="H570">
        <v>0</v>
      </c>
      <c r="FW570">
        <v>0</v>
      </c>
      <c r="FX570" s="60"/>
    </row>
    <row r="571" spans="1:180" x14ac:dyDescent="0.2">
      <c r="A571" t="s">
        <v>233</v>
      </c>
      <c r="B571" t="s">
        <v>217</v>
      </c>
      <c r="C571" t="s">
        <v>218</v>
      </c>
      <c r="D571" t="s">
        <v>46</v>
      </c>
      <c r="E571">
        <v>2014</v>
      </c>
      <c r="F571" t="s">
        <v>222</v>
      </c>
      <c r="G571" t="s">
        <v>236</v>
      </c>
      <c r="H571">
        <v>0</v>
      </c>
      <c r="FW571">
        <v>0</v>
      </c>
      <c r="FX571" s="60"/>
    </row>
    <row r="572" spans="1:180" x14ac:dyDescent="0.2">
      <c r="A572" t="s">
        <v>233</v>
      </c>
      <c r="B572" t="s">
        <v>217</v>
      </c>
      <c r="C572" t="s">
        <v>218</v>
      </c>
      <c r="D572" t="s">
        <v>47</v>
      </c>
      <c r="E572">
        <v>2014</v>
      </c>
      <c r="F572" t="s">
        <v>222</v>
      </c>
      <c r="G572" t="s">
        <v>236</v>
      </c>
      <c r="H572">
        <v>0</v>
      </c>
      <c r="FW572">
        <v>0</v>
      </c>
      <c r="FX572" s="60"/>
    </row>
    <row r="573" spans="1:180" x14ac:dyDescent="0.2">
      <c r="A573" t="s">
        <v>233</v>
      </c>
      <c r="B573" t="s">
        <v>217</v>
      </c>
      <c r="C573" t="s">
        <v>218</v>
      </c>
      <c r="D573" t="s">
        <v>11</v>
      </c>
      <c r="E573">
        <v>2014</v>
      </c>
      <c r="F573" t="s">
        <v>222</v>
      </c>
      <c r="G573" t="s">
        <v>236</v>
      </c>
      <c r="H573">
        <v>0</v>
      </c>
      <c r="FW573">
        <v>0</v>
      </c>
      <c r="FX573" s="60"/>
    </row>
    <row r="574" spans="1:180" x14ac:dyDescent="0.2">
      <c r="A574" t="s">
        <v>233</v>
      </c>
      <c r="B574" t="s">
        <v>217</v>
      </c>
      <c r="C574" t="s">
        <v>218</v>
      </c>
      <c r="D574" t="s">
        <v>36</v>
      </c>
      <c r="E574">
        <v>2015</v>
      </c>
      <c r="F574" t="s">
        <v>221</v>
      </c>
      <c r="G574" t="s">
        <v>236</v>
      </c>
      <c r="H574">
        <v>0</v>
      </c>
      <c r="FW574">
        <v>0</v>
      </c>
      <c r="FX574" s="60"/>
    </row>
    <row r="575" spans="1:180" x14ac:dyDescent="0.2">
      <c r="A575" t="s">
        <v>233</v>
      </c>
      <c r="B575" t="s">
        <v>217</v>
      </c>
      <c r="C575" t="s">
        <v>218</v>
      </c>
      <c r="D575" t="s">
        <v>37</v>
      </c>
      <c r="E575">
        <v>2015</v>
      </c>
      <c r="F575" t="s">
        <v>221</v>
      </c>
      <c r="G575" t="s">
        <v>236</v>
      </c>
      <c r="H575">
        <v>0</v>
      </c>
      <c r="FW575">
        <v>0</v>
      </c>
      <c r="FX575" s="60"/>
    </row>
    <row r="576" spans="1:180" x14ac:dyDescent="0.2">
      <c r="A576" t="s">
        <v>233</v>
      </c>
      <c r="B576" t="s">
        <v>217</v>
      </c>
      <c r="C576" t="s">
        <v>218</v>
      </c>
      <c r="D576" t="s">
        <v>38</v>
      </c>
      <c r="E576">
        <v>2015</v>
      </c>
      <c r="F576" t="s">
        <v>221</v>
      </c>
      <c r="G576" t="s">
        <v>236</v>
      </c>
      <c r="H576">
        <v>0</v>
      </c>
      <c r="FW576">
        <v>0</v>
      </c>
      <c r="FX576" s="60"/>
    </row>
    <row r="577" spans="1:180" x14ac:dyDescent="0.2">
      <c r="A577" t="s">
        <v>233</v>
      </c>
      <c r="B577" t="s">
        <v>217</v>
      </c>
      <c r="C577" t="s">
        <v>218</v>
      </c>
      <c r="D577" t="s">
        <v>39</v>
      </c>
      <c r="E577">
        <v>2015</v>
      </c>
      <c r="F577" t="s">
        <v>221</v>
      </c>
      <c r="G577" t="s">
        <v>236</v>
      </c>
      <c r="H577">
        <v>0</v>
      </c>
      <c r="FW577">
        <v>0</v>
      </c>
      <c r="FX577" s="60"/>
    </row>
    <row r="578" spans="1:180" x14ac:dyDescent="0.2">
      <c r="A578" t="s">
        <v>233</v>
      </c>
      <c r="B578" t="s">
        <v>217</v>
      </c>
      <c r="C578" t="s">
        <v>218</v>
      </c>
      <c r="D578" t="s">
        <v>40</v>
      </c>
      <c r="E578">
        <v>2015</v>
      </c>
      <c r="F578" t="s">
        <v>221</v>
      </c>
      <c r="G578" t="s">
        <v>236</v>
      </c>
      <c r="H578">
        <v>0</v>
      </c>
      <c r="FW578">
        <v>0</v>
      </c>
      <c r="FX578" s="60"/>
    </row>
    <row r="579" spans="1:180" x14ac:dyDescent="0.2">
      <c r="A579" t="s">
        <v>233</v>
      </c>
      <c r="B579" t="s">
        <v>217</v>
      </c>
      <c r="C579" t="s">
        <v>218</v>
      </c>
      <c r="D579" t="s">
        <v>41</v>
      </c>
      <c r="E579">
        <v>2015</v>
      </c>
      <c r="F579" t="s">
        <v>221</v>
      </c>
      <c r="G579" t="s">
        <v>236</v>
      </c>
      <c r="H579">
        <v>0</v>
      </c>
      <c r="FW579">
        <v>0</v>
      </c>
      <c r="FX579" s="60"/>
    </row>
    <row r="580" spans="1:180" x14ac:dyDescent="0.2">
      <c r="A580" t="s">
        <v>233</v>
      </c>
      <c r="B580" t="s">
        <v>217</v>
      </c>
      <c r="C580" t="s">
        <v>218</v>
      </c>
      <c r="D580" t="s">
        <v>42</v>
      </c>
      <c r="E580">
        <v>2015</v>
      </c>
      <c r="F580" t="s">
        <v>221</v>
      </c>
      <c r="G580" t="s">
        <v>236</v>
      </c>
      <c r="H580">
        <v>0</v>
      </c>
      <c r="FW580">
        <v>0</v>
      </c>
      <c r="FX580" s="60"/>
    </row>
    <row r="581" spans="1:180" x14ac:dyDescent="0.2">
      <c r="A581" t="s">
        <v>233</v>
      </c>
      <c r="B581" t="s">
        <v>217</v>
      </c>
      <c r="C581" t="s">
        <v>218</v>
      </c>
      <c r="D581" t="s">
        <v>43</v>
      </c>
      <c r="E581">
        <v>2015</v>
      </c>
      <c r="F581" t="s">
        <v>221</v>
      </c>
      <c r="G581" t="s">
        <v>236</v>
      </c>
      <c r="H581">
        <v>0</v>
      </c>
      <c r="FW581">
        <v>0</v>
      </c>
      <c r="FX581" s="60"/>
    </row>
    <row r="582" spans="1:180" x14ac:dyDescent="0.2">
      <c r="A582" t="s">
        <v>233</v>
      </c>
      <c r="B582" t="s">
        <v>217</v>
      </c>
      <c r="C582" t="s">
        <v>218</v>
      </c>
      <c r="D582" t="s">
        <v>44</v>
      </c>
      <c r="E582">
        <v>2015</v>
      </c>
      <c r="F582" t="s">
        <v>221</v>
      </c>
      <c r="G582" t="s">
        <v>236</v>
      </c>
      <c r="H582">
        <v>0</v>
      </c>
      <c r="FW582">
        <v>0</v>
      </c>
      <c r="FX582" s="60"/>
    </row>
    <row r="583" spans="1:180" x14ac:dyDescent="0.2">
      <c r="A583" t="s">
        <v>233</v>
      </c>
      <c r="B583" t="s">
        <v>217</v>
      </c>
      <c r="C583" t="s">
        <v>218</v>
      </c>
      <c r="D583" t="s">
        <v>45</v>
      </c>
      <c r="E583">
        <v>2015</v>
      </c>
      <c r="F583" t="s">
        <v>221</v>
      </c>
      <c r="G583" t="s">
        <v>236</v>
      </c>
      <c r="H583">
        <v>0</v>
      </c>
      <c r="FW583">
        <v>0</v>
      </c>
      <c r="FX583" s="60"/>
    </row>
    <row r="584" spans="1:180" x14ac:dyDescent="0.2">
      <c r="A584" t="s">
        <v>233</v>
      </c>
      <c r="B584" t="s">
        <v>217</v>
      </c>
      <c r="C584" t="s">
        <v>218</v>
      </c>
      <c r="D584" t="s">
        <v>46</v>
      </c>
      <c r="E584">
        <v>2015</v>
      </c>
      <c r="F584" t="s">
        <v>221</v>
      </c>
      <c r="G584" t="s">
        <v>236</v>
      </c>
      <c r="H584">
        <v>0</v>
      </c>
      <c r="FW584">
        <v>0</v>
      </c>
      <c r="FX584" s="60"/>
    </row>
    <row r="585" spans="1:180" x14ac:dyDescent="0.2">
      <c r="A585" t="s">
        <v>233</v>
      </c>
      <c r="B585" t="s">
        <v>217</v>
      </c>
      <c r="C585" t="s">
        <v>218</v>
      </c>
      <c r="D585" t="s">
        <v>47</v>
      </c>
      <c r="E585">
        <v>2015</v>
      </c>
      <c r="F585" t="s">
        <v>221</v>
      </c>
      <c r="G585" t="s">
        <v>236</v>
      </c>
      <c r="H585">
        <v>0</v>
      </c>
      <c r="FW585">
        <v>0</v>
      </c>
      <c r="FX585" s="60"/>
    </row>
    <row r="586" spans="1:180" x14ac:dyDescent="0.2">
      <c r="A586" t="s">
        <v>233</v>
      </c>
      <c r="B586" t="s">
        <v>217</v>
      </c>
      <c r="C586" t="s">
        <v>218</v>
      </c>
      <c r="D586" t="s">
        <v>11</v>
      </c>
      <c r="E586">
        <v>2015</v>
      </c>
      <c r="F586" t="s">
        <v>221</v>
      </c>
      <c r="G586" t="s">
        <v>236</v>
      </c>
      <c r="H586">
        <v>0</v>
      </c>
      <c r="FW586">
        <v>0</v>
      </c>
      <c r="FX586" s="60"/>
    </row>
    <row r="587" spans="1:180" x14ac:dyDescent="0.2">
      <c r="A587" t="s">
        <v>233</v>
      </c>
      <c r="B587" t="s">
        <v>217</v>
      </c>
      <c r="C587" t="s">
        <v>218</v>
      </c>
      <c r="D587" t="s">
        <v>36</v>
      </c>
      <c r="E587">
        <v>2015</v>
      </c>
      <c r="F587" t="s">
        <v>222</v>
      </c>
      <c r="G587" t="s">
        <v>236</v>
      </c>
      <c r="H587">
        <v>0</v>
      </c>
      <c r="FW587">
        <v>0</v>
      </c>
      <c r="FX587" s="60"/>
    </row>
    <row r="588" spans="1:180" x14ac:dyDescent="0.2">
      <c r="A588" t="s">
        <v>233</v>
      </c>
      <c r="B588" t="s">
        <v>217</v>
      </c>
      <c r="C588" t="s">
        <v>218</v>
      </c>
      <c r="D588" t="s">
        <v>37</v>
      </c>
      <c r="E588">
        <v>2015</v>
      </c>
      <c r="F588" t="s">
        <v>222</v>
      </c>
      <c r="G588" t="s">
        <v>236</v>
      </c>
      <c r="H588">
        <v>0</v>
      </c>
      <c r="FW588">
        <v>0</v>
      </c>
      <c r="FX588" s="60"/>
    </row>
    <row r="589" spans="1:180" x14ac:dyDescent="0.2">
      <c r="A589" t="s">
        <v>233</v>
      </c>
      <c r="B589" t="s">
        <v>217</v>
      </c>
      <c r="C589" t="s">
        <v>218</v>
      </c>
      <c r="D589" t="s">
        <v>38</v>
      </c>
      <c r="E589">
        <v>2015</v>
      </c>
      <c r="F589" t="s">
        <v>222</v>
      </c>
      <c r="G589" t="s">
        <v>236</v>
      </c>
      <c r="H589">
        <v>0</v>
      </c>
      <c r="FW589">
        <v>0</v>
      </c>
      <c r="FX589" s="60"/>
    </row>
    <row r="590" spans="1:180" x14ac:dyDescent="0.2">
      <c r="A590" t="s">
        <v>233</v>
      </c>
      <c r="B590" t="s">
        <v>217</v>
      </c>
      <c r="C590" t="s">
        <v>218</v>
      </c>
      <c r="D590" t="s">
        <v>39</v>
      </c>
      <c r="E590">
        <v>2015</v>
      </c>
      <c r="F590" t="s">
        <v>222</v>
      </c>
      <c r="G590" t="s">
        <v>236</v>
      </c>
      <c r="H590">
        <v>0</v>
      </c>
      <c r="FW590">
        <v>0</v>
      </c>
      <c r="FX590" s="60"/>
    </row>
    <row r="591" spans="1:180" x14ac:dyDescent="0.2">
      <c r="A591" t="s">
        <v>233</v>
      </c>
      <c r="B591" t="s">
        <v>217</v>
      </c>
      <c r="C591" t="s">
        <v>218</v>
      </c>
      <c r="D591" t="s">
        <v>40</v>
      </c>
      <c r="E591">
        <v>2015</v>
      </c>
      <c r="F591" t="s">
        <v>222</v>
      </c>
      <c r="G591" t="s">
        <v>236</v>
      </c>
      <c r="H591">
        <v>0</v>
      </c>
      <c r="FW591">
        <v>0</v>
      </c>
      <c r="FX591" s="60"/>
    </row>
    <row r="592" spans="1:180" x14ac:dyDescent="0.2">
      <c r="A592" t="s">
        <v>233</v>
      </c>
      <c r="B592" t="s">
        <v>217</v>
      </c>
      <c r="C592" t="s">
        <v>218</v>
      </c>
      <c r="D592" t="s">
        <v>41</v>
      </c>
      <c r="E592">
        <v>2015</v>
      </c>
      <c r="F592" t="s">
        <v>222</v>
      </c>
      <c r="G592" t="s">
        <v>236</v>
      </c>
      <c r="H592">
        <v>0</v>
      </c>
      <c r="FW592">
        <v>0</v>
      </c>
      <c r="FX592" s="60"/>
    </row>
    <row r="593" spans="1:180" x14ac:dyDescent="0.2">
      <c r="A593" t="s">
        <v>233</v>
      </c>
      <c r="B593" t="s">
        <v>217</v>
      </c>
      <c r="C593" t="s">
        <v>218</v>
      </c>
      <c r="D593" t="s">
        <v>42</v>
      </c>
      <c r="E593">
        <v>2015</v>
      </c>
      <c r="F593" t="s">
        <v>222</v>
      </c>
      <c r="G593" t="s">
        <v>236</v>
      </c>
      <c r="H593">
        <v>0</v>
      </c>
      <c r="FW593">
        <v>0</v>
      </c>
      <c r="FX593" s="60"/>
    </row>
    <row r="594" spans="1:180" x14ac:dyDescent="0.2">
      <c r="A594" t="s">
        <v>233</v>
      </c>
      <c r="B594" t="s">
        <v>217</v>
      </c>
      <c r="C594" t="s">
        <v>218</v>
      </c>
      <c r="D594" t="s">
        <v>43</v>
      </c>
      <c r="E594">
        <v>2015</v>
      </c>
      <c r="F594" t="s">
        <v>222</v>
      </c>
      <c r="G594" t="s">
        <v>236</v>
      </c>
      <c r="H594">
        <v>0</v>
      </c>
      <c r="FW594">
        <v>0</v>
      </c>
      <c r="FX594" s="60"/>
    </row>
    <row r="595" spans="1:180" x14ac:dyDescent="0.2">
      <c r="A595" t="s">
        <v>233</v>
      </c>
      <c r="B595" t="s">
        <v>217</v>
      </c>
      <c r="C595" t="s">
        <v>218</v>
      </c>
      <c r="D595" t="s">
        <v>44</v>
      </c>
      <c r="E595">
        <v>2015</v>
      </c>
      <c r="F595" t="s">
        <v>222</v>
      </c>
      <c r="G595" t="s">
        <v>236</v>
      </c>
      <c r="H595">
        <v>0</v>
      </c>
      <c r="FW595">
        <v>0</v>
      </c>
      <c r="FX595" s="60"/>
    </row>
    <row r="596" spans="1:180" x14ac:dyDescent="0.2">
      <c r="A596" t="s">
        <v>233</v>
      </c>
      <c r="B596" t="s">
        <v>217</v>
      </c>
      <c r="C596" t="s">
        <v>218</v>
      </c>
      <c r="D596" t="s">
        <v>45</v>
      </c>
      <c r="E596">
        <v>2015</v>
      </c>
      <c r="F596" t="s">
        <v>222</v>
      </c>
      <c r="G596" t="s">
        <v>236</v>
      </c>
      <c r="H596">
        <v>0</v>
      </c>
      <c r="FW596">
        <v>0</v>
      </c>
      <c r="FX596" s="60"/>
    </row>
    <row r="597" spans="1:180" x14ac:dyDescent="0.2">
      <c r="A597" t="s">
        <v>233</v>
      </c>
      <c r="B597" t="s">
        <v>217</v>
      </c>
      <c r="C597" t="s">
        <v>218</v>
      </c>
      <c r="D597" t="s">
        <v>46</v>
      </c>
      <c r="E597">
        <v>2015</v>
      </c>
      <c r="F597" t="s">
        <v>222</v>
      </c>
      <c r="G597" t="s">
        <v>236</v>
      </c>
      <c r="H597">
        <v>0</v>
      </c>
      <c r="FW597">
        <v>0</v>
      </c>
      <c r="FX597" s="60"/>
    </row>
    <row r="598" spans="1:180" x14ac:dyDescent="0.2">
      <c r="A598" t="s">
        <v>233</v>
      </c>
      <c r="B598" t="s">
        <v>217</v>
      </c>
      <c r="C598" t="s">
        <v>218</v>
      </c>
      <c r="D598" t="s">
        <v>47</v>
      </c>
      <c r="E598">
        <v>2015</v>
      </c>
      <c r="F598" t="s">
        <v>222</v>
      </c>
      <c r="G598" t="s">
        <v>236</v>
      </c>
      <c r="H598">
        <v>0</v>
      </c>
      <c r="FW598">
        <v>0</v>
      </c>
      <c r="FX598" s="60"/>
    </row>
    <row r="599" spans="1:180" x14ac:dyDescent="0.2">
      <c r="A599" t="s">
        <v>233</v>
      </c>
      <c r="B599" t="s">
        <v>217</v>
      </c>
      <c r="C599" t="s">
        <v>218</v>
      </c>
      <c r="D599" t="s">
        <v>11</v>
      </c>
      <c r="E599">
        <v>2015</v>
      </c>
      <c r="F599" t="s">
        <v>222</v>
      </c>
      <c r="G599" t="s">
        <v>236</v>
      </c>
      <c r="H599">
        <v>0</v>
      </c>
      <c r="FW599">
        <v>0</v>
      </c>
      <c r="FX599" s="60"/>
    </row>
    <row r="600" spans="1:180" x14ac:dyDescent="0.2">
      <c r="A600" t="s">
        <v>233</v>
      </c>
      <c r="B600" t="s">
        <v>217</v>
      </c>
      <c r="C600" t="s">
        <v>218</v>
      </c>
      <c r="D600" t="s">
        <v>36</v>
      </c>
      <c r="E600">
        <v>2016</v>
      </c>
      <c r="F600" t="s">
        <v>221</v>
      </c>
      <c r="G600" t="s">
        <v>236</v>
      </c>
      <c r="H600">
        <v>0</v>
      </c>
      <c r="FW600">
        <v>0</v>
      </c>
      <c r="FX600" s="60"/>
    </row>
    <row r="601" spans="1:180" x14ac:dyDescent="0.2">
      <c r="A601" t="s">
        <v>233</v>
      </c>
      <c r="B601" t="s">
        <v>217</v>
      </c>
      <c r="C601" t="s">
        <v>218</v>
      </c>
      <c r="D601" t="s">
        <v>37</v>
      </c>
      <c r="E601">
        <v>2016</v>
      </c>
      <c r="F601" t="s">
        <v>221</v>
      </c>
      <c r="G601" t="s">
        <v>236</v>
      </c>
      <c r="H601">
        <v>0</v>
      </c>
      <c r="FW601">
        <v>0</v>
      </c>
      <c r="FX601" s="60"/>
    </row>
    <row r="602" spans="1:180" x14ac:dyDescent="0.2">
      <c r="A602" t="s">
        <v>233</v>
      </c>
      <c r="B602" t="s">
        <v>217</v>
      </c>
      <c r="C602" t="s">
        <v>218</v>
      </c>
      <c r="D602" t="s">
        <v>38</v>
      </c>
      <c r="E602">
        <v>2016</v>
      </c>
      <c r="F602" t="s">
        <v>221</v>
      </c>
      <c r="G602" t="s">
        <v>236</v>
      </c>
      <c r="H602">
        <v>0</v>
      </c>
      <c r="FW602">
        <v>0</v>
      </c>
      <c r="FX602" s="60"/>
    </row>
    <row r="603" spans="1:180" x14ac:dyDescent="0.2">
      <c r="A603" t="s">
        <v>233</v>
      </c>
      <c r="B603" t="s">
        <v>217</v>
      </c>
      <c r="C603" t="s">
        <v>218</v>
      </c>
      <c r="D603" t="s">
        <v>39</v>
      </c>
      <c r="E603">
        <v>2016</v>
      </c>
      <c r="F603" t="s">
        <v>221</v>
      </c>
      <c r="G603" t="s">
        <v>236</v>
      </c>
      <c r="H603">
        <v>0</v>
      </c>
      <c r="FW603">
        <v>0</v>
      </c>
      <c r="FX603" s="60"/>
    </row>
    <row r="604" spans="1:180" x14ac:dyDescent="0.2">
      <c r="A604" t="s">
        <v>233</v>
      </c>
      <c r="B604" t="s">
        <v>217</v>
      </c>
      <c r="C604" t="s">
        <v>218</v>
      </c>
      <c r="D604" t="s">
        <v>40</v>
      </c>
      <c r="E604">
        <v>2016</v>
      </c>
      <c r="F604" t="s">
        <v>221</v>
      </c>
      <c r="G604" t="s">
        <v>236</v>
      </c>
      <c r="H604">
        <v>0</v>
      </c>
      <c r="FW604">
        <v>0</v>
      </c>
      <c r="FX604" s="60"/>
    </row>
    <row r="605" spans="1:180" x14ac:dyDescent="0.2">
      <c r="A605" t="s">
        <v>233</v>
      </c>
      <c r="B605" t="s">
        <v>217</v>
      </c>
      <c r="C605" t="s">
        <v>218</v>
      </c>
      <c r="D605" t="s">
        <v>41</v>
      </c>
      <c r="E605">
        <v>2016</v>
      </c>
      <c r="F605" t="s">
        <v>221</v>
      </c>
      <c r="G605" t="s">
        <v>236</v>
      </c>
      <c r="H605">
        <v>0</v>
      </c>
      <c r="FW605">
        <v>0</v>
      </c>
      <c r="FX605" s="60"/>
    </row>
    <row r="606" spans="1:180" x14ac:dyDescent="0.2">
      <c r="A606" t="s">
        <v>233</v>
      </c>
      <c r="B606" t="s">
        <v>217</v>
      </c>
      <c r="C606" t="s">
        <v>218</v>
      </c>
      <c r="D606" t="s">
        <v>42</v>
      </c>
      <c r="E606">
        <v>2016</v>
      </c>
      <c r="F606" t="s">
        <v>221</v>
      </c>
      <c r="G606" t="s">
        <v>236</v>
      </c>
      <c r="H606">
        <v>0</v>
      </c>
      <c r="FW606">
        <v>0</v>
      </c>
      <c r="FX606" s="60"/>
    </row>
    <row r="607" spans="1:180" x14ac:dyDescent="0.2">
      <c r="A607" t="s">
        <v>233</v>
      </c>
      <c r="B607" t="s">
        <v>217</v>
      </c>
      <c r="C607" t="s">
        <v>218</v>
      </c>
      <c r="D607" t="s">
        <v>43</v>
      </c>
      <c r="E607">
        <v>2016</v>
      </c>
      <c r="F607" t="s">
        <v>221</v>
      </c>
      <c r="G607" t="s">
        <v>236</v>
      </c>
      <c r="H607">
        <v>0</v>
      </c>
      <c r="FW607">
        <v>0</v>
      </c>
      <c r="FX607" s="60"/>
    </row>
    <row r="608" spans="1:180" x14ac:dyDescent="0.2">
      <c r="A608" t="s">
        <v>233</v>
      </c>
      <c r="B608" t="s">
        <v>217</v>
      </c>
      <c r="C608" t="s">
        <v>218</v>
      </c>
      <c r="D608" t="s">
        <v>44</v>
      </c>
      <c r="E608">
        <v>2016</v>
      </c>
      <c r="F608" t="s">
        <v>221</v>
      </c>
      <c r="G608" t="s">
        <v>236</v>
      </c>
      <c r="H608">
        <v>0</v>
      </c>
      <c r="FW608">
        <v>0</v>
      </c>
      <c r="FX608" s="60"/>
    </row>
    <row r="609" spans="1:180" x14ac:dyDescent="0.2">
      <c r="A609" t="s">
        <v>233</v>
      </c>
      <c r="B609" t="s">
        <v>217</v>
      </c>
      <c r="C609" t="s">
        <v>218</v>
      </c>
      <c r="D609" t="s">
        <v>45</v>
      </c>
      <c r="E609">
        <v>2016</v>
      </c>
      <c r="F609" t="s">
        <v>221</v>
      </c>
      <c r="G609" t="s">
        <v>236</v>
      </c>
      <c r="H609">
        <v>0</v>
      </c>
      <c r="FW609">
        <v>0</v>
      </c>
      <c r="FX609" s="60"/>
    </row>
    <row r="610" spans="1:180" x14ac:dyDescent="0.2">
      <c r="A610" t="s">
        <v>233</v>
      </c>
      <c r="B610" t="s">
        <v>217</v>
      </c>
      <c r="C610" t="s">
        <v>218</v>
      </c>
      <c r="D610" t="s">
        <v>46</v>
      </c>
      <c r="E610">
        <v>2016</v>
      </c>
      <c r="F610" t="s">
        <v>221</v>
      </c>
      <c r="G610" t="s">
        <v>236</v>
      </c>
      <c r="H610">
        <v>0</v>
      </c>
      <c r="FW610">
        <v>0</v>
      </c>
      <c r="FX610" s="60"/>
    </row>
    <row r="611" spans="1:180" x14ac:dyDescent="0.2">
      <c r="A611" t="s">
        <v>233</v>
      </c>
      <c r="B611" t="s">
        <v>217</v>
      </c>
      <c r="C611" t="s">
        <v>218</v>
      </c>
      <c r="D611" t="s">
        <v>47</v>
      </c>
      <c r="E611">
        <v>2016</v>
      </c>
      <c r="F611" t="s">
        <v>221</v>
      </c>
      <c r="G611" t="s">
        <v>236</v>
      </c>
      <c r="H611">
        <v>0</v>
      </c>
      <c r="FW611">
        <v>0</v>
      </c>
      <c r="FX611" s="60"/>
    </row>
    <row r="612" spans="1:180" x14ac:dyDescent="0.2">
      <c r="A612" t="s">
        <v>233</v>
      </c>
      <c r="B612" t="s">
        <v>217</v>
      </c>
      <c r="C612" t="s">
        <v>218</v>
      </c>
      <c r="D612" t="s">
        <v>11</v>
      </c>
      <c r="E612">
        <v>2016</v>
      </c>
      <c r="F612" t="s">
        <v>221</v>
      </c>
      <c r="G612" t="s">
        <v>236</v>
      </c>
      <c r="H612">
        <v>0</v>
      </c>
      <c r="FW612">
        <v>0</v>
      </c>
      <c r="FX612" s="60"/>
    </row>
    <row r="613" spans="1:180" x14ac:dyDescent="0.2">
      <c r="A613" t="s">
        <v>233</v>
      </c>
      <c r="B613" t="s">
        <v>217</v>
      </c>
      <c r="C613" t="s">
        <v>218</v>
      </c>
      <c r="D613" t="s">
        <v>36</v>
      </c>
      <c r="E613">
        <v>2016</v>
      </c>
      <c r="F613" t="s">
        <v>222</v>
      </c>
      <c r="G613" t="s">
        <v>236</v>
      </c>
      <c r="H613">
        <v>0</v>
      </c>
      <c r="FW613">
        <v>0</v>
      </c>
      <c r="FX613" s="60"/>
    </row>
    <row r="614" spans="1:180" x14ac:dyDescent="0.2">
      <c r="A614" t="s">
        <v>233</v>
      </c>
      <c r="B614" t="s">
        <v>217</v>
      </c>
      <c r="C614" t="s">
        <v>218</v>
      </c>
      <c r="D614" t="s">
        <v>37</v>
      </c>
      <c r="E614">
        <v>2016</v>
      </c>
      <c r="F614" t="s">
        <v>222</v>
      </c>
      <c r="G614" t="s">
        <v>236</v>
      </c>
      <c r="H614">
        <v>0</v>
      </c>
      <c r="FW614">
        <v>0</v>
      </c>
      <c r="FX614" s="60"/>
    </row>
    <row r="615" spans="1:180" x14ac:dyDescent="0.2">
      <c r="A615" t="s">
        <v>233</v>
      </c>
      <c r="B615" t="s">
        <v>217</v>
      </c>
      <c r="C615" t="s">
        <v>218</v>
      </c>
      <c r="D615" t="s">
        <v>38</v>
      </c>
      <c r="E615">
        <v>2016</v>
      </c>
      <c r="F615" t="s">
        <v>222</v>
      </c>
      <c r="G615" t="s">
        <v>236</v>
      </c>
      <c r="H615">
        <v>0</v>
      </c>
      <c r="FW615">
        <v>0</v>
      </c>
      <c r="FX615" s="60"/>
    </row>
    <row r="616" spans="1:180" x14ac:dyDescent="0.2">
      <c r="A616" t="s">
        <v>233</v>
      </c>
      <c r="B616" t="s">
        <v>217</v>
      </c>
      <c r="C616" t="s">
        <v>218</v>
      </c>
      <c r="D616" t="s">
        <v>39</v>
      </c>
      <c r="E616">
        <v>2016</v>
      </c>
      <c r="F616" t="s">
        <v>222</v>
      </c>
      <c r="G616" t="s">
        <v>236</v>
      </c>
      <c r="H616">
        <v>0</v>
      </c>
      <c r="FW616">
        <v>0</v>
      </c>
      <c r="FX616" s="60"/>
    </row>
    <row r="617" spans="1:180" x14ac:dyDescent="0.2">
      <c r="A617" t="s">
        <v>233</v>
      </c>
      <c r="B617" t="s">
        <v>217</v>
      </c>
      <c r="C617" t="s">
        <v>218</v>
      </c>
      <c r="D617" t="s">
        <v>40</v>
      </c>
      <c r="E617">
        <v>2016</v>
      </c>
      <c r="F617" t="s">
        <v>222</v>
      </c>
      <c r="G617" t="s">
        <v>236</v>
      </c>
      <c r="H617">
        <v>0</v>
      </c>
      <c r="FW617">
        <v>0</v>
      </c>
      <c r="FX617" s="60"/>
    </row>
    <row r="618" spans="1:180" x14ac:dyDescent="0.2">
      <c r="A618" t="s">
        <v>233</v>
      </c>
      <c r="B618" t="s">
        <v>217</v>
      </c>
      <c r="C618" t="s">
        <v>218</v>
      </c>
      <c r="D618" t="s">
        <v>41</v>
      </c>
      <c r="E618">
        <v>2016</v>
      </c>
      <c r="F618" t="s">
        <v>222</v>
      </c>
      <c r="G618" t="s">
        <v>236</v>
      </c>
      <c r="H618">
        <v>0</v>
      </c>
      <c r="FW618">
        <v>0</v>
      </c>
      <c r="FX618" s="60"/>
    </row>
    <row r="619" spans="1:180" x14ac:dyDescent="0.2">
      <c r="A619" t="s">
        <v>233</v>
      </c>
      <c r="B619" t="s">
        <v>217</v>
      </c>
      <c r="C619" t="s">
        <v>218</v>
      </c>
      <c r="D619" t="s">
        <v>42</v>
      </c>
      <c r="E619">
        <v>2016</v>
      </c>
      <c r="F619" t="s">
        <v>222</v>
      </c>
      <c r="G619" t="s">
        <v>236</v>
      </c>
      <c r="H619">
        <v>0</v>
      </c>
      <c r="FW619">
        <v>0</v>
      </c>
      <c r="FX619" s="60"/>
    </row>
    <row r="620" spans="1:180" x14ac:dyDescent="0.2">
      <c r="A620" t="s">
        <v>233</v>
      </c>
      <c r="B620" t="s">
        <v>217</v>
      </c>
      <c r="C620" t="s">
        <v>218</v>
      </c>
      <c r="D620" t="s">
        <v>43</v>
      </c>
      <c r="E620">
        <v>2016</v>
      </c>
      <c r="F620" t="s">
        <v>222</v>
      </c>
      <c r="G620" t="s">
        <v>236</v>
      </c>
      <c r="H620">
        <v>0</v>
      </c>
      <c r="FW620">
        <v>0</v>
      </c>
      <c r="FX620" s="60"/>
    </row>
    <row r="621" spans="1:180" x14ac:dyDescent="0.2">
      <c r="A621" t="s">
        <v>233</v>
      </c>
      <c r="B621" t="s">
        <v>217</v>
      </c>
      <c r="C621" t="s">
        <v>218</v>
      </c>
      <c r="D621" t="s">
        <v>44</v>
      </c>
      <c r="E621">
        <v>2016</v>
      </c>
      <c r="F621" t="s">
        <v>222</v>
      </c>
      <c r="G621" t="s">
        <v>236</v>
      </c>
      <c r="H621">
        <v>0</v>
      </c>
      <c r="FW621">
        <v>0</v>
      </c>
      <c r="FX621" s="60"/>
    </row>
    <row r="622" spans="1:180" x14ac:dyDescent="0.2">
      <c r="A622" t="s">
        <v>233</v>
      </c>
      <c r="B622" t="s">
        <v>217</v>
      </c>
      <c r="C622" t="s">
        <v>218</v>
      </c>
      <c r="D622" t="s">
        <v>45</v>
      </c>
      <c r="E622">
        <v>2016</v>
      </c>
      <c r="F622" t="s">
        <v>222</v>
      </c>
      <c r="G622" t="s">
        <v>236</v>
      </c>
      <c r="H622">
        <v>0</v>
      </c>
      <c r="FW622">
        <v>0</v>
      </c>
      <c r="FX622" s="60"/>
    </row>
    <row r="623" spans="1:180" x14ac:dyDescent="0.2">
      <c r="A623" t="s">
        <v>233</v>
      </c>
      <c r="B623" t="s">
        <v>217</v>
      </c>
      <c r="C623" t="s">
        <v>218</v>
      </c>
      <c r="D623" t="s">
        <v>46</v>
      </c>
      <c r="E623">
        <v>2016</v>
      </c>
      <c r="F623" t="s">
        <v>222</v>
      </c>
      <c r="G623" t="s">
        <v>236</v>
      </c>
      <c r="H623">
        <v>0</v>
      </c>
      <c r="FW623">
        <v>0</v>
      </c>
      <c r="FX623" s="60"/>
    </row>
    <row r="624" spans="1:180" x14ac:dyDescent="0.2">
      <c r="A624" t="s">
        <v>233</v>
      </c>
      <c r="B624" t="s">
        <v>217</v>
      </c>
      <c r="C624" t="s">
        <v>218</v>
      </c>
      <c r="D624" t="s">
        <v>47</v>
      </c>
      <c r="E624">
        <v>2016</v>
      </c>
      <c r="F624" t="s">
        <v>222</v>
      </c>
      <c r="G624" t="s">
        <v>236</v>
      </c>
      <c r="H624">
        <v>0</v>
      </c>
      <c r="FW624">
        <v>0</v>
      </c>
      <c r="FX624" s="60"/>
    </row>
    <row r="625" spans="1:180" x14ac:dyDescent="0.2">
      <c r="A625" t="s">
        <v>233</v>
      </c>
      <c r="B625" t="s">
        <v>217</v>
      </c>
      <c r="C625" t="s">
        <v>218</v>
      </c>
      <c r="D625" t="s">
        <v>11</v>
      </c>
      <c r="E625">
        <v>2016</v>
      </c>
      <c r="F625" t="s">
        <v>222</v>
      </c>
      <c r="G625" t="s">
        <v>236</v>
      </c>
      <c r="H625">
        <v>0</v>
      </c>
      <c r="FW625">
        <v>0</v>
      </c>
      <c r="FX625" s="60"/>
    </row>
    <row r="626" spans="1:180" x14ac:dyDescent="0.2">
      <c r="H626" s="60"/>
    </row>
    <row r="627" spans="1:180" x14ac:dyDescent="0.2">
      <c r="H627" s="60"/>
    </row>
    <row r="628" spans="1:180" x14ac:dyDescent="0.2">
      <c r="H628" s="60"/>
    </row>
    <row r="629" spans="1:180" x14ac:dyDescent="0.2">
      <c r="H629" s="60"/>
    </row>
    <row r="630" spans="1:180" x14ac:dyDescent="0.2">
      <c r="H630" s="60"/>
    </row>
    <row r="631" spans="1:180" x14ac:dyDescent="0.2">
      <c r="H631" s="60"/>
    </row>
    <row r="632" spans="1:180" x14ac:dyDescent="0.2">
      <c r="H632" s="60"/>
    </row>
    <row r="633" spans="1:180" x14ac:dyDescent="0.2">
      <c r="H633" s="60"/>
    </row>
    <row r="634" spans="1:180" x14ac:dyDescent="0.2">
      <c r="H634" s="60"/>
    </row>
    <row r="635" spans="1:180" x14ac:dyDescent="0.2">
      <c r="H635" s="60"/>
    </row>
    <row r="636" spans="1:180" x14ac:dyDescent="0.2">
      <c r="H636" s="60"/>
    </row>
    <row r="637" spans="1:180" x14ac:dyDescent="0.2">
      <c r="H637" s="60"/>
    </row>
    <row r="638" spans="1:180" x14ac:dyDescent="0.2">
      <c r="H638" s="60"/>
    </row>
    <row r="639" spans="1:180" x14ac:dyDescent="0.2">
      <c r="H639" s="60"/>
    </row>
    <row r="640" spans="1:180" x14ac:dyDescent="0.2">
      <c r="H640" s="60"/>
    </row>
    <row r="641" spans="8:8" x14ac:dyDescent="0.2">
      <c r="H641" s="60"/>
    </row>
    <row r="642" spans="8:8" x14ac:dyDescent="0.2">
      <c r="H642" s="60"/>
    </row>
    <row r="643" spans="8:8" x14ac:dyDescent="0.2">
      <c r="H643" s="60"/>
    </row>
    <row r="644" spans="8:8" x14ac:dyDescent="0.2">
      <c r="H644" s="60"/>
    </row>
    <row r="645" spans="8:8" x14ac:dyDescent="0.2">
      <c r="H645" s="60"/>
    </row>
    <row r="646" spans="8:8" x14ac:dyDescent="0.2">
      <c r="H646" s="60"/>
    </row>
    <row r="647" spans="8:8" x14ac:dyDescent="0.2">
      <c r="H647" s="60"/>
    </row>
    <row r="648" spans="8:8" x14ac:dyDescent="0.2">
      <c r="H648" s="60"/>
    </row>
    <row r="649" spans="8:8" x14ac:dyDescent="0.2">
      <c r="H649" s="60"/>
    </row>
    <row r="650" spans="8:8" x14ac:dyDescent="0.2">
      <c r="H650" s="60"/>
    </row>
    <row r="651" spans="8:8" x14ac:dyDescent="0.2">
      <c r="H651" s="60"/>
    </row>
    <row r="652" spans="8:8" x14ac:dyDescent="0.2">
      <c r="H652" s="60"/>
    </row>
    <row r="653" spans="8:8" x14ac:dyDescent="0.2">
      <c r="H653" s="60"/>
    </row>
    <row r="654" spans="8:8" x14ac:dyDescent="0.2">
      <c r="H654" s="60"/>
    </row>
    <row r="655" spans="8:8" x14ac:dyDescent="0.2">
      <c r="H655" s="60"/>
    </row>
    <row r="656" spans="8:8" x14ac:dyDescent="0.2">
      <c r="H656" s="60"/>
    </row>
    <row r="657" spans="8:8" x14ac:dyDescent="0.2">
      <c r="H657" s="60"/>
    </row>
    <row r="658" spans="8:8" x14ac:dyDescent="0.2">
      <c r="H658" s="60"/>
    </row>
    <row r="659" spans="8:8" x14ac:dyDescent="0.2">
      <c r="H659" s="60"/>
    </row>
    <row r="660" spans="8:8" x14ac:dyDescent="0.2">
      <c r="H660" s="60"/>
    </row>
    <row r="661" spans="8:8" x14ac:dyDescent="0.2">
      <c r="H661" s="60"/>
    </row>
    <row r="662" spans="8:8" x14ac:dyDescent="0.2">
      <c r="H662" s="60"/>
    </row>
    <row r="663" spans="8:8" x14ac:dyDescent="0.2">
      <c r="H663" s="60"/>
    </row>
    <row r="664" spans="8:8" x14ac:dyDescent="0.2">
      <c r="H664" s="60"/>
    </row>
    <row r="665" spans="8:8" x14ac:dyDescent="0.2">
      <c r="H665" s="60"/>
    </row>
    <row r="666" spans="8:8" x14ac:dyDescent="0.2">
      <c r="H666" s="60"/>
    </row>
    <row r="667" spans="8:8" x14ac:dyDescent="0.2">
      <c r="H667" s="60"/>
    </row>
    <row r="668" spans="8:8" x14ac:dyDescent="0.2">
      <c r="H668" s="60"/>
    </row>
    <row r="669" spans="8:8" x14ac:dyDescent="0.2">
      <c r="H669" s="60"/>
    </row>
    <row r="670" spans="8:8" x14ac:dyDescent="0.2">
      <c r="H670" s="60"/>
    </row>
    <row r="671" spans="8:8" x14ac:dyDescent="0.2">
      <c r="H671" s="60"/>
    </row>
    <row r="672" spans="8:8" x14ac:dyDescent="0.2">
      <c r="H672" s="60"/>
    </row>
    <row r="673" spans="8:8" x14ac:dyDescent="0.2">
      <c r="H673" s="60"/>
    </row>
    <row r="674" spans="8:8" x14ac:dyDescent="0.2">
      <c r="H674" s="60"/>
    </row>
    <row r="675" spans="8:8" x14ac:dyDescent="0.2">
      <c r="H675" s="60"/>
    </row>
    <row r="676" spans="8:8" x14ac:dyDescent="0.2">
      <c r="H676" s="60"/>
    </row>
    <row r="677" spans="8:8" x14ac:dyDescent="0.2">
      <c r="H677" s="60"/>
    </row>
    <row r="678" spans="8:8" x14ac:dyDescent="0.2">
      <c r="H678" s="60"/>
    </row>
    <row r="679" spans="8:8" x14ac:dyDescent="0.2">
      <c r="H679" s="60"/>
    </row>
    <row r="680" spans="8:8" x14ac:dyDescent="0.2">
      <c r="H680" s="60"/>
    </row>
    <row r="681" spans="8:8" x14ac:dyDescent="0.2">
      <c r="H681" s="60"/>
    </row>
    <row r="682" spans="8:8" x14ac:dyDescent="0.2">
      <c r="H682" s="60"/>
    </row>
    <row r="683" spans="8:8" x14ac:dyDescent="0.2">
      <c r="H683" s="60"/>
    </row>
    <row r="684" spans="8:8" x14ac:dyDescent="0.2">
      <c r="H684" s="60"/>
    </row>
    <row r="685" spans="8:8" x14ac:dyDescent="0.2">
      <c r="H685" s="60"/>
    </row>
    <row r="686" spans="8:8" x14ac:dyDescent="0.2">
      <c r="H686" s="60"/>
    </row>
    <row r="687" spans="8:8" x14ac:dyDescent="0.2">
      <c r="H687" s="60"/>
    </row>
    <row r="688" spans="8:8" x14ac:dyDescent="0.2">
      <c r="H688" s="60"/>
    </row>
    <row r="689" spans="8:8" x14ac:dyDescent="0.2">
      <c r="H689" s="60"/>
    </row>
    <row r="690" spans="8:8" x14ac:dyDescent="0.2">
      <c r="H690" s="60"/>
    </row>
    <row r="691" spans="8:8" x14ac:dyDescent="0.2">
      <c r="H691" s="60"/>
    </row>
    <row r="692" spans="8:8" x14ac:dyDescent="0.2">
      <c r="H692" s="60"/>
    </row>
    <row r="693" spans="8:8" x14ac:dyDescent="0.2">
      <c r="H693" s="60"/>
    </row>
    <row r="694" spans="8:8" x14ac:dyDescent="0.2">
      <c r="H694" s="60"/>
    </row>
    <row r="695" spans="8:8" x14ac:dyDescent="0.2">
      <c r="H695" s="60"/>
    </row>
    <row r="696" spans="8:8" x14ac:dyDescent="0.2">
      <c r="H696" s="60"/>
    </row>
    <row r="697" spans="8:8" x14ac:dyDescent="0.2">
      <c r="H697" s="60"/>
    </row>
    <row r="698" spans="8:8" x14ac:dyDescent="0.2">
      <c r="H698" s="60"/>
    </row>
    <row r="699" spans="8:8" x14ac:dyDescent="0.2">
      <c r="H699" s="60"/>
    </row>
    <row r="700" spans="8:8" x14ac:dyDescent="0.2">
      <c r="H700" s="60"/>
    </row>
    <row r="701" spans="8:8" x14ac:dyDescent="0.2">
      <c r="H701" s="60"/>
    </row>
    <row r="702" spans="8:8" x14ac:dyDescent="0.2">
      <c r="H702" s="60"/>
    </row>
    <row r="703" spans="8:8" x14ac:dyDescent="0.2">
      <c r="H703" s="60"/>
    </row>
    <row r="704" spans="8:8" x14ac:dyDescent="0.2">
      <c r="H704" s="60"/>
    </row>
    <row r="705" spans="8:8" x14ac:dyDescent="0.2">
      <c r="H705" s="60"/>
    </row>
    <row r="706" spans="8:8" x14ac:dyDescent="0.2">
      <c r="H706" s="60"/>
    </row>
    <row r="707" spans="8:8" x14ac:dyDescent="0.2">
      <c r="H707" s="60"/>
    </row>
    <row r="708" spans="8:8" x14ac:dyDescent="0.2">
      <c r="H708" s="60"/>
    </row>
    <row r="709" spans="8:8" x14ac:dyDescent="0.2">
      <c r="H709" s="60"/>
    </row>
    <row r="710" spans="8:8" x14ac:dyDescent="0.2">
      <c r="H710" s="60"/>
    </row>
    <row r="711" spans="8:8" x14ac:dyDescent="0.2">
      <c r="H711" s="60"/>
    </row>
    <row r="712" spans="8:8" x14ac:dyDescent="0.2">
      <c r="H712" s="60"/>
    </row>
    <row r="713" spans="8:8" x14ac:dyDescent="0.2">
      <c r="H713" s="60"/>
    </row>
    <row r="714" spans="8:8" x14ac:dyDescent="0.2">
      <c r="H714" s="60"/>
    </row>
    <row r="715" spans="8:8" x14ac:dyDescent="0.2">
      <c r="H715" s="60"/>
    </row>
    <row r="716" spans="8:8" x14ac:dyDescent="0.2">
      <c r="H716" s="60"/>
    </row>
    <row r="717" spans="8:8" x14ac:dyDescent="0.2">
      <c r="H717" s="60"/>
    </row>
    <row r="718" spans="8:8" x14ac:dyDescent="0.2">
      <c r="H718" s="60"/>
    </row>
    <row r="719" spans="8:8" x14ac:dyDescent="0.2">
      <c r="H719" s="60"/>
    </row>
    <row r="720" spans="8:8" x14ac:dyDescent="0.2">
      <c r="H720" s="60"/>
    </row>
    <row r="721" spans="8:8" x14ac:dyDescent="0.2">
      <c r="H721" s="60"/>
    </row>
    <row r="722" spans="8:8" x14ac:dyDescent="0.2">
      <c r="H722" s="60"/>
    </row>
    <row r="723" spans="8:8" x14ac:dyDescent="0.2">
      <c r="H723" s="60"/>
    </row>
    <row r="724" spans="8:8" x14ac:dyDescent="0.2">
      <c r="H724" s="60"/>
    </row>
    <row r="725" spans="8:8" x14ac:dyDescent="0.2">
      <c r="H725" s="60"/>
    </row>
    <row r="726" spans="8:8" x14ac:dyDescent="0.2">
      <c r="H726" s="60"/>
    </row>
    <row r="727" spans="8:8" x14ac:dyDescent="0.2">
      <c r="H727" s="60"/>
    </row>
    <row r="728" spans="8:8" x14ac:dyDescent="0.2">
      <c r="H728" s="60"/>
    </row>
    <row r="729" spans="8:8" x14ac:dyDescent="0.2">
      <c r="H729" s="60"/>
    </row>
    <row r="730" spans="8:8" x14ac:dyDescent="0.2">
      <c r="H730" s="60"/>
    </row>
    <row r="731" spans="8:8" x14ac:dyDescent="0.2">
      <c r="H731" s="60"/>
    </row>
    <row r="732" spans="8:8" x14ac:dyDescent="0.2">
      <c r="H732" s="60"/>
    </row>
    <row r="733" spans="8:8" x14ac:dyDescent="0.2">
      <c r="H733" s="60"/>
    </row>
    <row r="734" spans="8:8" x14ac:dyDescent="0.2">
      <c r="H734" s="60"/>
    </row>
    <row r="735" spans="8:8" x14ac:dyDescent="0.2">
      <c r="H735" s="60"/>
    </row>
    <row r="736" spans="8:8" x14ac:dyDescent="0.2">
      <c r="H736" s="60"/>
    </row>
    <row r="737" spans="8:8" x14ac:dyDescent="0.2">
      <c r="H737" s="60"/>
    </row>
    <row r="738" spans="8:8" x14ac:dyDescent="0.2">
      <c r="H738" s="60"/>
    </row>
    <row r="739" spans="8:8" x14ac:dyDescent="0.2">
      <c r="H739" s="60"/>
    </row>
    <row r="740" spans="8:8" x14ac:dyDescent="0.2">
      <c r="H740" s="60"/>
    </row>
    <row r="741" spans="8:8" x14ac:dyDescent="0.2">
      <c r="H741" s="60"/>
    </row>
    <row r="742" spans="8:8" x14ac:dyDescent="0.2">
      <c r="H742" s="60"/>
    </row>
    <row r="743" spans="8:8" x14ac:dyDescent="0.2">
      <c r="H743" s="60"/>
    </row>
    <row r="744" spans="8:8" x14ac:dyDescent="0.2">
      <c r="H744" s="60"/>
    </row>
    <row r="745" spans="8:8" x14ac:dyDescent="0.2">
      <c r="H745" s="60"/>
    </row>
    <row r="746" spans="8:8" x14ac:dyDescent="0.2">
      <c r="H746" s="60"/>
    </row>
    <row r="747" spans="8:8" x14ac:dyDescent="0.2">
      <c r="H747" s="60"/>
    </row>
    <row r="748" spans="8:8" x14ac:dyDescent="0.2">
      <c r="H748" s="60"/>
    </row>
    <row r="749" spans="8:8" x14ac:dyDescent="0.2">
      <c r="H749" s="60"/>
    </row>
    <row r="750" spans="8:8" x14ac:dyDescent="0.2">
      <c r="H750" s="60"/>
    </row>
    <row r="751" spans="8:8" x14ac:dyDescent="0.2">
      <c r="H751" s="60"/>
    </row>
    <row r="752" spans="8:8" x14ac:dyDescent="0.2">
      <c r="H752" s="60"/>
    </row>
    <row r="753" spans="8:8" x14ac:dyDescent="0.2">
      <c r="H753" s="60"/>
    </row>
    <row r="754" spans="8:8" x14ac:dyDescent="0.2">
      <c r="H754" s="60"/>
    </row>
    <row r="755" spans="8:8" x14ac:dyDescent="0.2">
      <c r="H755" s="60"/>
    </row>
    <row r="756" spans="8:8" x14ac:dyDescent="0.2">
      <c r="H756" s="60"/>
    </row>
    <row r="757" spans="8:8" x14ac:dyDescent="0.2">
      <c r="H757" s="60"/>
    </row>
    <row r="758" spans="8:8" x14ac:dyDescent="0.2">
      <c r="H758" s="60"/>
    </row>
    <row r="759" spans="8:8" x14ac:dyDescent="0.2">
      <c r="H759" s="60"/>
    </row>
    <row r="760" spans="8:8" x14ac:dyDescent="0.2">
      <c r="H760" s="60"/>
    </row>
    <row r="761" spans="8:8" x14ac:dyDescent="0.2">
      <c r="H761" s="60"/>
    </row>
    <row r="762" spans="8:8" x14ac:dyDescent="0.2">
      <c r="H762" s="60"/>
    </row>
    <row r="763" spans="8:8" x14ac:dyDescent="0.2">
      <c r="H763" s="60"/>
    </row>
    <row r="764" spans="8:8" x14ac:dyDescent="0.2">
      <c r="H764" s="60"/>
    </row>
    <row r="765" spans="8:8" x14ac:dyDescent="0.2">
      <c r="H765" s="60"/>
    </row>
    <row r="766" spans="8:8" x14ac:dyDescent="0.2">
      <c r="H766" s="60"/>
    </row>
    <row r="767" spans="8:8" x14ac:dyDescent="0.2">
      <c r="H767" s="60"/>
    </row>
    <row r="768" spans="8:8" x14ac:dyDescent="0.2">
      <c r="H768" s="60"/>
    </row>
    <row r="769" spans="8:8" x14ac:dyDescent="0.2">
      <c r="H769" s="60"/>
    </row>
    <row r="770" spans="8:8" x14ac:dyDescent="0.2">
      <c r="H770" s="60"/>
    </row>
    <row r="771" spans="8:8" x14ac:dyDescent="0.2">
      <c r="H771" s="60"/>
    </row>
    <row r="772" spans="8:8" x14ac:dyDescent="0.2">
      <c r="H772" s="60"/>
    </row>
    <row r="773" spans="8:8" x14ac:dyDescent="0.2">
      <c r="H773" s="60"/>
    </row>
    <row r="774" spans="8:8" x14ac:dyDescent="0.2">
      <c r="H774" s="60"/>
    </row>
    <row r="775" spans="8:8" x14ac:dyDescent="0.2">
      <c r="H775" s="60"/>
    </row>
    <row r="776" spans="8:8" x14ac:dyDescent="0.2">
      <c r="H776" s="60"/>
    </row>
    <row r="777" spans="8:8" x14ac:dyDescent="0.2">
      <c r="H777" s="60"/>
    </row>
    <row r="778" spans="8:8" x14ac:dyDescent="0.2">
      <c r="H778" s="60"/>
    </row>
    <row r="779" spans="8:8" x14ac:dyDescent="0.2">
      <c r="H779" s="60"/>
    </row>
    <row r="780" spans="8:8" x14ac:dyDescent="0.2">
      <c r="H780" s="60"/>
    </row>
    <row r="781" spans="8:8" x14ac:dyDescent="0.2">
      <c r="H781" s="60"/>
    </row>
    <row r="782" spans="8:8" x14ac:dyDescent="0.2">
      <c r="H782" s="60"/>
    </row>
    <row r="783" spans="8:8" x14ac:dyDescent="0.2">
      <c r="H783" s="60"/>
    </row>
    <row r="784" spans="8:8" x14ac:dyDescent="0.2">
      <c r="H784" s="60"/>
    </row>
    <row r="785" spans="8:8" x14ac:dyDescent="0.2">
      <c r="H785" s="60"/>
    </row>
    <row r="786" spans="8:8" x14ac:dyDescent="0.2">
      <c r="H786" s="60"/>
    </row>
    <row r="787" spans="8:8" x14ac:dyDescent="0.2">
      <c r="H787" s="60"/>
    </row>
    <row r="788" spans="8:8" x14ac:dyDescent="0.2">
      <c r="H788" s="60"/>
    </row>
    <row r="789" spans="8:8" x14ac:dyDescent="0.2">
      <c r="H789" s="60"/>
    </row>
    <row r="790" spans="8:8" x14ac:dyDescent="0.2">
      <c r="H790" s="60"/>
    </row>
    <row r="791" spans="8:8" x14ac:dyDescent="0.2">
      <c r="H791" s="60"/>
    </row>
    <row r="792" spans="8:8" x14ac:dyDescent="0.2">
      <c r="H792" s="60"/>
    </row>
    <row r="793" spans="8:8" x14ac:dyDescent="0.2">
      <c r="H793" s="60"/>
    </row>
    <row r="794" spans="8:8" x14ac:dyDescent="0.2">
      <c r="H794" s="60"/>
    </row>
    <row r="795" spans="8:8" x14ac:dyDescent="0.2">
      <c r="H795" s="60"/>
    </row>
    <row r="796" spans="8:8" x14ac:dyDescent="0.2">
      <c r="H796" s="60"/>
    </row>
    <row r="797" spans="8:8" x14ac:dyDescent="0.2">
      <c r="H797" s="60"/>
    </row>
    <row r="798" spans="8:8" x14ac:dyDescent="0.2">
      <c r="H798" s="60"/>
    </row>
    <row r="799" spans="8:8" x14ac:dyDescent="0.2">
      <c r="H799" s="60"/>
    </row>
    <row r="800" spans="8:8" x14ac:dyDescent="0.2">
      <c r="H800" s="60"/>
    </row>
    <row r="801" spans="8:8" x14ac:dyDescent="0.2">
      <c r="H801" s="60"/>
    </row>
    <row r="802" spans="8:8" x14ac:dyDescent="0.2">
      <c r="H802" s="60"/>
    </row>
    <row r="803" spans="8:8" x14ac:dyDescent="0.2">
      <c r="H803" s="60"/>
    </row>
    <row r="804" spans="8:8" x14ac:dyDescent="0.2">
      <c r="H804" s="60"/>
    </row>
    <row r="805" spans="8:8" x14ac:dyDescent="0.2">
      <c r="H805" s="60"/>
    </row>
    <row r="806" spans="8:8" x14ac:dyDescent="0.2">
      <c r="H806" s="60"/>
    </row>
    <row r="807" spans="8:8" x14ac:dyDescent="0.2">
      <c r="H807" s="60"/>
    </row>
    <row r="808" spans="8:8" x14ac:dyDescent="0.2">
      <c r="H808" s="60"/>
    </row>
    <row r="809" spans="8:8" x14ac:dyDescent="0.2">
      <c r="H809" s="60"/>
    </row>
    <row r="810" spans="8:8" x14ac:dyDescent="0.2">
      <c r="H810" s="60"/>
    </row>
    <row r="811" spans="8:8" x14ac:dyDescent="0.2">
      <c r="H811" s="60"/>
    </row>
    <row r="812" spans="8:8" x14ac:dyDescent="0.2">
      <c r="H812" s="60"/>
    </row>
    <row r="813" spans="8:8" x14ac:dyDescent="0.2">
      <c r="H813" s="60"/>
    </row>
    <row r="814" spans="8:8" x14ac:dyDescent="0.2">
      <c r="H814" s="60"/>
    </row>
    <row r="815" spans="8:8" x14ac:dyDescent="0.2">
      <c r="H815" s="60"/>
    </row>
    <row r="816" spans="8:8" x14ac:dyDescent="0.2">
      <c r="H816" s="60"/>
    </row>
    <row r="817" spans="8:8" x14ac:dyDescent="0.2">
      <c r="H817" s="60"/>
    </row>
    <row r="818" spans="8:8" x14ac:dyDescent="0.2">
      <c r="H818" s="60"/>
    </row>
    <row r="819" spans="8:8" x14ac:dyDescent="0.2">
      <c r="H819" s="60"/>
    </row>
    <row r="820" spans="8:8" x14ac:dyDescent="0.2">
      <c r="H820" s="60"/>
    </row>
    <row r="821" spans="8:8" x14ac:dyDescent="0.2">
      <c r="H821" s="60"/>
    </row>
    <row r="822" spans="8:8" x14ac:dyDescent="0.2">
      <c r="H822" s="60"/>
    </row>
    <row r="823" spans="8:8" x14ac:dyDescent="0.2">
      <c r="H823" s="60"/>
    </row>
    <row r="824" spans="8:8" x14ac:dyDescent="0.2">
      <c r="H824" s="60"/>
    </row>
    <row r="825" spans="8:8" x14ac:dyDescent="0.2">
      <c r="H825" s="60"/>
    </row>
    <row r="826" spans="8:8" x14ac:dyDescent="0.2">
      <c r="H826" s="60"/>
    </row>
    <row r="827" spans="8:8" x14ac:dyDescent="0.2">
      <c r="H827" s="60"/>
    </row>
    <row r="828" spans="8:8" x14ac:dyDescent="0.2">
      <c r="H828" s="60"/>
    </row>
    <row r="829" spans="8:8" x14ac:dyDescent="0.2">
      <c r="H829" s="60"/>
    </row>
    <row r="830" spans="8:8" x14ac:dyDescent="0.2">
      <c r="H830" s="60"/>
    </row>
    <row r="831" spans="8:8" x14ac:dyDescent="0.2">
      <c r="H831" s="60"/>
    </row>
    <row r="832" spans="8:8" x14ac:dyDescent="0.2">
      <c r="H832" s="60"/>
    </row>
    <row r="833" spans="8:8" x14ac:dyDescent="0.2">
      <c r="H833" s="60"/>
    </row>
    <row r="834" spans="8:8" x14ac:dyDescent="0.2">
      <c r="H834" s="60"/>
    </row>
    <row r="835" spans="8:8" x14ac:dyDescent="0.2">
      <c r="H835" s="60"/>
    </row>
    <row r="836" spans="8:8" x14ac:dyDescent="0.2">
      <c r="H836" s="60"/>
    </row>
    <row r="837" spans="8:8" x14ac:dyDescent="0.2">
      <c r="H837" s="60"/>
    </row>
    <row r="838" spans="8:8" x14ac:dyDescent="0.2">
      <c r="H838" s="60"/>
    </row>
    <row r="839" spans="8:8" x14ac:dyDescent="0.2">
      <c r="H839" s="60"/>
    </row>
    <row r="840" spans="8:8" x14ac:dyDescent="0.2">
      <c r="H840" s="60"/>
    </row>
    <row r="841" spans="8:8" x14ac:dyDescent="0.2">
      <c r="H841" s="60"/>
    </row>
    <row r="842" spans="8:8" x14ac:dyDescent="0.2">
      <c r="H842" s="60"/>
    </row>
    <row r="843" spans="8:8" x14ac:dyDescent="0.2">
      <c r="H843" s="60"/>
    </row>
    <row r="844" spans="8:8" x14ac:dyDescent="0.2">
      <c r="H844" s="60"/>
    </row>
    <row r="845" spans="8:8" x14ac:dyDescent="0.2">
      <c r="H845" s="60"/>
    </row>
    <row r="846" spans="8:8" x14ac:dyDescent="0.2">
      <c r="H846" s="60"/>
    </row>
    <row r="847" spans="8:8" x14ac:dyDescent="0.2">
      <c r="H847" s="60"/>
    </row>
    <row r="848" spans="8:8" x14ac:dyDescent="0.2">
      <c r="H848" s="60"/>
    </row>
    <row r="849" spans="8:8" x14ac:dyDescent="0.2">
      <c r="H849" s="60"/>
    </row>
    <row r="850" spans="8:8" x14ac:dyDescent="0.2">
      <c r="H850" s="60"/>
    </row>
    <row r="851" spans="8:8" x14ac:dyDescent="0.2">
      <c r="H851" s="60"/>
    </row>
    <row r="852" spans="8:8" x14ac:dyDescent="0.2">
      <c r="H852" s="60"/>
    </row>
    <row r="853" spans="8:8" x14ac:dyDescent="0.2">
      <c r="H853" s="60"/>
    </row>
    <row r="854" spans="8:8" x14ac:dyDescent="0.2">
      <c r="H854" s="60"/>
    </row>
    <row r="855" spans="8:8" x14ac:dyDescent="0.2">
      <c r="H855" s="60"/>
    </row>
    <row r="856" spans="8:8" x14ac:dyDescent="0.2">
      <c r="H856" s="60"/>
    </row>
    <row r="857" spans="8:8" x14ac:dyDescent="0.2">
      <c r="H857" s="60"/>
    </row>
    <row r="858" spans="8:8" x14ac:dyDescent="0.2">
      <c r="H858" s="60"/>
    </row>
    <row r="859" spans="8:8" x14ac:dyDescent="0.2">
      <c r="H859" s="60"/>
    </row>
    <row r="860" spans="8:8" x14ac:dyDescent="0.2">
      <c r="H860" s="60"/>
    </row>
    <row r="861" spans="8:8" x14ac:dyDescent="0.2">
      <c r="H861" s="60"/>
    </row>
    <row r="862" spans="8:8" x14ac:dyDescent="0.2">
      <c r="H862" s="60"/>
    </row>
    <row r="863" spans="8:8" x14ac:dyDescent="0.2">
      <c r="H863" s="60"/>
    </row>
    <row r="864" spans="8:8" x14ac:dyDescent="0.2">
      <c r="H864" s="60"/>
    </row>
    <row r="865" spans="8:8" x14ac:dyDescent="0.2">
      <c r="H865" s="60"/>
    </row>
    <row r="866" spans="8:8" x14ac:dyDescent="0.2">
      <c r="H866" s="60"/>
    </row>
    <row r="867" spans="8:8" x14ac:dyDescent="0.2">
      <c r="H867" s="60"/>
    </row>
    <row r="868" spans="8:8" x14ac:dyDescent="0.2">
      <c r="H868" s="60"/>
    </row>
    <row r="869" spans="8:8" x14ac:dyDescent="0.2">
      <c r="H869" s="60"/>
    </row>
    <row r="870" spans="8:8" x14ac:dyDescent="0.2">
      <c r="H870" s="60"/>
    </row>
    <row r="871" spans="8:8" x14ac:dyDescent="0.2">
      <c r="H871" s="60"/>
    </row>
    <row r="872" spans="8:8" x14ac:dyDescent="0.2">
      <c r="H872" s="60"/>
    </row>
    <row r="873" spans="8:8" x14ac:dyDescent="0.2">
      <c r="H873" s="60"/>
    </row>
    <row r="874" spans="8:8" x14ac:dyDescent="0.2">
      <c r="H874" s="60"/>
    </row>
    <row r="875" spans="8:8" x14ac:dyDescent="0.2">
      <c r="H875" s="60"/>
    </row>
    <row r="876" spans="8:8" x14ac:dyDescent="0.2">
      <c r="H876" s="60"/>
    </row>
    <row r="877" spans="8:8" x14ac:dyDescent="0.2">
      <c r="H877" s="60"/>
    </row>
    <row r="878" spans="8:8" x14ac:dyDescent="0.2">
      <c r="H878" s="60"/>
    </row>
    <row r="879" spans="8:8" x14ac:dyDescent="0.2">
      <c r="H879" s="60"/>
    </row>
    <row r="880" spans="8:8" x14ac:dyDescent="0.2">
      <c r="H880" s="60"/>
    </row>
    <row r="881" spans="8:8" x14ac:dyDescent="0.2">
      <c r="H881" s="60"/>
    </row>
    <row r="882" spans="8:8" x14ac:dyDescent="0.2">
      <c r="H882" s="60"/>
    </row>
    <row r="883" spans="8:8" x14ac:dyDescent="0.2">
      <c r="H883" s="60"/>
    </row>
    <row r="884" spans="8:8" x14ac:dyDescent="0.2">
      <c r="H884" s="60"/>
    </row>
    <row r="885" spans="8:8" x14ac:dyDescent="0.2">
      <c r="H885" s="60"/>
    </row>
    <row r="886" spans="8:8" x14ac:dyDescent="0.2">
      <c r="H886" s="60"/>
    </row>
    <row r="887" spans="8:8" x14ac:dyDescent="0.2">
      <c r="H887" s="60"/>
    </row>
    <row r="888" spans="8:8" x14ac:dyDescent="0.2">
      <c r="H888" s="60"/>
    </row>
    <row r="889" spans="8:8" x14ac:dyDescent="0.2">
      <c r="H889" s="60"/>
    </row>
    <row r="890" spans="8:8" x14ac:dyDescent="0.2">
      <c r="H890" s="60"/>
    </row>
    <row r="891" spans="8:8" x14ac:dyDescent="0.2">
      <c r="H891" s="60"/>
    </row>
    <row r="892" spans="8:8" x14ac:dyDescent="0.2">
      <c r="H892" s="60"/>
    </row>
    <row r="893" spans="8:8" x14ac:dyDescent="0.2">
      <c r="H893" s="60"/>
    </row>
    <row r="894" spans="8:8" x14ac:dyDescent="0.2">
      <c r="H894" s="60"/>
    </row>
    <row r="895" spans="8:8" x14ac:dyDescent="0.2">
      <c r="H895" s="60"/>
    </row>
    <row r="896" spans="8:8" x14ac:dyDescent="0.2">
      <c r="H896" s="60"/>
    </row>
    <row r="897" spans="8:8" x14ac:dyDescent="0.2">
      <c r="H897" s="60"/>
    </row>
    <row r="898" spans="8:8" x14ac:dyDescent="0.2">
      <c r="H898" s="60"/>
    </row>
    <row r="899" spans="8:8" x14ac:dyDescent="0.2">
      <c r="H899" s="60"/>
    </row>
    <row r="900" spans="8:8" x14ac:dyDescent="0.2">
      <c r="H900" s="60"/>
    </row>
    <row r="901" spans="8:8" x14ac:dyDescent="0.2">
      <c r="H901" s="60"/>
    </row>
    <row r="902" spans="8:8" x14ac:dyDescent="0.2">
      <c r="H902" s="60"/>
    </row>
    <row r="903" spans="8:8" x14ac:dyDescent="0.2">
      <c r="H903" s="60"/>
    </row>
    <row r="904" spans="8:8" x14ac:dyDescent="0.2">
      <c r="H904" s="60"/>
    </row>
    <row r="905" spans="8:8" x14ac:dyDescent="0.2">
      <c r="H905" s="60"/>
    </row>
    <row r="906" spans="8:8" x14ac:dyDescent="0.2">
      <c r="H906" s="60"/>
    </row>
    <row r="907" spans="8:8" x14ac:dyDescent="0.2">
      <c r="H907" s="60"/>
    </row>
    <row r="908" spans="8:8" x14ac:dyDescent="0.2">
      <c r="H908" s="60"/>
    </row>
    <row r="909" spans="8:8" x14ac:dyDescent="0.2">
      <c r="H909" s="60"/>
    </row>
    <row r="910" spans="8:8" x14ac:dyDescent="0.2">
      <c r="H910" s="60"/>
    </row>
    <row r="911" spans="8:8" x14ac:dyDescent="0.2">
      <c r="H911" s="60"/>
    </row>
    <row r="912" spans="8:8" x14ac:dyDescent="0.2">
      <c r="H912" s="60"/>
    </row>
    <row r="913" spans="8:8" x14ac:dyDescent="0.2">
      <c r="H913" s="60"/>
    </row>
    <row r="914" spans="8:8" x14ac:dyDescent="0.2">
      <c r="H914" s="60"/>
    </row>
    <row r="915" spans="8:8" x14ac:dyDescent="0.2">
      <c r="H915" s="60"/>
    </row>
    <row r="916" spans="8:8" x14ac:dyDescent="0.2">
      <c r="H916" s="60"/>
    </row>
    <row r="917" spans="8:8" x14ac:dyDescent="0.2">
      <c r="H917" s="60"/>
    </row>
    <row r="918" spans="8:8" x14ac:dyDescent="0.2">
      <c r="H918" s="60"/>
    </row>
    <row r="919" spans="8:8" x14ac:dyDescent="0.2">
      <c r="H919" s="60"/>
    </row>
    <row r="920" spans="8:8" x14ac:dyDescent="0.2">
      <c r="H920" s="60"/>
    </row>
    <row r="921" spans="8:8" x14ac:dyDescent="0.2">
      <c r="H921" s="60"/>
    </row>
    <row r="922" spans="8:8" x14ac:dyDescent="0.2">
      <c r="H922" s="60"/>
    </row>
    <row r="923" spans="8:8" x14ac:dyDescent="0.2">
      <c r="H923" s="60"/>
    </row>
    <row r="924" spans="8:8" x14ac:dyDescent="0.2">
      <c r="H924" s="60"/>
    </row>
    <row r="925" spans="8:8" x14ac:dyDescent="0.2">
      <c r="H925" s="60"/>
    </row>
    <row r="926" spans="8:8" x14ac:dyDescent="0.2">
      <c r="H926" s="60"/>
    </row>
    <row r="927" spans="8:8" x14ac:dyDescent="0.2">
      <c r="H927" s="60"/>
    </row>
    <row r="928" spans="8:8" x14ac:dyDescent="0.2">
      <c r="H928" s="60"/>
    </row>
    <row r="929" spans="8:8" x14ac:dyDescent="0.2">
      <c r="H929" s="60"/>
    </row>
    <row r="930" spans="8:8" x14ac:dyDescent="0.2">
      <c r="H930" s="60"/>
    </row>
    <row r="931" spans="8:8" x14ac:dyDescent="0.2">
      <c r="H931" s="60"/>
    </row>
    <row r="932" spans="8:8" x14ac:dyDescent="0.2">
      <c r="H932" s="60"/>
    </row>
    <row r="933" spans="8:8" x14ac:dyDescent="0.2">
      <c r="H933" s="60"/>
    </row>
    <row r="934" spans="8:8" x14ac:dyDescent="0.2">
      <c r="H934" s="60"/>
    </row>
    <row r="935" spans="8:8" x14ac:dyDescent="0.2">
      <c r="H935" s="60"/>
    </row>
    <row r="936" spans="8:8" x14ac:dyDescent="0.2">
      <c r="H936" s="60"/>
    </row>
    <row r="937" spans="8:8" x14ac:dyDescent="0.2">
      <c r="H937" s="60"/>
    </row>
    <row r="938" spans="8:8" x14ac:dyDescent="0.2">
      <c r="H938" s="60"/>
    </row>
    <row r="939" spans="8:8" x14ac:dyDescent="0.2">
      <c r="H939" s="60"/>
    </row>
    <row r="940" spans="8:8" x14ac:dyDescent="0.2">
      <c r="H940" s="60"/>
    </row>
    <row r="941" spans="8:8" x14ac:dyDescent="0.2">
      <c r="H941" s="60"/>
    </row>
    <row r="942" spans="8:8" x14ac:dyDescent="0.2">
      <c r="H942" s="60"/>
    </row>
    <row r="943" spans="8:8" x14ac:dyDescent="0.2">
      <c r="H943" s="60"/>
    </row>
    <row r="944" spans="8:8" x14ac:dyDescent="0.2">
      <c r="H944" s="60"/>
    </row>
    <row r="945" spans="8:8" x14ac:dyDescent="0.2">
      <c r="H945" s="60"/>
    </row>
    <row r="946" spans="8:8" x14ac:dyDescent="0.2">
      <c r="H946" s="60"/>
    </row>
    <row r="947" spans="8:8" x14ac:dyDescent="0.2">
      <c r="H947" s="60"/>
    </row>
    <row r="948" spans="8:8" x14ac:dyDescent="0.2">
      <c r="H948" s="60"/>
    </row>
    <row r="949" spans="8:8" x14ac:dyDescent="0.2">
      <c r="H949" s="60"/>
    </row>
    <row r="950" spans="8:8" x14ac:dyDescent="0.2">
      <c r="H950" s="60"/>
    </row>
    <row r="951" spans="8:8" x14ac:dyDescent="0.2">
      <c r="H951" s="60"/>
    </row>
    <row r="952" spans="8:8" x14ac:dyDescent="0.2">
      <c r="H952" s="60"/>
    </row>
    <row r="953" spans="8:8" x14ac:dyDescent="0.2">
      <c r="H953" s="60"/>
    </row>
    <row r="954" spans="8:8" x14ac:dyDescent="0.2">
      <c r="H954" s="60"/>
    </row>
    <row r="955" spans="8:8" x14ac:dyDescent="0.2">
      <c r="H955" s="60"/>
    </row>
    <row r="956" spans="8:8" x14ac:dyDescent="0.2">
      <c r="H956" s="60"/>
    </row>
    <row r="957" spans="8:8" x14ac:dyDescent="0.2">
      <c r="H957" s="60"/>
    </row>
    <row r="958" spans="8:8" x14ac:dyDescent="0.2">
      <c r="H958" s="60"/>
    </row>
    <row r="959" spans="8:8" x14ac:dyDescent="0.2">
      <c r="H959" s="60"/>
    </row>
    <row r="960" spans="8:8" x14ac:dyDescent="0.2">
      <c r="H960" s="60"/>
    </row>
    <row r="961" spans="8:8" x14ac:dyDescent="0.2">
      <c r="H961" s="60"/>
    </row>
    <row r="962" spans="8:8" x14ac:dyDescent="0.2">
      <c r="H962" s="60"/>
    </row>
    <row r="963" spans="8:8" x14ac:dyDescent="0.2">
      <c r="H963" s="60"/>
    </row>
    <row r="964" spans="8:8" x14ac:dyDescent="0.2">
      <c r="H964" s="60"/>
    </row>
    <row r="965" spans="8:8" x14ac:dyDescent="0.2">
      <c r="H965" s="60"/>
    </row>
    <row r="966" spans="8:8" x14ac:dyDescent="0.2">
      <c r="H966" s="60"/>
    </row>
    <row r="967" spans="8:8" x14ac:dyDescent="0.2">
      <c r="H967" s="60"/>
    </row>
    <row r="968" spans="8:8" x14ac:dyDescent="0.2">
      <c r="H968" s="60"/>
    </row>
    <row r="969" spans="8:8" x14ac:dyDescent="0.2">
      <c r="H969" s="60"/>
    </row>
    <row r="970" spans="8:8" x14ac:dyDescent="0.2">
      <c r="H970" s="60"/>
    </row>
    <row r="971" spans="8:8" x14ac:dyDescent="0.2">
      <c r="H971" s="60"/>
    </row>
    <row r="972" spans="8:8" x14ac:dyDescent="0.2">
      <c r="H972" s="60"/>
    </row>
    <row r="973" spans="8:8" x14ac:dyDescent="0.2">
      <c r="H973" s="60"/>
    </row>
    <row r="974" spans="8:8" x14ac:dyDescent="0.2">
      <c r="H974" s="60"/>
    </row>
    <row r="975" spans="8:8" x14ac:dyDescent="0.2">
      <c r="H975" s="60"/>
    </row>
    <row r="976" spans="8:8" x14ac:dyDescent="0.2">
      <c r="H976" s="60"/>
    </row>
    <row r="977" spans="8:8" x14ac:dyDescent="0.2">
      <c r="H977" s="60"/>
    </row>
    <row r="978" spans="8:8" x14ac:dyDescent="0.2">
      <c r="H978" s="60"/>
    </row>
    <row r="979" spans="8:8" x14ac:dyDescent="0.2">
      <c r="H979" s="60"/>
    </row>
    <row r="980" spans="8:8" x14ac:dyDescent="0.2">
      <c r="H980" s="60"/>
    </row>
    <row r="981" spans="8:8" x14ac:dyDescent="0.2">
      <c r="H981" s="60"/>
    </row>
    <row r="982" spans="8:8" x14ac:dyDescent="0.2">
      <c r="H982" s="60"/>
    </row>
    <row r="983" spans="8:8" x14ac:dyDescent="0.2">
      <c r="H983" s="60"/>
    </row>
    <row r="984" spans="8:8" x14ac:dyDescent="0.2">
      <c r="H984" s="60"/>
    </row>
    <row r="985" spans="8:8" x14ac:dyDescent="0.2">
      <c r="H985" s="60"/>
    </row>
    <row r="986" spans="8:8" x14ac:dyDescent="0.2">
      <c r="H986" s="60"/>
    </row>
    <row r="987" spans="8:8" x14ac:dyDescent="0.2">
      <c r="H987" s="60"/>
    </row>
    <row r="988" spans="8:8" x14ac:dyDescent="0.2">
      <c r="H988" s="60"/>
    </row>
    <row r="989" spans="8:8" x14ac:dyDescent="0.2">
      <c r="H989" s="60"/>
    </row>
    <row r="990" spans="8:8" x14ac:dyDescent="0.2">
      <c r="H990" s="60"/>
    </row>
    <row r="991" spans="8:8" x14ac:dyDescent="0.2">
      <c r="H991" s="60"/>
    </row>
    <row r="992" spans="8:8" x14ac:dyDescent="0.2">
      <c r="H992" s="60"/>
    </row>
    <row r="993" spans="8:8" x14ac:dyDescent="0.2">
      <c r="H993" s="60"/>
    </row>
    <row r="994" spans="8:8" x14ac:dyDescent="0.2">
      <c r="H994" s="60"/>
    </row>
    <row r="995" spans="8:8" x14ac:dyDescent="0.2">
      <c r="H995" s="60"/>
    </row>
    <row r="996" spans="8:8" x14ac:dyDescent="0.2">
      <c r="H996" s="60"/>
    </row>
    <row r="997" spans="8:8" x14ac:dyDescent="0.2">
      <c r="H997" s="60"/>
    </row>
    <row r="998" spans="8:8" x14ac:dyDescent="0.2">
      <c r="H998" s="60"/>
    </row>
    <row r="999" spans="8:8" x14ac:dyDescent="0.2">
      <c r="H999" s="60"/>
    </row>
    <row r="1000" spans="8:8" x14ac:dyDescent="0.2">
      <c r="H1000" s="60"/>
    </row>
    <row r="1001" spans="8:8" x14ac:dyDescent="0.2">
      <c r="H1001" s="60"/>
    </row>
    <row r="1002" spans="8:8" x14ac:dyDescent="0.2">
      <c r="H1002" s="60"/>
    </row>
    <row r="1003" spans="8:8" x14ac:dyDescent="0.2">
      <c r="H1003" s="60"/>
    </row>
    <row r="1004" spans="8:8" x14ac:dyDescent="0.2">
      <c r="H1004" s="60"/>
    </row>
    <row r="1005" spans="8:8" x14ac:dyDescent="0.2">
      <c r="H1005" s="60"/>
    </row>
    <row r="1006" spans="8:8" x14ac:dyDescent="0.2">
      <c r="H1006" s="60"/>
    </row>
    <row r="1007" spans="8:8" x14ac:dyDescent="0.2">
      <c r="H1007" s="60"/>
    </row>
    <row r="1008" spans="8:8" x14ac:dyDescent="0.2">
      <c r="H1008" s="60"/>
    </row>
    <row r="1009" spans="8:8" x14ac:dyDescent="0.2">
      <c r="H1009" s="60"/>
    </row>
    <row r="1010" spans="8:8" x14ac:dyDescent="0.2">
      <c r="H1010" s="60"/>
    </row>
    <row r="1011" spans="8:8" x14ac:dyDescent="0.2">
      <c r="H1011" s="60"/>
    </row>
    <row r="1012" spans="8:8" x14ac:dyDescent="0.2">
      <c r="H1012" s="60"/>
    </row>
    <row r="1013" spans="8:8" x14ac:dyDescent="0.2">
      <c r="H1013" s="60"/>
    </row>
    <row r="1014" spans="8:8" x14ac:dyDescent="0.2">
      <c r="H1014" s="60"/>
    </row>
    <row r="1015" spans="8:8" x14ac:dyDescent="0.2">
      <c r="H1015" s="60"/>
    </row>
    <row r="1016" spans="8:8" x14ac:dyDescent="0.2">
      <c r="H1016" s="60"/>
    </row>
    <row r="1017" spans="8:8" x14ac:dyDescent="0.2">
      <c r="H1017" s="60"/>
    </row>
    <row r="1018" spans="8:8" x14ac:dyDescent="0.2">
      <c r="H1018" s="60"/>
    </row>
    <row r="1019" spans="8:8" x14ac:dyDescent="0.2">
      <c r="H1019" s="60"/>
    </row>
    <row r="1020" spans="8:8" x14ac:dyDescent="0.2">
      <c r="H1020" s="60"/>
    </row>
    <row r="1021" spans="8:8" x14ac:dyDescent="0.2">
      <c r="H1021" s="60"/>
    </row>
    <row r="1022" spans="8:8" x14ac:dyDescent="0.2">
      <c r="H1022" s="60"/>
    </row>
    <row r="1023" spans="8:8" x14ac:dyDescent="0.2">
      <c r="H1023" s="60"/>
    </row>
    <row r="1024" spans="8:8" x14ac:dyDescent="0.2">
      <c r="H1024" s="60"/>
    </row>
    <row r="1025" spans="8:8" x14ac:dyDescent="0.2">
      <c r="H1025" s="60"/>
    </row>
    <row r="1026" spans="8:8" x14ac:dyDescent="0.2">
      <c r="H1026" s="60"/>
    </row>
    <row r="1027" spans="8:8" x14ac:dyDescent="0.2">
      <c r="H1027" s="60"/>
    </row>
    <row r="1028" spans="8:8" x14ac:dyDescent="0.2">
      <c r="H1028" s="60"/>
    </row>
    <row r="1029" spans="8:8" x14ac:dyDescent="0.2">
      <c r="H1029" s="60"/>
    </row>
    <row r="1030" spans="8:8" x14ac:dyDescent="0.2">
      <c r="H1030" s="60"/>
    </row>
    <row r="1031" spans="8:8" x14ac:dyDescent="0.2">
      <c r="H1031" s="60"/>
    </row>
    <row r="1032" spans="8:8" x14ac:dyDescent="0.2">
      <c r="H1032" s="60"/>
    </row>
    <row r="1033" spans="8:8" x14ac:dyDescent="0.2">
      <c r="H1033" s="60"/>
    </row>
    <row r="1034" spans="8:8" x14ac:dyDescent="0.2">
      <c r="H1034" s="60"/>
    </row>
    <row r="1035" spans="8:8" x14ac:dyDescent="0.2">
      <c r="H1035" s="60"/>
    </row>
    <row r="1036" spans="8:8" x14ac:dyDescent="0.2">
      <c r="H1036" s="60"/>
    </row>
    <row r="1037" spans="8:8" x14ac:dyDescent="0.2">
      <c r="H1037" s="60"/>
    </row>
    <row r="1038" spans="8:8" x14ac:dyDescent="0.2">
      <c r="H1038" s="60"/>
    </row>
    <row r="1039" spans="8:8" x14ac:dyDescent="0.2">
      <c r="H1039" s="60"/>
    </row>
    <row r="1040" spans="8:8" x14ac:dyDescent="0.2">
      <c r="H1040" s="60"/>
    </row>
    <row r="1041" spans="8:8" x14ac:dyDescent="0.2">
      <c r="H1041" s="60"/>
    </row>
    <row r="1042" spans="8:8" x14ac:dyDescent="0.2">
      <c r="H1042" s="60"/>
    </row>
    <row r="1043" spans="8:8" x14ac:dyDescent="0.2">
      <c r="H1043" s="60"/>
    </row>
    <row r="1044" spans="8:8" x14ac:dyDescent="0.2">
      <c r="H1044" s="60"/>
    </row>
    <row r="1045" spans="8:8" x14ac:dyDescent="0.2">
      <c r="H1045" s="60"/>
    </row>
    <row r="1046" spans="8:8" x14ac:dyDescent="0.2">
      <c r="H1046" s="60"/>
    </row>
    <row r="1047" spans="8:8" x14ac:dyDescent="0.2">
      <c r="H1047" s="60"/>
    </row>
    <row r="1048" spans="8:8" x14ac:dyDescent="0.2">
      <c r="H1048" s="60"/>
    </row>
    <row r="1049" spans="8:8" x14ac:dyDescent="0.2">
      <c r="H1049" s="60"/>
    </row>
    <row r="1050" spans="8:8" x14ac:dyDescent="0.2">
      <c r="H1050" s="60"/>
    </row>
    <row r="1051" spans="8:8" x14ac:dyDescent="0.2">
      <c r="H1051" s="60"/>
    </row>
    <row r="1052" spans="8:8" x14ac:dyDescent="0.2">
      <c r="H1052" s="60"/>
    </row>
    <row r="1053" spans="8:8" x14ac:dyDescent="0.2">
      <c r="H1053" s="60"/>
    </row>
    <row r="1054" spans="8:8" x14ac:dyDescent="0.2">
      <c r="H1054" s="60"/>
    </row>
    <row r="1055" spans="8:8" x14ac:dyDescent="0.2">
      <c r="H1055" s="60"/>
    </row>
    <row r="1056" spans="8:8" x14ac:dyDescent="0.2">
      <c r="H1056" s="60"/>
    </row>
    <row r="1057" spans="8:8" x14ac:dyDescent="0.2">
      <c r="H1057" s="60"/>
    </row>
    <row r="1058" spans="8:8" x14ac:dyDescent="0.2">
      <c r="H1058" s="60"/>
    </row>
    <row r="1059" spans="8:8" x14ac:dyDescent="0.2">
      <c r="H1059" s="60"/>
    </row>
    <row r="1060" spans="8:8" x14ac:dyDescent="0.2">
      <c r="H1060" s="60"/>
    </row>
    <row r="1061" spans="8:8" x14ac:dyDescent="0.2">
      <c r="H1061" s="60"/>
    </row>
    <row r="1062" spans="8:8" x14ac:dyDescent="0.2">
      <c r="H1062" s="60"/>
    </row>
    <row r="1063" spans="8:8" x14ac:dyDescent="0.2">
      <c r="H1063" s="60"/>
    </row>
    <row r="1064" spans="8:8" x14ac:dyDescent="0.2">
      <c r="H1064" s="60"/>
    </row>
    <row r="1065" spans="8:8" x14ac:dyDescent="0.2">
      <c r="H1065" s="60"/>
    </row>
    <row r="1066" spans="8:8" x14ac:dyDescent="0.2">
      <c r="H1066" s="60"/>
    </row>
    <row r="1067" spans="8:8" x14ac:dyDescent="0.2">
      <c r="H1067" s="60"/>
    </row>
    <row r="1068" spans="8:8" x14ac:dyDescent="0.2">
      <c r="H1068" s="60"/>
    </row>
    <row r="1069" spans="8:8" x14ac:dyDescent="0.2">
      <c r="H1069" s="60"/>
    </row>
    <row r="1070" spans="8:8" x14ac:dyDescent="0.2">
      <c r="H1070" s="60"/>
    </row>
    <row r="1071" spans="8:8" x14ac:dyDescent="0.2">
      <c r="H1071" s="60"/>
    </row>
    <row r="1072" spans="8:8" x14ac:dyDescent="0.2">
      <c r="H1072" s="60"/>
    </row>
    <row r="1073" spans="8:8" x14ac:dyDescent="0.2">
      <c r="H1073" s="60"/>
    </row>
    <row r="1074" spans="8:8" x14ac:dyDescent="0.2">
      <c r="H1074" s="60"/>
    </row>
    <row r="1075" spans="8:8" x14ac:dyDescent="0.2">
      <c r="H1075" s="60"/>
    </row>
    <row r="1076" spans="8:8" x14ac:dyDescent="0.2">
      <c r="H1076" s="60"/>
    </row>
    <row r="1077" spans="8:8" x14ac:dyDescent="0.2">
      <c r="H1077" s="60"/>
    </row>
    <row r="1078" spans="8:8" x14ac:dyDescent="0.2">
      <c r="H1078" s="60"/>
    </row>
    <row r="1079" spans="8:8" x14ac:dyDescent="0.2">
      <c r="H1079" s="60"/>
    </row>
    <row r="1080" spans="8:8" x14ac:dyDescent="0.2">
      <c r="H1080" s="60"/>
    </row>
    <row r="1081" spans="8:8" x14ac:dyDescent="0.2">
      <c r="H1081" s="60"/>
    </row>
    <row r="1082" spans="8:8" x14ac:dyDescent="0.2">
      <c r="H1082" s="60"/>
    </row>
    <row r="1083" spans="8:8" x14ac:dyDescent="0.2">
      <c r="H1083" s="60"/>
    </row>
    <row r="1084" spans="8:8" x14ac:dyDescent="0.2">
      <c r="H1084" s="60"/>
    </row>
    <row r="1085" spans="8:8" x14ac:dyDescent="0.2">
      <c r="H1085" s="60"/>
    </row>
    <row r="1086" spans="8:8" x14ac:dyDescent="0.2">
      <c r="H1086" s="60"/>
    </row>
    <row r="1087" spans="8:8" x14ac:dyDescent="0.2">
      <c r="H1087" s="60"/>
    </row>
    <row r="1088" spans="8:8" x14ac:dyDescent="0.2">
      <c r="H1088" s="60"/>
    </row>
    <row r="1089" spans="8:8" x14ac:dyDescent="0.2">
      <c r="H1089" s="60"/>
    </row>
    <row r="1090" spans="8:8" x14ac:dyDescent="0.2">
      <c r="H1090" s="60"/>
    </row>
    <row r="1091" spans="8:8" x14ac:dyDescent="0.2">
      <c r="H1091" s="60"/>
    </row>
    <row r="1092" spans="8:8" x14ac:dyDescent="0.2">
      <c r="H1092" s="60"/>
    </row>
    <row r="1093" spans="8:8" x14ac:dyDescent="0.2">
      <c r="H1093" s="60"/>
    </row>
    <row r="1094" spans="8:8" x14ac:dyDescent="0.2">
      <c r="H1094" s="60"/>
    </row>
    <row r="1095" spans="8:8" x14ac:dyDescent="0.2">
      <c r="H1095" s="60"/>
    </row>
    <row r="1096" spans="8:8" x14ac:dyDescent="0.2">
      <c r="H1096" s="60"/>
    </row>
    <row r="1097" spans="8:8" x14ac:dyDescent="0.2">
      <c r="H1097" s="60"/>
    </row>
    <row r="1098" spans="8:8" x14ac:dyDescent="0.2">
      <c r="H1098" s="60"/>
    </row>
    <row r="1099" spans="8:8" x14ac:dyDescent="0.2">
      <c r="H1099" s="60"/>
    </row>
    <row r="1100" spans="8:8" x14ac:dyDescent="0.2">
      <c r="H1100" s="60"/>
    </row>
    <row r="1101" spans="8:8" x14ac:dyDescent="0.2">
      <c r="H1101" s="60"/>
    </row>
    <row r="1102" spans="8:8" x14ac:dyDescent="0.2">
      <c r="H1102" s="60"/>
    </row>
    <row r="1103" spans="8:8" x14ac:dyDescent="0.2">
      <c r="H1103" s="60"/>
    </row>
    <row r="1104" spans="8:8" x14ac:dyDescent="0.2">
      <c r="H1104" s="60"/>
    </row>
    <row r="1105" spans="8:8" x14ac:dyDescent="0.2">
      <c r="H1105" s="60"/>
    </row>
    <row r="1106" spans="8:8" x14ac:dyDescent="0.2">
      <c r="H1106" s="60"/>
    </row>
    <row r="1107" spans="8:8" x14ac:dyDescent="0.2">
      <c r="H1107" s="60"/>
    </row>
    <row r="1108" spans="8:8" x14ac:dyDescent="0.2">
      <c r="H1108" s="60"/>
    </row>
    <row r="1109" spans="8:8" x14ac:dyDescent="0.2">
      <c r="H1109" s="60"/>
    </row>
    <row r="1110" spans="8:8" x14ac:dyDescent="0.2">
      <c r="H1110" s="60"/>
    </row>
    <row r="1111" spans="8:8" x14ac:dyDescent="0.2">
      <c r="H1111" s="60"/>
    </row>
    <row r="1112" spans="8:8" x14ac:dyDescent="0.2">
      <c r="H1112" s="60"/>
    </row>
    <row r="1113" spans="8:8" x14ac:dyDescent="0.2">
      <c r="H1113" s="60"/>
    </row>
    <row r="1114" spans="8:8" x14ac:dyDescent="0.2">
      <c r="H1114" s="60"/>
    </row>
    <row r="1115" spans="8:8" x14ac:dyDescent="0.2">
      <c r="H1115" s="60"/>
    </row>
    <row r="1116" spans="8:8" x14ac:dyDescent="0.2">
      <c r="H1116" s="60"/>
    </row>
    <row r="1117" spans="8:8" x14ac:dyDescent="0.2">
      <c r="H1117" s="60"/>
    </row>
    <row r="1118" spans="8:8" x14ac:dyDescent="0.2">
      <c r="H1118" s="60"/>
    </row>
    <row r="1119" spans="8:8" x14ac:dyDescent="0.2">
      <c r="H1119" s="60"/>
    </row>
    <row r="1120" spans="8:8" x14ac:dyDescent="0.2">
      <c r="H1120" s="60"/>
    </row>
    <row r="1121" spans="8:8" x14ac:dyDescent="0.2">
      <c r="H1121" s="60"/>
    </row>
    <row r="1122" spans="8:8" x14ac:dyDescent="0.2">
      <c r="H1122" s="60"/>
    </row>
    <row r="1123" spans="8:8" x14ac:dyDescent="0.2">
      <c r="H1123" s="60"/>
    </row>
    <row r="1124" spans="8:8" x14ac:dyDescent="0.2">
      <c r="H1124" s="60"/>
    </row>
    <row r="1125" spans="8:8" x14ac:dyDescent="0.2">
      <c r="H1125" s="60"/>
    </row>
    <row r="1126" spans="8:8" x14ac:dyDescent="0.2">
      <c r="H1126" s="60"/>
    </row>
    <row r="1127" spans="8:8" x14ac:dyDescent="0.2">
      <c r="H1127" s="60"/>
    </row>
    <row r="1128" spans="8:8" x14ac:dyDescent="0.2">
      <c r="H1128" s="60"/>
    </row>
    <row r="1129" spans="8:8" x14ac:dyDescent="0.2">
      <c r="H1129" s="60"/>
    </row>
    <row r="1130" spans="8:8" x14ac:dyDescent="0.2">
      <c r="H1130" s="60"/>
    </row>
    <row r="1131" spans="8:8" x14ac:dyDescent="0.2">
      <c r="H1131" s="60"/>
    </row>
    <row r="1132" spans="8:8" x14ac:dyDescent="0.2">
      <c r="H1132" s="60"/>
    </row>
    <row r="1133" spans="8:8" x14ac:dyDescent="0.2">
      <c r="H1133" s="60"/>
    </row>
    <row r="1134" spans="8:8" x14ac:dyDescent="0.2">
      <c r="H1134" s="60"/>
    </row>
    <row r="1135" spans="8:8" x14ac:dyDescent="0.2">
      <c r="H1135" s="60"/>
    </row>
    <row r="1136" spans="8:8" x14ac:dyDescent="0.2">
      <c r="H1136" s="60"/>
    </row>
    <row r="1137" spans="8:8" x14ac:dyDescent="0.2">
      <c r="H1137" s="60"/>
    </row>
    <row r="1138" spans="8:8" x14ac:dyDescent="0.2">
      <c r="H1138" s="60"/>
    </row>
    <row r="1139" spans="8:8" x14ac:dyDescent="0.2">
      <c r="H1139" s="60"/>
    </row>
    <row r="1140" spans="8:8" x14ac:dyDescent="0.2">
      <c r="H1140" s="60"/>
    </row>
    <row r="1141" spans="8:8" x14ac:dyDescent="0.2">
      <c r="H1141" s="60"/>
    </row>
    <row r="1142" spans="8:8" x14ac:dyDescent="0.2">
      <c r="H1142" s="60"/>
    </row>
    <row r="1143" spans="8:8" x14ac:dyDescent="0.2">
      <c r="H1143" s="60"/>
    </row>
    <row r="1144" spans="8:8" x14ac:dyDescent="0.2">
      <c r="H1144" s="60"/>
    </row>
    <row r="1145" spans="8:8" x14ac:dyDescent="0.2">
      <c r="H1145" s="60"/>
    </row>
    <row r="1146" spans="8:8" x14ac:dyDescent="0.2">
      <c r="H1146" s="60"/>
    </row>
    <row r="1147" spans="8:8" x14ac:dyDescent="0.2">
      <c r="H1147" s="60"/>
    </row>
    <row r="1148" spans="8:8" x14ac:dyDescent="0.2">
      <c r="H1148" s="60"/>
    </row>
    <row r="1149" spans="8:8" x14ac:dyDescent="0.2">
      <c r="H1149" s="60"/>
    </row>
    <row r="1150" spans="8:8" x14ac:dyDescent="0.2">
      <c r="H1150" s="60"/>
    </row>
    <row r="1151" spans="8:8" x14ac:dyDescent="0.2">
      <c r="H1151" s="60"/>
    </row>
    <row r="1152" spans="8:8" x14ac:dyDescent="0.2">
      <c r="H1152" s="60"/>
    </row>
    <row r="1153" spans="8:8" x14ac:dyDescent="0.2">
      <c r="H1153" s="60"/>
    </row>
    <row r="1154" spans="8:8" x14ac:dyDescent="0.2">
      <c r="H1154" s="60"/>
    </row>
    <row r="1155" spans="8:8" x14ac:dyDescent="0.2">
      <c r="H1155" s="60"/>
    </row>
    <row r="1156" spans="8:8" x14ac:dyDescent="0.2">
      <c r="H1156" s="60"/>
    </row>
    <row r="1157" spans="8:8" x14ac:dyDescent="0.2">
      <c r="H1157" s="60"/>
    </row>
    <row r="1158" spans="8:8" x14ac:dyDescent="0.2">
      <c r="H1158" s="60"/>
    </row>
    <row r="1159" spans="8:8" x14ac:dyDescent="0.2">
      <c r="H1159" s="60"/>
    </row>
    <row r="1160" spans="8:8" x14ac:dyDescent="0.2">
      <c r="H1160" s="60"/>
    </row>
    <row r="1161" spans="8:8" x14ac:dyDescent="0.2">
      <c r="H1161" s="60"/>
    </row>
    <row r="1162" spans="8:8" x14ac:dyDescent="0.2">
      <c r="H1162" s="60"/>
    </row>
    <row r="1163" spans="8:8" x14ac:dyDescent="0.2">
      <c r="H1163" s="60"/>
    </row>
    <row r="1164" spans="8:8" x14ac:dyDescent="0.2">
      <c r="H1164" s="60"/>
    </row>
    <row r="1165" spans="8:8" x14ac:dyDescent="0.2">
      <c r="H1165" s="60"/>
    </row>
    <row r="1166" spans="8:8" x14ac:dyDescent="0.2">
      <c r="H1166" s="60"/>
    </row>
    <row r="1167" spans="8:8" x14ac:dyDescent="0.2">
      <c r="H1167" s="60"/>
    </row>
    <row r="1168" spans="8:8" x14ac:dyDescent="0.2">
      <c r="H1168" s="60"/>
    </row>
    <row r="1169" spans="8:8" x14ac:dyDescent="0.2">
      <c r="H1169" s="60"/>
    </row>
    <row r="1170" spans="8:8" x14ac:dyDescent="0.2">
      <c r="H1170" s="60"/>
    </row>
    <row r="1171" spans="8:8" x14ac:dyDescent="0.2">
      <c r="H1171" s="60"/>
    </row>
    <row r="1172" spans="8:8" x14ac:dyDescent="0.2">
      <c r="H1172" s="60"/>
    </row>
    <row r="1173" spans="8:8" x14ac:dyDescent="0.2">
      <c r="H1173" s="60"/>
    </row>
    <row r="1174" spans="8:8" x14ac:dyDescent="0.2">
      <c r="H1174" s="60"/>
    </row>
    <row r="1175" spans="8:8" x14ac:dyDescent="0.2">
      <c r="H1175" s="60"/>
    </row>
    <row r="1176" spans="8:8" x14ac:dyDescent="0.2">
      <c r="H1176" s="60"/>
    </row>
    <row r="1177" spans="8:8" x14ac:dyDescent="0.2">
      <c r="H1177" s="60"/>
    </row>
    <row r="1178" spans="8:8" x14ac:dyDescent="0.2">
      <c r="H1178" s="60"/>
    </row>
    <row r="1179" spans="8:8" x14ac:dyDescent="0.2">
      <c r="H1179" s="60"/>
    </row>
    <row r="1180" spans="8:8" x14ac:dyDescent="0.2">
      <c r="H1180" s="60"/>
    </row>
    <row r="1181" spans="8:8" x14ac:dyDescent="0.2">
      <c r="H1181" s="60"/>
    </row>
    <row r="1182" spans="8:8" x14ac:dyDescent="0.2">
      <c r="H1182" s="60"/>
    </row>
    <row r="1183" spans="8:8" x14ac:dyDescent="0.2">
      <c r="H1183" s="60"/>
    </row>
    <row r="1184" spans="8:8" x14ac:dyDescent="0.2">
      <c r="H1184" s="60"/>
    </row>
    <row r="1185" spans="8:8" x14ac:dyDescent="0.2">
      <c r="H1185" s="60"/>
    </row>
    <row r="1186" spans="8:8" x14ac:dyDescent="0.2">
      <c r="H1186" s="60"/>
    </row>
    <row r="1187" spans="8:8" x14ac:dyDescent="0.2">
      <c r="H1187" s="60"/>
    </row>
    <row r="1188" spans="8:8" x14ac:dyDescent="0.2">
      <c r="H1188" s="60"/>
    </row>
    <row r="1189" spans="8:8" x14ac:dyDescent="0.2">
      <c r="H1189" s="60"/>
    </row>
    <row r="1190" spans="8:8" x14ac:dyDescent="0.2">
      <c r="H1190" s="60"/>
    </row>
    <row r="1191" spans="8:8" x14ac:dyDescent="0.2">
      <c r="H1191" s="60"/>
    </row>
    <row r="1192" spans="8:8" x14ac:dyDescent="0.2">
      <c r="H1192" s="60"/>
    </row>
    <row r="1193" spans="8:8" x14ac:dyDescent="0.2">
      <c r="H1193" s="60"/>
    </row>
    <row r="1194" spans="8:8" x14ac:dyDescent="0.2">
      <c r="H1194" s="60"/>
    </row>
    <row r="1195" spans="8:8" x14ac:dyDescent="0.2">
      <c r="H1195" s="60"/>
    </row>
    <row r="1196" spans="8:8" x14ac:dyDescent="0.2">
      <c r="H1196" s="60"/>
    </row>
    <row r="1197" spans="8:8" x14ac:dyDescent="0.2">
      <c r="H1197" s="60"/>
    </row>
    <row r="1198" spans="8:8" x14ac:dyDescent="0.2">
      <c r="H1198" s="60"/>
    </row>
    <row r="1199" spans="8:8" x14ac:dyDescent="0.2">
      <c r="H1199" s="60"/>
    </row>
    <row r="1200" spans="8:8" x14ac:dyDescent="0.2">
      <c r="H1200" s="60"/>
    </row>
    <row r="1201" spans="8:8" x14ac:dyDescent="0.2">
      <c r="H1201" s="60"/>
    </row>
    <row r="1202" spans="8:8" x14ac:dyDescent="0.2">
      <c r="H1202" s="60"/>
    </row>
    <row r="1203" spans="8:8" x14ac:dyDescent="0.2">
      <c r="H1203" s="60"/>
    </row>
    <row r="1204" spans="8:8" x14ac:dyDescent="0.2">
      <c r="H1204" s="60"/>
    </row>
    <row r="1205" spans="8:8" x14ac:dyDescent="0.2">
      <c r="H1205" s="60"/>
    </row>
    <row r="1206" spans="8:8" x14ac:dyDescent="0.2">
      <c r="H1206" s="60"/>
    </row>
    <row r="1207" spans="8:8" x14ac:dyDescent="0.2">
      <c r="H1207" s="60"/>
    </row>
    <row r="1208" spans="8:8" x14ac:dyDescent="0.2">
      <c r="H1208" s="60"/>
    </row>
    <row r="1209" spans="8:8" x14ac:dyDescent="0.2">
      <c r="H1209" s="60"/>
    </row>
    <row r="1210" spans="8:8" x14ac:dyDescent="0.2">
      <c r="H1210" s="60"/>
    </row>
    <row r="1211" spans="8:8" x14ac:dyDescent="0.2">
      <c r="H1211" s="60"/>
    </row>
    <row r="1212" spans="8:8" x14ac:dyDescent="0.2">
      <c r="H1212" s="60"/>
    </row>
    <row r="1213" spans="8:8" x14ac:dyDescent="0.2">
      <c r="H1213" s="60"/>
    </row>
    <row r="1214" spans="8:8" x14ac:dyDescent="0.2">
      <c r="H1214" s="60"/>
    </row>
    <row r="1215" spans="8:8" x14ac:dyDescent="0.2">
      <c r="H1215" s="60"/>
    </row>
    <row r="1216" spans="8:8" x14ac:dyDescent="0.2">
      <c r="H1216" s="60"/>
    </row>
    <row r="1217" spans="8:8" x14ac:dyDescent="0.2">
      <c r="H1217" s="60"/>
    </row>
    <row r="1218" spans="8:8" x14ac:dyDescent="0.2">
      <c r="H1218" s="60"/>
    </row>
    <row r="1219" spans="8:8" x14ac:dyDescent="0.2">
      <c r="H1219" s="60"/>
    </row>
    <row r="1220" spans="8:8" x14ac:dyDescent="0.2">
      <c r="H1220" s="60"/>
    </row>
    <row r="1221" spans="8:8" x14ac:dyDescent="0.2">
      <c r="H1221" s="60"/>
    </row>
    <row r="1222" spans="8:8" x14ac:dyDescent="0.2">
      <c r="H1222" s="60"/>
    </row>
    <row r="1223" spans="8:8" x14ac:dyDescent="0.2">
      <c r="H1223" s="60"/>
    </row>
    <row r="1224" spans="8:8" x14ac:dyDescent="0.2">
      <c r="H1224" s="60"/>
    </row>
    <row r="1225" spans="8:8" x14ac:dyDescent="0.2">
      <c r="H1225" s="60"/>
    </row>
    <row r="1226" spans="8:8" x14ac:dyDescent="0.2">
      <c r="H1226" s="60"/>
    </row>
    <row r="1227" spans="8:8" x14ac:dyDescent="0.2">
      <c r="H1227" s="60"/>
    </row>
    <row r="1228" spans="8:8" x14ac:dyDescent="0.2">
      <c r="H1228" s="60"/>
    </row>
    <row r="1229" spans="8:8" x14ac:dyDescent="0.2">
      <c r="H1229" s="60"/>
    </row>
    <row r="1230" spans="8:8" x14ac:dyDescent="0.2">
      <c r="H1230" s="60"/>
    </row>
    <row r="1231" spans="8:8" x14ac:dyDescent="0.2">
      <c r="H1231" s="60"/>
    </row>
    <row r="1232" spans="8:8" x14ac:dyDescent="0.2">
      <c r="H1232" s="60"/>
    </row>
    <row r="1233" spans="8:8" x14ac:dyDescent="0.2">
      <c r="H1233" s="60"/>
    </row>
    <row r="1234" spans="8:8" x14ac:dyDescent="0.2">
      <c r="H1234" s="60"/>
    </row>
    <row r="1235" spans="8:8" x14ac:dyDescent="0.2">
      <c r="H1235" s="60"/>
    </row>
    <row r="1236" spans="8:8" x14ac:dyDescent="0.2">
      <c r="H1236" s="60"/>
    </row>
    <row r="1237" spans="8:8" x14ac:dyDescent="0.2">
      <c r="H1237" s="60"/>
    </row>
    <row r="1238" spans="8:8" x14ac:dyDescent="0.2">
      <c r="H1238" s="60"/>
    </row>
    <row r="1239" spans="8:8" x14ac:dyDescent="0.2">
      <c r="H1239" s="60"/>
    </row>
    <row r="1240" spans="8:8" x14ac:dyDescent="0.2">
      <c r="H1240" s="60"/>
    </row>
    <row r="1241" spans="8:8" x14ac:dyDescent="0.2">
      <c r="H1241" s="60"/>
    </row>
    <row r="1242" spans="8:8" x14ac:dyDescent="0.2">
      <c r="H1242" s="60"/>
    </row>
    <row r="1243" spans="8:8" x14ac:dyDescent="0.2">
      <c r="H1243" s="60"/>
    </row>
    <row r="1244" spans="8:8" x14ac:dyDescent="0.2">
      <c r="H1244" s="60"/>
    </row>
    <row r="1245" spans="8:8" x14ac:dyDescent="0.2">
      <c r="H1245" s="60"/>
    </row>
    <row r="1246" spans="8:8" x14ac:dyDescent="0.2">
      <c r="H1246" s="60"/>
    </row>
    <row r="1247" spans="8:8" x14ac:dyDescent="0.2">
      <c r="H1247" s="60"/>
    </row>
    <row r="1248" spans="8:8" x14ac:dyDescent="0.2">
      <c r="H1248" s="60"/>
    </row>
    <row r="1249" spans="8:117" x14ac:dyDescent="0.2">
      <c r="H1249" s="60"/>
    </row>
    <row r="1250" spans="8:117" x14ac:dyDescent="0.2">
      <c r="H1250" s="60"/>
    </row>
    <row r="1251" spans="8:117" x14ac:dyDescent="0.2">
      <c r="H1251" s="60"/>
    </row>
    <row r="1252" spans="8:117" x14ac:dyDescent="0.2">
      <c r="H1252" s="60"/>
    </row>
    <row r="1253" spans="8:117" x14ac:dyDescent="0.2">
      <c r="H1253" s="60"/>
    </row>
    <row r="1254" spans="8:117" x14ac:dyDescent="0.2">
      <c r="H1254" s="60"/>
    </row>
    <row r="1255" spans="8:117" x14ac:dyDescent="0.2">
      <c r="H1255" s="60"/>
      <c r="DM1255" s="41"/>
    </row>
    <row r="1256" spans="8:117" x14ac:dyDescent="0.2">
      <c r="H1256" s="60"/>
    </row>
    <row r="1257" spans="8:117" x14ac:dyDescent="0.2">
      <c r="H1257" s="60"/>
    </row>
    <row r="1258" spans="8:117" x14ac:dyDescent="0.2">
      <c r="H1258" s="60"/>
    </row>
    <row r="1259" spans="8:117" x14ac:dyDescent="0.2">
      <c r="H1259" s="60"/>
    </row>
    <row r="1260" spans="8:117" x14ac:dyDescent="0.2">
      <c r="H1260" s="60"/>
    </row>
    <row r="1261" spans="8:117" x14ac:dyDescent="0.2">
      <c r="H1261" s="60"/>
    </row>
    <row r="1262" spans="8:117" x14ac:dyDescent="0.2">
      <c r="H1262" s="60"/>
    </row>
    <row r="1263" spans="8:117" x14ac:dyDescent="0.2">
      <c r="H1263" s="60"/>
    </row>
    <row r="1264" spans="8:117" x14ac:dyDescent="0.2">
      <c r="H1264" s="60"/>
    </row>
    <row r="1265" spans="8:88" x14ac:dyDescent="0.2">
      <c r="H1265" s="60"/>
    </row>
    <row r="1266" spans="8:88" x14ac:dyDescent="0.2">
      <c r="H1266" s="60"/>
    </row>
    <row r="1267" spans="8:88" x14ac:dyDescent="0.2">
      <c r="H1267" s="60"/>
    </row>
    <row r="1268" spans="8:88" x14ac:dyDescent="0.2">
      <c r="H1268" s="60"/>
    </row>
    <row r="1269" spans="8:88" x14ac:dyDescent="0.2">
      <c r="H1269" s="60"/>
    </row>
    <row r="1270" spans="8:88" x14ac:dyDescent="0.2">
      <c r="H1270" s="60"/>
    </row>
    <row r="1271" spans="8:88" x14ac:dyDescent="0.2">
      <c r="H1271" s="60"/>
    </row>
    <row r="1272" spans="8:88" x14ac:dyDescent="0.2">
      <c r="H1272" s="60"/>
      <c r="CJ1272" s="41"/>
    </row>
    <row r="1273" spans="8:88" x14ac:dyDescent="0.2">
      <c r="H1273" s="60"/>
    </row>
    <row r="1274" spans="8:88" x14ac:dyDescent="0.2">
      <c r="H1274" s="60"/>
    </row>
    <row r="1275" spans="8:88" x14ac:dyDescent="0.2">
      <c r="H1275" s="60"/>
    </row>
    <row r="1276" spans="8:88" x14ac:dyDescent="0.2">
      <c r="H1276" s="60"/>
    </row>
    <row r="1277" spans="8:88" x14ac:dyDescent="0.2">
      <c r="H1277" s="60"/>
    </row>
    <row r="1278" spans="8:88" x14ac:dyDescent="0.2">
      <c r="H1278" s="60"/>
    </row>
    <row r="1279" spans="8:88" x14ac:dyDescent="0.2">
      <c r="H1279" s="60"/>
    </row>
    <row r="1280" spans="8:88" x14ac:dyDescent="0.2">
      <c r="H1280" s="60"/>
    </row>
    <row r="1281" spans="8:8" x14ac:dyDescent="0.2">
      <c r="H1281" s="60"/>
    </row>
    <row r="1282" spans="8:8" x14ac:dyDescent="0.2">
      <c r="H1282" s="60"/>
    </row>
    <row r="1283" spans="8:8" x14ac:dyDescent="0.2">
      <c r="H1283" s="60"/>
    </row>
    <row r="1284" spans="8:8" x14ac:dyDescent="0.2">
      <c r="H1284" s="60"/>
    </row>
    <row r="1285" spans="8:8" x14ac:dyDescent="0.2">
      <c r="H1285" s="60"/>
    </row>
    <row r="1286" spans="8:8" x14ac:dyDescent="0.2">
      <c r="H1286" s="60"/>
    </row>
    <row r="1287" spans="8:8" x14ac:dyDescent="0.2">
      <c r="H1287" s="60"/>
    </row>
    <row r="1288" spans="8:8" x14ac:dyDescent="0.2">
      <c r="H1288" s="60"/>
    </row>
    <row r="1289" spans="8:8" x14ac:dyDescent="0.2">
      <c r="H1289" s="60"/>
    </row>
    <row r="1290" spans="8:8" x14ac:dyDescent="0.2">
      <c r="H1290" s="60"/>
    </row>
    <row r="1291" spans="8:8" x14ac:dyDescent="0.2">
      <c r="H1291" s="60"/>
    </row>
    <row r="1292" spans="8:8" x14ac:dyDescent="0.2">
      <c r="H1292" s="60"/>
    </row>
    <row r="1293" spans="8:8" x14ac:dyDescent="0.2">
      <c r="H1293" s="60"/>
    </row>
    <row r="1294" spans="8:8" x14ac:dyDescent="0.2">
      <c r="H1294" s="60"/>
    </row>
    <row r="1295" spans="8:8" x14ac:dyDescent="0.2">
      <c r="H1295" s="60"/>
    </row>
    <row r="1296" spans="8:8" x14ac:dyDescent="0.2">
      <c r="H1296" s="60"/>
    </row>
    <row r="1297" spans="8:8" x14ac:dyDescent="0.2">
      <c r="H1297" s="60"/>
    </row>
    <row r="1298" spans="8:8" x14ac:dyDescent="0.2">
      <c r="H1298" s="60"/>
    </row>
    <row r="1299" spans="8:8" x14ac:dyDescent="0.2">
      <c r="H1299" s="60"/>
    </row>
    <row r="1300" spans="8:8" x14ac:dyDescent="0.2">
      <c r="H1300" s="60"/>
    </row>
    <row r="1301" spans="8:8" x14ac:dyDescent="0.2">
      <c r="H1301" s="60"/>
    </row>
    <row r="1302" spans="8:8" x14ac:dyDescent="0.2">
      <c r="H1302" s="60"/>
    </row>
    <row r="1303" spans="8:8" x14ac:dyDescent="0.2">
      <c r="H1303" s="60"/>
    </row>
    <row r="1304" spans="8:8" x14ac:dyDescent="0.2">
      <c r="H1304" s="60"/>
    </row>
    <row r="1305" spans="8:8" x14ac:dyDescent="0.2">
      <c r="H1305" s="60"/>
    </row>
    <row r="1306" spans="8:8" x14ac:dyDescent="0.2">
      <c r="H1306" s="60"/>
    </row>
    <row r="1307" spans="8:8" x14ac:dyDescent="0.2">
      <c r="H1307" s="60"/>
    </row>
    <row r="1308" spans="8:8" x14ac:dyDescent="0.2">
      <c r="H1308" s="60"/>
    </row>
    <row r="1309" spans="8:8" x14ac:dyDescent="0.2">
      <c r="H1309" s="60"/>
    </row>
    <row r="1310" spans="8:8" x14ac:dyDescent="0.2">
      <c r="H1310" s="60"/>
    </row>
    <row r="1311" spans="8:8" x14ac:dyDescent="0.2">
      <c r="H1311" s="60"/>
    </row>
    <row r="1312" spans="8:8" x14ac:dyDescent="0.2">
      <c r="H1312" s="60"/>
    </row>
    <row r="1313" spans="8:134" x14ac:dyDescent="0.2">
      <c r="H1313" s="60"/>
    </row>
    <row r="1314" spans="8:134" x14ac:dyDescent="0.2">
      <c r="H1314" s="60"/>
    </row>
    <row r="1315" spans="8:134" x14ac:dyDescent="0.2">
      <c r="H1315" s="60"/>
    </row>
    <row r="1316" spans="8:134" x14ac:dyDescent="0.2">
      <c r="H1316" s="60"/>
    </row>
    <row r="1317" spans="8:134" x14ac:dyDescent="0.2">
      <c r="H1317" s="60"/>
    </row>
    <row r="1318" spans="8:134" x14ac:dyDescent="0.2">
      <c r="H1318" s="60"/>
    </row>
    <row r="1319" spans="8:134" x14ac:dyDescent="0.2">
      <c r="H1319" s="60"/>
    </row>
    <row r="1320" spans="8:134" x14ac:dyDescent="0.2">
      <c r="H1320" s="60"/>
    </row>
    <row r="1321" spans="8:134" x14ac:dyDescent="0.2">
      <c r="H1321" s="60"/>
    </row>
    <row r="1322" spans="8:134" x14ac:dyDescent="0.2">
      <c r="H1322" s="60"/>
    </row>
    <row r="1323" spans="8:134" x14ac:dyDescent="0.2">
      <c r="H1323" s="60"/>
    </row>
    <row r="1324" spans="8:134" x14ac:dyDescent="0.2">
      <c r="H1324" s="60"/>
    </row>
    <row r="1325" spans="8:134" x14ac:dyDescent="0.2">
      <c r="H1325" s="60"/>
    </row>
    <row r="1326" spans="8:134" x14ac:dyDescent="0.2">
      <c r="H1326" s="60"/>
    </row>
    <row r="1327" spans="8:134" x14ac:dyDescent="0.2">
      <c r="H1327" s="60"/>
    </row>
    <row r="1328" spans="8:134" x14ac:dyDescent="0.2">
      <c r="H1328" s="60"/>
      <c r="ED1328" s="41"/>
    </row>
    <row r="1329" spans="8:8" x14ac:dyDescent="0.2">
      <c r="H1329" s="60"/>
    </row>
    <row r="1330" spans="8:8" x14ac:dyDescent="0.2">
      <c r="H1330" s="60"/>
    </row>
    <row r="1331" spans="8:8" x14ac:dyDescent="0.2">
      <c r="H1331" s="60"/>
    </row>
    <row r="1332" spans="8:8" x14ac:dyDescent="0.2">
      <c r="H1332" s="60"/>
    </row>
    <row r="1333" spans="8:8" x14ac:dyDescent="0.2">
      <c r="H1333" s="60"/>
    </row>
    <row r="1334" spans="8:8" x14ac:dyDescent="0.2">
      <c r="H1334" s="60"/>
    </row>
    <row r="1335" spans="8:8" x14ac:dyDescent="0.2">
      <c r="H1335" s="60"/>
    </row>
    <row r="1336" spans="8:8" x14ac:dyDescent="0.2">
      <c r="H1336" s="60"/>
    </row>
    <row r="1337" spans="8:8" x14ac:dyDescent="0.2">
      <c r="H1337" s="60"/>
    </row>
    <row r="1338" spans="8:8" x14ac:dyDescent="0.2">
      <c r="H1338" s="60"/>
    </row>
    <row r="1339" spans="8:8" x14ac:dyDescent="0.2">
      <c r="H1339" s="60"/>
    </row>
    <row r="1340" spans="8:8" x14ac:dyDescent="0.2">
      <c r="H1340" s="60"/>
    </row>
    <row r="1341" spans="8:8" x14ac:dyDescent="0.2">
      <c r="H1341" s="60"/>
    </row>
    <row r="1342" spans="8:8" x14ac:dyDescent="0.2">
      <c r="H1342" s="60"/>
    </row>
    <row r="1343" spans="8:8" x14ac:dyDescent="0.2">
      <c r="H1343" s="60"/>
    </row>
    <row r="1344" spans="8:8" x14ac:dyDescent="0.2">
      <c r="H1344" s="60"/>
    </row>
    <row r="1345" spans="8:8" x14ac:dyDescent="0.2">
      <c r="H1345" s="60"/>
    </row>
    <row r="1346" spans="8:8" x14ac:dyDescent="0.2">
      <c r="H1346" s="60"/>
    </row>
    <row r="1347" spans="8:8" x14ac:dyDescent="0.2">
      <c r="H1347" s="60"/>
    </row>
    <row r="1348" spans="8:8" x14ac:dyDescent="0.2">
      <c r="H1348" s="60"/>
    </row>
    <row r="1349" spans="8:8" x14ac:dyDescent="0.2">
      <c r="H1349" s="60"/>
    </row>
    <row r="1350" spans="8:8" x14ac:dyDescent="0.2">
      <c r="H1350" s="60"/>
    </row>
    <row r="1351" spans="8:8" x14ac:dyDescent="0.2">
      <c r="H1351" s="60"/>
    </row>
    <row r="1352" spans="8:8" x14ac:dyDescent="0.2">
      <c r="H1352" s="60"/>
    </row>
    <row r="1353" spans="8:8" x14ac:dyDescent="0.2">
      <c r="H1353" s="60"/>
    </row>
    <row r="1354" spans="8:8" x14ac:dyDescent="0.2">
      <c r="H1354" s="60"/>
    </row>
    <row r="1355" spans="8:8" x14ac:dyDescent="0.2">
      <c r="H1355" s="60"/>
    </row>
    <row r="1356" spans="8:8" x14ac:dyDescent="0.2">
      <c r="H1356" s="60"/>
    </row>
    <row r="1357" spans="8:8" x14ac:dyDescent="0.2">
      <c r="H1357" s="60"/>
    </row>
    <row r="1358" spans="8:8" x14ac:dyDescent="0.2">
      <c r="H1358" s="60"/>
    </row>
    <row r="1359" spans="8:8" x14ac:dyDescent="0.2">
      <c r="H1359" s="60"/>
    </row>
    <row r="1360" spans="8:8" x14ac:dyDescent="0.2">
      <c r="H1360" s="60"/>
    </row>
    <row r="1361" spans="8:8" x14ac:dyDescent="0.2">
      <c r="H1361" s="60"/>
    </row>
    <row r="1362" spans="8:8" x14ac:dyDescent="0.2">
      <c r="H1362" s="60"/>
    </row>
    <row r="1363" spans="8:8" x14ac:dyDescent="0.2">
      <c r="H1363" s="60"/>
    </row>
    <row r="1364" spans="8:8" x14ac:dyDescent="0.2">
      <c r="H1364" s="60"/>
    </row>
    <row r="1365" spans="8:8" x14ac:dyDescent="0.2">
      <c r="H1365" s="60"/>
    </row>
    <row r="1366" spans="8:8" x14ac:dyDescent="0.2">
      <c r="H1366" s="60"/>
    </row>
    <row r="1367" spans="8:8" x14ac:dyDescent="0.2">
      <c r="H1367" s="60"/>
    </row>
    <row r="1368" spans="8:8" x14ac:dyDescent="0.2">
      <c r="H1368" s="60"/>
    </row>
    <row r="1369" spans="8:8" x14ac:dyDescent="0.2">
      <c r="H1369" s="60"/>
    </row>
    <row r="1370" spans="8:8" x14ac:dyDescent="0.2">
      <c r="H1370" s="60"/>
    </row>
    <row r="1371" spans="8:8" x14ac:dyDescent="0.2">
      <c r="H1371" s="60"/>
    </row>
    <row r="1372" spans="8:8" x14ac:dyDescent="0.2">
      <c r="H1372" s="60"/>
    </row>
    <row r="1373" spans="8:8" x14ac:dyDescent="0.2">
      <c r="H1373" s="60"/>
    </row>
    <row r="1374" spans="8:8" x14ac:dyDescent="0.2">
      <c r="H1374" s="60"/>
    </row>
    <row r="1375" spans="8:8" x14ac:dyDescent="0.2">
      <c r="H1375" s="60"/>
    </row>
    <row r="1376" spans="8:8" x14ac:dyDescent="0.2">
      <c r="H1376" s="60"/>
    </row>
    <row r="1377" spans="8:8" x14ac:dyDescent="0.2">
      <c r="H1377" s="60"/>
    </row>
    <row r="1378" spans="8:8" x14ac:dyDescent="0.2">
      <c r="H1378" s="60"/>
    </row>
    <row r="1379" spans="8:8" x14ac:dyDescent="0.2">
      <c r="H1379" s="60"/>
    </row>
    <row r="1380" spans="8:8" x14ac:dyDescent="0.2">
      <c r="H1380" s="60"/>
    </row>
    <row r="1381" spans="8:8" x14ac:dyDescent="0.2">
      <c r="H1381" s="60"/>
    </row>
    <row r="1382" spans="8:8" x14ac:dyDescent="0.2">
      <c r="H1382" s="60"/>
    </row>
    <row r="1383" spans="8:8" x14ac:dyDescent="0.2">
      <c r="H1383" s="60"/>
    </row>
    <row r="1384" spans="8:8" x14ac:dyDescent="0.2">
      <c r="H1384" s="60"/>
    </row>
    <row r="1385" spans="8:8" x14ac:dyDescent="0.2">
      <c r="H1385" s="60"/>
    </row>
    <row r="1386" spans="8:8" x14ac:dyDescent="0.2">
      <c r="H1386" s="60"/>
    </row>
    <row r="1387" spans="8:8" x14ac:dyDescent="0.2">
      <c r="H1387" s="60"/>
    </row>
    <row r="1388" spans="8:8" x14ac:dyDescent="0.2">
      <c r="H1388" s="60"/>
    </row>
    <row r="1389" spans="8:8" x14ac:dyDescent="0.2">
      <c r="H1389" s="60"/>
    </row>
    <row r="1390" spans="8:8" x14ac:dyDescent="0.2">
      <c r="H1390" s="60"/>
    </row>
    <row r="1391" spans="8:8" x14ac:dyDescent="0.2">
      <c r="H1391" s="60"/>
    </row>
    <row r="1392" spans="8:8" x14ac:dyDescent="0.2">
      <c r="H1392" s="60"/>
    </row>
    <row r="1393" spans="8:8" x14ac:dyDescent="0.2">
      <c r="H1393" s="60"/>
    </row>
    <row r="1394" spans="8:8" x14ac:dyDescent="0.2">
      <c r="H1394" s="60"/>
    </row>
    <row r="1395" spans="8:8" x14ac:dyDescent="0.2">
      <c r="H1395" s="60"/>
    </row>
    <row r="1396" spans="8:8" x14ac:dyDescent="0.2">
      <c r="H1396" s="60"/>
    </row>
    <row r="1397" spans="8:8" x14ac:dyDescent="0.2">
      <c r="H1397" s="60"/>
    </row>
    <row r="1398" spans="8:8" x14ac:dyDescent="0.2">
      <c r="H1398" s="60"/>
    </row>
    <row r="1399" spans="8:8" x14ac:dyDescent="0.2">
      <c r="H1399" s="60"/>
    </row>
    <row r="1400" spans="8:8" x14ac:dyDescent="0.2">
      <c r="H1400" s="60"/>
    </row>
    <row r="1401" spans="8:8" x14ac:dyDescent="0.2">
      <c r="H1401" s="60"/>
    </row>
    <row r="1402" spans="8:8" x14ac:dyDescent="0.2">
      <c r="H1402" s="60"/>
    </row>
    <row r="1403" spans="8:8" x14ac:dyDescent="0.2">
      <c r="H1403" s="60"/>
    </row>
    <row r="1404" spans="8:8" x14ac:dyDescent="0.2">
      <c r="H1404" s="60"/>
    </row>
    <row r="1405" spans="8:8" x14ac:dyDescent="0.2">
      <c r="H1405" s="60"/>
    </row>
    <row r="1406" spans="8:8" x14ac:dyDescent="0.2">
      <c r="H1406" s="60"/>
    </row>
    <row r="1407" spans="8:8" x14ac:dyDescent="0.2">
      <c r="H1407" s="60"/>
    </row>
    <row r="1408" spans="8:8" x14ac:dyDescent="0.2">
      <c r="H1408" s="60"/>
    </row>
    <row r="1409" spans="8:8" x14ac:dyDescent="0.2">
      <c r="H1409" s="60"/>
    </row>
    <row r="1410" spans="8:8" x14ac:dyDescent="0.2">
      <c r="H1410" s="60"/>
    </row>
    <row r="1411" spans="8:8" x14ac:dyDescent="0.2">
      <c r="H1411" s="60"/>
    </row>
    <row r="1412" spans="8:8" x14ac:dyDescent="0.2">
      <c r="H1412" s="60"/>
    </row>
    <row r="1413" spans="8:8" x14ac:dyDescent="0.2">
      <c r="H1413" s="60"/>
    </row>
    <row r="1414" spans="8:8" x14ac:dyDescent="0.2">
      <c r="H1414" s="60"/>
    </row>
    <row r="1415" spans="8:8" x14ac:dyDescent="0.2">
      <c r="H1415" s="60"/>
    </row>
    <row r="1416" spans="8:8" x14ac:dyDescent="0.2">
      <c r="H1416" s="60"/>
    </row>
    <row r="1417" spans="8:8" x14ac:dyDescent="0.2">
      <c r="H1417" s="60"/>
    </row>
    <row r="1418" spans="8:8" x14ac:dyDescent="0.2">
      <c r="H1418" s="60"/>
    </row>
    <row r="1419" spans="8:8" x14ac:dyDescent="0.2">
      <c r="H1419" s="60"/>
    </row>
    <row r="1420" spans="8:8" x14ac:dyDescent="0.2">
      <c r="H1420" s="60"/>
    </row>
    <row r="1421" spans="8:8" x14ac:dyDescent="0.2">
      <c r="H1421" s="60"/>
    </row>
    <row r="1422" spans="8:8" x14ac:dyDescent="0.2">
      <c r="H1422" s="60"/>
    </row>
    <row r="1423" spans="8:8" x14ac:dyDescent="0.2">
      <c r="H1423" s="60"/>
    </row>
    <row r="1424" spans="8:8" x14ac:dyDescent="0.2">
      <c r="H1424" s="60"/>
    </row>
    <row r="1425" spans="8:8" x14ac:dyDescent="0.2">
      <c r="H1425" s="60"/>
    </row>
    <row r="1426" spans="8:8" x14ac:dyDescent="0.2">
      <c r="H1426" s="60"/>
    </row>
    <row r="1427" spans="8:8" x14ac:dyDescent="0.2">
      <c r="H1427" s="60"/>
    </row>
    <row r="1428" spans="8:8" x14ac:dyDescent="0.2">
      <c r="H1428" s="60"/>
    </row>
    <row r="1429" spans="8:8" x14ac:dyDescent="0.2">
      <c r="H1429" s="60"/>
    </row>
    <row r="1430" spans="8:8" x14ac:dyDescent="0.2">
      <c r="H1430" s="60"/>
    </row>
    <row r="1431" spans="8:8" x14ac:dyDescent="0.2">
      <c r="H1431" s="60"/>
    </row>
    <row r="1432" spans="8:8" x14ac:dyDescent="0.2">
      <c r="H1432" s="60"/>
    </row>
    <row r="1433" spans="8:8" x14ac:dyDescent="0.2">
      <c r="H1433" s="60"/>
    </row>
    <row r="1434" spans="8:8" x14ac:dyDescent="0.2">
      <c r="H1434" s="60"/>
    </row>
    <row r="1435" spans="8:8" x14ac:dyDescent="0.2">
      <c r="H1435" s="60"/>
    </row>
    <row r="1436" spans="8:8" x14ac:dyDescent="0.2">
      <c r="H1436" s="60"/>
    </row>
    <row r="1437" spans="8:8" x14ac:dyDescent="0.2">
      <c r="H1437" s="60"/>
    </row>
    <row r="1438" spans="8:8" x14ac:dyDescent="0.2">
      <c r="H1438" s="60"/>
    </row>
    <row r="1439" spans="8:8" x14ac:dyDescent="0.2">
      <c r="H1439" s="60"/>
    </row>
    <row r="1440" spans="8:8" x14ac:dyDescent="0.2">
      <c r="H1440" s="60"/>
    </row>
    <row r="1441" spans="8:8" x14ac:dyDescent="0.2">
      <c r="H1441" s="60"/>
    </row>
    <row r="1442" spans="8:8" x14ac:dyDescent="0.2">
      <c r="H1442" s="60"/>
    </row>
    <row r="1443" spans="8:8" x14ac:dyDescent="0.2">
      <c r="H1443" s="60"/>
    </row>
    <row r="1444" spans="8:8" x14ac:dyDescent="0.2">
      <c r="H1444" s="60"/>
    </row>
    <row r="1445" spans="8:8" x14ac:dyDescent="0.2">
      <c r="H1445" s="60"/>
    </row>
    <row r="1446" spans="8:8" x14ac:dyDescent="0.2">
      <c r="H1446" s="60"/>
    </row>
    <row r="1447" spans="8:8" x14ac:dyDescent="0.2">
      <c r="H1447" s="60"/>
    </row>
    <row r="1448" spans="8:8" x14ac:dyDescent="0.2">
      <c r="H1448" s="60"/>
    </row>
    <row r="1449" spans="8:8" x14ac:dyDescent="0.2">
      <c r="H1449" s="60"/>
    </row>
    <row r="1450" spans="8:8" x14ac:dyDescent="0.2">
      <c r="H1450" s="60"/>
    </row>
    <row r="1451" spans="8:8" x14ac:dyDescent="0.2">
      <c r="H1451" s="60"/>
    </row>
    <row r="1452" spans="8:8" x14ac:dyDescent="0.2">
      <c r="H1452" s="60"/>
    </row>
    <row r="1453" spans="8:8" x14ac:dyDescent="0.2">
      <c r="H1453" s="60"/>
    </row>
    <row r="1454" spans="8:8" x14ac:dyDescent="0.2">
      <c r="H1454" s="60"/>
    </row>
    <row r="1455" spans="8:8" x14ac:dyDescent="0.2">
      <c r="H1455" s="60"/>
    </row>
    <row r="1456" spans="8:8" x14ac:dyDescent="0.2">
      <c r="H1456" s="60"/>
    </row>
    <row r="1457" spans="8:8" x14ac:dyDescent="0.2">
      <c r="H1457" s="60"/>
    </row>
    <row r="1458" spans="8:8" x14ac:dyDescent="0.2">
      <c r="H1458" s="60"/>
    </row>
    <row r="1459" spans="8:8" x14ac:dyDescent="0.2">
      <c r="H1459" s="60"/>
    </row>
    <row r="1460" spans="8:8" x14ac:dyDescent="0.2">
      <c r="H1460" s="60"/>
    </row>
    <row r="1461" spans="8:8" x14ac:dyDescent="0.2">
      <c r="H1461" s="60"/>
    </row>
    <row r="1462" spans="8:8" x14ac:dyDescent="0.2">
      <c r="H1462" s="60"/>
    </row>
    <row r="1463" spans="8:8" x14ac:dyDescent="0.2">
      <c r="H1463" s="60"/>
    </row>
    <row r="1464" spans="8:8" x14ac:dyDescent="0.2">
      <c r="H1464" s="60"/>
    </row>
    <row r="1465" spans="8:8" x14ac:dyDescent="0.2">
      <c r="H1465" s="60"/>
    </row>
    <row r="1466" spans="8:8" x14ac:dyDescent="0.2">
      <c r="H1466" s="60"/>
    </row>
    <row r="1467" spans="8:8" x14ac:dyDescent="0.2">
      <c r="H1467" s="60"/>
    </row>
    <row r="1468" spans="8:8" x14ac:dyDescent="0.2">
      <c r="H1468" s="60"/>
    </row>
    <row r="1469" spans="8:8" x14ac:dyDescent="0.2">
      <c r="H1469" s="60"/>
    </row>
    <row r="1470" spans="8:8" x14ac:dyDescent="0.2">
      <c r="H1470" s="60"/>
    </row>
    <row r="1471" spans="8:8" x14ac:dyDescent="0.2">
      <c r="H1471" s="60"/>
    </row>
    <row r="1472" spans="8:8" x14ac:dyDescent="0.2">
      <c r="H1472" s="60"/>
    </row>
    <row r="1473" spans="8:8" x14ac:dyDescent="0.2">
      <c r="H1473" s="60"/>
    </row>
    <row r="1474" spans="8:8" x14ac:dyDescent="0.2">
      <c r="H1474" s="60"/>
    </row>
    <row r="1475" spans="8:8" x14ac:dyDescent="0.2">
      <c r="H1475" s="60"/>
    </row>
    <row r="1476" spans="8:8" x14ac:dyDescent="0.2">
      <c r="H1476" s="60"/>
    </row>
    <row r="1477" spans="8:8" x14ac:dyDescent="0.2">
      <c r="H1477" s="60"/>
    </row>
    <row r="1478" spans="8:8" x14ac:dyDescent="0.2">
      <c r="H1478" s="60"/>
    </row>
    <row r="1479" spans="8:8" x14ac:dyDescent="0.2">
      <c r="H1479" s="60"/>
    </row>
    <row r="1480" spans="8:8" x14ac:dyDescent="0.2">
      <c r="H1480" s="60"/>
    </row>
    <row r="1481" spans="8:8" x14ac:dyDescent="0.2">
      <c r="H1481" s="60"/>
    </row>
    <row r="1482" spans="8:8" x14ac:dyDescent="0.2">
      <c r="H1482" s="60"/>
    </row>
    <row r="1483" spans="8:8" x14ac:dyDescent="0.2">
      <c r="H1483" s="60"/>
    </row>
    <row r="1484" spans="8:8" x14ac:dyDescent="0.2">
      <c r="H1484" s="60"/>
    </row>
    <row r="1485" spans="8:8" x14ac:dyDescent="0.2">
      <c r="H1485" s="60"/>
    </row>
    <row r="1486" spans="8:8" x14ac:dyDescent="0.2">
      <c r="H1486" s="60"/>
    </row>
    <row r="1487" spans="8:8" x14ac:dyDescent="0.2">
      <c r="H1487" s="60"/>
    </row>
    <row r="1488" spans="8:8" x14ac:dyDescent="0.2">
      <c r="H1488" s="60"/>
    </row>
    <row r="1489" spans="8:8" x14ac:dyDescent="0.2">
      <c r="H1489" s="60"/>
    </row>
    <row r="1490" spans="8:8" x14ac:dyDescent="0.2">
      <c r="H1490" s="60"/>
    </row>
    <row r="1491" spans="8:8" x14ac:dyDescent="0.2">
      <c r="H1491" s="60"/>
    </row>
    <row r="1492" spans="8:8" x14ac:dyDescent="0.2">
      <c r="H1492" s="60"/>
    </row>
    <row r="1493" spans="8:8" x14ac:dyDescent="0.2">
      <c r="H1493" s="60"/>
    </row>
    <row r="1494" spans="8:8" x14ac:dyDescent="0.2">
      <c r="H1494" s="60"/>
    </row>
    <row r="1495" spans="8:8" x14ac:dyDescent="0.2">
      <c r="H1495" s="60"/>
    </row>
    <row r="1496" spans="8:8" x14ac:dyDescent="0.2">
      <c r="H1496" s="60"/>
    </row>
    <row r="1497" spans="8:8" x14ac:dyDescent="0.2">
      <c r="H1497" s="60"/>
    </row>
    <row r="1498" spans="8:8" x14ac:dyDescent="0.2">
      <c r="H1498" s="60"/>
    </row>
    <row r="1499" spans="8:8" x14ac:dyDescent="0.2">
      <c r="H1499" s="60"/>
    </row>
    <row r="1500" spans="8:8" x14ac:dyDescent="0.2">
      <c r="H1500" s="60"/>
    </row>
    <row r="1501" spans="8:8" x14ac:dyDescent="0.2">
      <c r="H1501" s="60"/>
    </row>
    <row r="1502" spans="8:8" x14ac:dyDescent="0.2">
      <c r="H1502" s="60"/>
    </row>
    <row r="1503" spans="8:8" x14ac:dyDescent="0.2">
      <c r="H1503" s="60"/>
    </row>
    <row r="1504" spans="8:8" x14ac:dyDescent="0.2">
      <c r="H1504" s="60"/>
    </row>
    <row r="1505" spans="8:8" x14ac:dyDescent="0.2">
      <c r="H1505" s="60"/>
    </row>
    <row r="1506" spans="8:8" x14ac:dyDescent="0.2">
      <c r="H1506" s="60"/>
    </row>
    <row r="1507" spans="8:8" x14ac:dyDescent="0.2">
      <c r="H1507" s="60"/>
    </row>
    <row r="1508" spans="8:8" x14ac:dyDescent="0.2">
      <c r="H1508" s="60"/>
    </row>
    <row r="1509" spans="8:8" x14ac:dyDescent="0.2">
      <c r="H1509" s="60"/>
    </row>
    <row r="1510" spans="8:8" x14ac:dyDescent="0.2">
      <c r="H1510" s="60"/>
    </row>
    <row r="1511" spans="8:8" x14ac:dyDescent="0.2">
      <c r="H1511" s="60"/>
    </row>
    <row r="1512" spans="8:8" x14ac:dyDescent="0.2">
      <c r="H1512" s="60"/>
    </row>
    <row r="1513" spans="8:8" x14ac:dyDescent="0.2">
      <c r="H1513" s="60"/>
    </row>
    <row r="1514" spans="8:8" x14ac:dyDescent="0.2">
      <c r="H1514" s="60"/>
    </row>
    <row r="1515" spans="8:8" x14ac:dyDescent="0.2">
      <c r="H1515" s="60"/>
    </row>
    <row r="1516" spans="8:8" x14ac:dyDescent="0.2">
      <c r="H1516" s="60"/>
    </row>
    <row r="1517" spans="8:8" x14ac:dyDescent="0.2">
      <c r="H1517" s="60"/>
    </row>
    <row r="1518" spans="8:8" x14ac:dyDescent="0.2">
      <c r="H1518" s="60"/>
    </row>
    <row r="1519" spans="8:8" x14ac:dyDescent="0.2">
      <c r="H1519" s="60"/>
    </row>
    <row r="1520" spans="8:8" x14ac:dyDescent="0.2">
      <c r="H1520" s="60"/>
    </row>
    <row r="1521" spans="8:8" x14ac:dyDescent="0.2">
      <c r="H1521" s="60"/>
    </row>
    <row r="1522" spans="8:8" x14ac:dyDescent="0.2">
      <c r="H1522" s="60"/>
    </row>
    <row r="1523" spans="8:8" x14ac:dyDescent="0.2">
      <c r="H1523" s="60"/>
    </row>
    <row r="1524" spans="8:8" x14ac:dyDescent="0.2">
      <c r="H1524" s="60"/>
    </row>
    <row r="1525" spans="8:8" x14ac:dyDescent="0.2">
      <c r="H1525" s="60"/>
    </row>
    <row r="1526" spans="8:8" x14ac:dyDescent="0.2">
      <c r="H1526" s="60"/>
    </row>
    <row r="1527" spans="8:8" x14ac:dyDescent="0.2">
      <c r="H1527" s="60"/>
    </row>
    <row r="1528" spans="8:8" x14ac:dyDescent="0.2">
      <c r="H1528" s="60"/>
    </row>
    <row r="1529" spans="8:8" x14ac:dyDescent="0.2">
      <c r="H1529" s="60"/>
    </row>
    <row r="1530" spans="8:8" x14ac:dyDescent="0.2">
      <c r="H1530" s="60"/>
    </row>
    <row r="1531" spans="8:8" x14ac:dyDescent="0.2">
      <c r="H1531" s="60"/>
    </row>
    <row r="1532" spans="8:8" x14ac:dyDescent="0.2">
      <c r="H1532" s="60"/>
    </row>
    <row r="1533" spans="8:8" x14ac:dyDescent="0.2">
      <c r="H1533" s="60"/>
    </row>
    <row r="1534" spans="8:8" x14ac:dyDescent="0.2">
      <c r="H1534" s="60"/>
    </row>
    <row r="1535" spans="8:8" x14ac:dyDescent="0.2">
      <c r="H1535" s="60"/>
    </row>
    <row r="1536" spans="8:8" x14ac:dyDescent="0.2">
      <c r="H1536" s="60"/>
    </row>
    <row r="1537" spans="8:8" x14ac:dyDescent="0.2">
      <c r="H1537" s="60"/>
    </row>
    <row r="1538" spans="8:8" x14ac:dyDescent="0.2">
      <c r="H1538" s="60"/>
    </row>
    <row r="1539" spans="8:8" x14ac:dyDescent="0.2">
      <c r="H1539" s="60"/>
    </row>
    <row r="1540" spans="8:8" x14ac:dyDescent="0.2">
      <c r="H1540" s="60"/>
    </row>
    <row r="1541" spans="8:8" x14ac:dyDescent="0.2">
      <c r="H1541" s="60"/>
    </row>
    <row r="1542" spans="8:8" x14ac:dyDescent="0.2">
      <c r="H1542" s="60"/>
    </row>
    <row r="1543" spans="8:8" x14ac:dyDescent="0.2">
      <c r="H1543" s="60"/>
    </row>
    <row r="1544" spans="8:8" x14ac:dyDescent="0.2">
      <c r="H1544" s="60"/>
    </row>
    <row r="1545" spans="8:8" x14ac:dyDescent="0.2">
      <c r="H1545" s="60"/>
    </row>
    <row r="1546" spans="8:8" x14ac:dyDescent="0.2">
      <c r="H1546" s="60"/>
    </row>
    <row r="1547" spans="8:8" x14ac:dyDescent="0.2">
      <c r="H1547" s="60"/>
    </row>
    <row r="1548" spans="8:8" x14ac:dyDescent="0.2">
      <c r="H1548" s="60"/>
    </row>
    <row r="1549" spans="8:8" x14ac:dyDescent="0.2">
      <c r="H1549" s="60"/>
    </row>
    <row r="1550" spans="8:8" x14ac:dyDescent="0.2">
      <c r="H1550" s="60"/>
    </row>
    <row r="1551" spans="8:8" x14ac:dyDescent="0.2">
      <c r="H1551" s="60"/>
    </row>
    <row r="1552" spans="8:8" x14ac:dyDescent="0.2">
      <c r="H1552" s="60"/>
    </row>
    <row r="1553" spans="8:8" x14ac:dyDescent="0.2">
      <c r="H1553" s="60"/>
    </row>
    <row r="1554" spans="8:8" x14ac:dyDescent="0.2">
      <c r="H1554" s="60"/>
    </row>
    <row r="1555" spans="8:8" x14ac:dyDescent="0.2">
      <c r="H1555" s="60"/>
    </row>
    <row r="1556" spans="8:8" x14ac:dyDescent="0.2">
      <c r="H1556" s="60"/>
    </row>
    <row r="1557" spans="8:8" x14ac:dyDescent="0.2">
      <c r="H1557" s="60"/>
    </row>
    <row r="1558" spans="8:8" x14ac:dyDescent="0.2">
      <c r="H1558" s="60"/>
    </row>
    <row r="1559" spans="8:8" x14ac:dyDescent="0.2">
      <c r="H1559" s="60"/>
    </row>
    <row r="1560" spans="8:8" x14ac:dyDescent="0.2">
      <c r="H1560" s="60"/>
    </row>
    <row r="1561" spans="8:8" x14ac:dyDescent="0.2">
      <c r="H1561" s="60"/>
    </row>
    <row r="1562" spans="8:8" x14ac:dyDescent="0.2">
      <c r="H1562" s="60"/>
    </row>
    <row r="1563" spans="8:8" x14ac:dyDescent="0.2">
      <c r="H1563" s="60"/>
    </row>
    <row r="1564" spans="8:8" x14ac:dyDescent="0.2">
      <c r="H1564" s="60"/>
    </row>
    <row r="1565" spans="8:8" x14ac:dyDescent="0.2">
      <c r="H1565" s="60"/>
    </row>
    <row r="1566" spans="8:8" x14ac:dyDescent="0.2">
      <c r="H1566" s="60"/>
    </row>
    <row r="1567" spans="8:8" x14ac:dyDescent="0.2">
      <c r="H1567" s="60"/>
    </row>
    <row r="1568" spans="8:8" x14ac:dyDescent="0.2">
      <c r="H1568" s="60"/>
    </row>
    <row r="1569" spans="8:8" x14ac:dyDescent="0.2">
      <c r="H1569" s="60"/>
    </row>
    <row r="1570" spans="8:8" x14ac:dyDescent="0.2">
      <c r="H1570" s="60"/>
    </row>
    <row r="1571" spans="8:8" x14ac:dyDescent="0.2">
      <c r="H1571" s="60"/>
    </row>
    <row r="1572" spans="8:8" x14ac:dyDescent="0.2">
      <c r="H1572" s="60"/>
    </row>
    <row r="1573" spans="8:8" x14ac:dyDescent="0.2">
      <c r="H1573" s="60"/>
    </row>
    <row r="1574" spans="8:8" x14ac:dyDescent="0.2">
      <c r="H1574" s="60"/>
    </row>
    <row r="1575" spans="8:8" x14ac:dyDescent="0.2">
      <c r="H1575" s="60"/>
    </row>
    <row r="1576" spans="8:8" x14ac:dyDescent="0.2">
      <c r="H1576" s="60"/>
    </row>
    <row r="1577" spans="8:8" x14ac:dyDescent="0.2">
      <c r="H1577" s="60"/>
    </row>
    <row r="1578" spans="8:8" x14ac:dyDescent="0.2">
      <c r="H1578" s="60"/>
    </row>
    <row r="1579" spans="8:8" x14ac:dyDescent="0.2">
      <c r="H1579" s="60"/>
    </row>
    <row r="1580" spans="8:8" x14ac:dyDescent="0.2">
      <c r="H1580" s="60"/>
    </row>
    <row r="1581" spans="8:8" x14ac:dyDescent="0.2">
      <c r="H1581" s="60"/>
    </row>
    <row r="1582" spans="8:8" x14ac:dyDescent="0.2">
      <c r="H1582" s="60"/>
    </row>
    <row r="1583" spans="8:8" x14ac:dyDescent="0.2">
      <c r="H1583" s="60"/>
    </row>
    <row r="1584" spans="8:8" x14ac:dyDescent="0.2">
      <c r="H1584" s="60"/>
    </row>
    <row r="1585" spans="8:8" x14ac:dyDescent="0.2">
      <c r="H1585" s="60"/>
    </row>
    <row r="1586" spans="8:8" x14ac:dyDescent="0.2">
      <c r="H1586" s="60"/>
    </row>
    <row r="1587" spans="8:8" x14ac:dyDescent="0.2">
      <c r="H1587" s="60"/>
    </row>
    <row r="1588" spans="8:8" x14ac:dyDescent="0.2">
      <c r="H1588" s="60"/>
    </row>
    <row r="1589" spans="8:8" x14ac:dyDescent="0.2">
      <c r="H1589" s="60"/>
    </row>
    <row r="1590" spans="8:8" x14ac:dyDescent="0.2">
      <c r="H1590" s="60"/>
    </row>
    <row r="1591" spans="8:8" x14ac:dyDescent="0.2">
      <c r="H1591" s="60"/>
    </row>
    <row r="1592" spans="8:8" x14ac:dyDescent="0.2">
      <c r="H1592" s="60"/>
    </row>
    <row r="1593" spans="8:8" x14ac:dyDescent="0.2">
      <c r="H1593" s="60"/>
    </row>
    <row r="1594" spans="8:8" x14ac:dyDescent="0.2">
      <c r="H1594" s="60"/>
    </row>
    <row r="1595" spans="8:8" x14ac:dyDescent="0.2">
      <c r="H1595" s="60"/>
    </row>
    <row r="1596" spans="8:8" x14ac:dyDescent="0.2">
      <c r="H1596" s="60"/>
    </row>
    <row r="1597" spans="8:8" x14ac:dyDescent="0.2">
      <c r="H1597" s="60"/>
    </row>
    <row r="1598" spans="8:8" x14ac:dyDescent="0.2">
      <c r="H1598" s="60"/>
    </row>
    <row r="1599" spans="8:8" x14ac:dyDescent="0.2">
      <c r="H1599" s="60"/>
    </row>
    <row r="1600" spans="8:8" x14ac:dyDescent="0.2">
      <c r="H1600" s="60"/>
    </row>
    <row r="1601" spans="8:8" x14ac:dyDescent="0.2">
      <c r="H1601" s="60"/>
    </row>
    <row r="1602" spans="8:8" x14ac:dyDescent="0.2">
      <c r="H1602" s="60"/>
    </row>
    <row r="1603" spans="8:8" x14ac:dyDescent="0.2">
      <c r="H1603" s="60"/>
    </row>
    <row r="1604" spans="8:8" x14ac:dyDescent="0.2">
      <c r="H1604" s="60"/>
    </row>
    <row r="1605" spans="8:8" x14ac:dyDescent="0.2">
      <c r="H1605" s="60"/>
    </row>
    <row r="1606" spans="8:8" x14ac:dyDescent="0.2">
      <c r="H1606" s="60"/>
    </row>
    <row r="1607" spans="8:8" x14ac:dyDescent="0.2">
      <c r="H1607" s="60"/>
    </row>
    <row r="1608" spans="8:8" x14ac:dyDescent="0.2">
      <c r="H1608" s="60"/>
    </row>
    <row r="1609" spans="8:8" x14ac:dyDescent="0.2">
      <c r="H1609" s="60"/>
    </row>
    <row r="1610" spans="8:8" x14ac:dyDescent="0.2">
      <c r="H1610" s="60"/>
    </row>
    <row r="1611" spans="8:8" x14ac:dyDescent="0.2">
      <c r="H1611" s="60"/>
    </row>
    <row r="1612" spans="8:8" x14ac:dyDescent="0.2">
      <c r="H1612" s="60"/>
    </row>
    <row r="1613" spans="8:8" x14ac:dyDescent="0.2">
      <c r="H1613" s="60"/>
    </row>
    <row r="1614" spans="8:8" x14ac:dyDescent="0.2">
      <c r="H1614" s="60"/>
    </row>
    <row r="1615" spans="8:8" x14ac:dyDescent="0.2">
      <c r="H1615" s="60"/>
    </row>
    <row r="1616" spans="8:8" x14ac:dyDescent="0.2">
      <c r="H1616" s="60"/>
    </row>
    <row r="1617" spans="8:8" x14ac:dyDescent="0.2">
      <c r="H1617" s="60"/>
    </row>
    <row r="1618" spans="8:8" x14ac:dyDescent="0.2">
      <c r="H1618" s="60"/>
    </row>
    <row r="1619" spans="8:8" x14ac:dyDescent="0.2">
      <c r="H1619" s="60"/>
    </row>
    <row r="1620" spans="8:8" x14ac:dyDescent="0.2">
      <c r="H1620" s="60"/>
    </row>
    <row r="1621" spans="8:8" x14ac:dyDescent="0.2">
      <c r="H1621" s="60"/>
    </row>
    <row r="1622" spans="8:8" x14ac:dyDescent="0.2">
      <c r="H1622" s="60"/>
    </row>
    <row r="1623" spans="8:8" x14ac:dyDescent="0.2">
      <c r="H1623" s="60"/>
    </row>
    <row r="1624" spans="8:8" x14ac:dyDescent="0.2">
      <c r="H1624" s="60"/>
    </row>
    <row r="1625" spans="8:8" x14ac:dyDescent="0.2">
      <c r="H1625" s="60"/>
    </row>
    <row r="1626" spans="8:8" x14ac:dyDescent="0.2">
      <c r="H1626" s="60"/>
    </row>
    <row r="1627" spans="8:8" x14ac:dyDescent="0.2">
      <c r="H1627" s="60"/>
    </row>
    <row r="1628" spans="8:8" x14ac:dyDescent="0.2">
      <c r="H1628" s="60"/>
    </row>
    <row r="1629" spans="8:8" x14ac:dyDescent="0.2">
      <c r="H1629" s="60"/>
    </row>
    <row r="1630" spans="8:8" x14ac:dyDescent="0.2">
      <c r="H1630" s="60"/>
    </row>
    <row r="1631" spans="8:8" x14ac:dyDescent="0.2">
      <c r="H1631" s="60"/>
    </row>
    <row r="1632" spans="8:8" x14ac:dyDescent="0.2">
      <c r="H1632" s="60"/>
    </row>
    <row r="1633" spans="8:81" x14ac:dyDescent="0.2">
      <c r="H1633" s="60"/>
    </row>
    <row r="1634" spans="8:81" x14ac:dyDescent="0.2">
      <c r="H1634" s="60"/>
    </row>
    <row r="1635" spans="8:81" x14ac:dyDescent="0.2">
      <c r="H1635" s="60"/>
    </row>
    <row r="1636" spans="8:81" x14ac:dyDescent="0.2">
      <c r="H1636" s="60"/>
    </row>
    <row r="1637" spans="8:81" x14ac:dyDescent="0.2">
      <c r="H1637" s="60"/>
    </row>
    <row r="1638" spans="8:81" x14ac:dyDescent="0.2">
      <c r="H1638" s="60"/>
    </row>
    <row r="1639" spans="8:81" x14ac:dyDescent="0.2">
      <c r="H1639" s="60"/>
      <c r="CC1639" s="41"/>
    </row>
    <row r="1640" spans="8:81" x14ac:dyDescent="0.2">
      <c r="H1640" s="60"/>
    </row>
    <row r="1641" spans="8:81" x14ac:dyDescent="0.2">
      <c r="H1641" s="60"/>
    </row>
    <row r="1642" spans="8:81" x14ac:dyDescent="0.2">
      <c r="H1642" s="60"/>
    </row>
    <row r="1643" spans="8:81" x14ac:dyDescent="0.2">
      <c r="H1643" s="60"/>
    </row>
    <row r="1644" spans="8:81" x14ac:dyDescent="0.2">
      <c r="H1644" s="60"/>
    </row>
    <row r="1645" spans="8:81" x14ac:dyDescent="0.2">
      <c r="H1645" s="60"/>
    </row>
    <row r="1646" spans="8:81" x14ac:dyDescent="0.2">
      <c r="H1646" s="60"/>
    </row>
    <row r="1647" spans="8:81" x14ac:dyDescent="0.2">
      <c r="H1647" s="60"/>
    </row>
    <row r="1648" spans="8:81" x14ac:dyDescent="0.2">
      <c r="H1648" s="60"/>
    </row>
    <row r="1649" spans="8:8" x14ac:dyDescent="0.2">
      <c r="H1649" s="60"/>
    </row>
    <row r="1650" spans="8:8" x14ac:dyDescent="0.2">
      <c r="H1650" s="60"/>
    </row>
    <row r="1651" spans="8:8" x14ac:dyDescent="0.2">
      <c r="H1651" s="60"/>
    </row>
    <row r="1652" spans="8:8" x14ac:dyDescent="0.2">
      <c r="H1652" s="60"/>
    </row>
    <row r="1653" spans="8:8" x14ac:dyDescent="0.2">
      <c r="H1653" s="60"/>
    </row>
    <row r="1654" spans="8:8" x14ac:dyDescent="0.2">
      <c r="H1654" s="60"/>
    </row>
    <row r="1655" spans="8:8" x14ac:dyDescent="0.2">
      <c r="H1655" s="60"/>
    </row>
    <row r="1656" spans="8:8" x14ac:dyDescent="0.2">
      <c r="H1656" s="60"/>
    </row>
    <row r="1657" spans="8:8" x14ac:dyDescent="0.2">
      <c r="H1657" s="60"/>
    </row>
    <row r="1658" spans="8:8" x14ac:dyDescent="0.2">
      <c r="H1658" s="60"/>
    </row>
    <row r="1659" spans="8:8" x14ac:dyDescent="0.2">
      <c r="H1659" s="60"/>
    </row>
    <row r="1660" spans="8:8" x14ac:dyDescent="0.2">
      <c r="H1660" s="60"/>
    </row>
    <row r="1661" spans="8:8" x14ac:dyDescent="0.2">
      <c r="H1661" s="60"/>
    </row>
    <row r="1662" spans="8:8" x14ac:dyDescent="0.2">
      <c r="H1662" s="60"/>
    </row>
    <row r="1663" spans="8:8" x14ac:dyDescent="0.2">
      <c r="H1663" s="60"/>
    </row>
    <row r="1664" spans="8:8" x14ac:dyDescent="0.2">
      <c r="H1664" s="60"/>
    </row>
    <row r="1665" spans="8:8" x14ac:dyDescent="0.2">
      <c r="H1665" s="60"/>
    </row>
    <row r="1666" spans="8:8" x14ac:dyDescent="0.2">
      <c r="H1666" s="60"/>
    </row>
    <row r="1667" spans="8:8" x14ac:dyDescent="0.2">
      <c r="H1667" s="60"/>
    </row>
    <row r="1668" spans="8:8" x14ac:dyDescent="0.2">
      <c r="H1668" s="60"/>
    </row>
    <row r="1669" spans="8:8" x14ac:dyDescent="0.2">
      <c r="H1669" s="60"/>
    </row>
    <row r="1670" spans="8:8" x14ac:dyDescent="0.2">
      <c r="H1670" s="60"/>
    </row>
    <row r="1671" spans="8:8" x14ac:dyDescent="0.2">
      <c r="H1671" s="60"/>
    </row>
    <row r="1672" spans="8:8" x14ac:dyDescent="0.2">
      <c r="H1672" s="60"/>
    </row>
    <row r="1673" spans="8:8" x14ac:dyDescent="0.2">
      <c r="H1673" s="60"/>
    </row>
    <row r="1674" spans="8:8" x14ac:dyDescent="0.2">
      <c r="H1674" s="60"/>
    </row>
    <row r="1675" spans="8:8" x14ac:dyDescent="0.2">
      <c r="H1675" s="60"/>
    </row>
    <row r="1676" spans="8:8" x14ac:dyDescent="0.2">
      <c r="H1676" s="60"/>
    </row>
    <row r="1677" spans="8:8" x14ac:dyDescent="0.2">
      <c r="H1677" s="60"/>
    </row>
    <row r="1678" spans="8:8" x14ac:dyDescent="0.2">
      <c r="H1678" s="60"/>
    </row>
    <row r="1679" spans="8:8" x14ac:dyDescent="0.2">
      <c r="H1679" s="60"/>
    </row>
    <row r="1680" spans="8:8" x14ac:dyDescent="0.2">
      <c r="H1680" s="60"/>
    </row>
    <row r="1681" spans="8:8" x14ac:dyDescent="0.2">
      <c r="H1681" s="60"/>
    </row>
    <row r="1682" spans="8:8" x14ac:dyDescent="0.2">
      <c r="H1682" s="60"/>
    </row>
    <row r="1683" spans="8:8" x14ac:dyDescent="0.2">
      <c r="H1683" s="60"/>
    </row>
    <row r="1684" spans="8:8" x14ac:dyDescent="0.2">
      <c r="H1684" s="60"/>
    </row>
    <row r="1685" spans="8:8" x14ac:dyDescent="0.2">
      <c r="H1685" s="60"/>
    </row>
    <row r="1686" spans="8:8" x14ac:dyDescent="0.2">
      <c r="H1686" s="60"/>
    </row>
    <row r="1687" spans="8:8" x14ac:dyDescent="0.2">
      <c r="H1687" s="60"/>
    </row>
    <row r="1688" spans="8:8" x14ac:dyDescent="0.2">
      <c r="H1688" s="60"/>
    </row>
    <row r="1689" spans="8:8" x14ac:dyDescent="0.2">
      <c r="H1689" s="60"/>
    </row>
    <row r="1690" spans="8:8" x14ac:dyDescent="0.2">
      <c r="H1690" s="60"/>
    </row>
    <row r="1691" spans="8:8" x14ac:dyDescent="0.2">
      <c r="H1691" s="60"/>
    </row>
    <row r="1692" spans="8:8" x14ac:dyDescent="0.2">
      <c r="H1692" s="60"/>
    </row>
    <row r="1693" spans="8:8" x14ac:dyDescent="0.2">
      <c r="H1693" s="60"/>
    </row>
    <row r="1694" spans="8:8" x14ac:dyDescent="0.2">
      <c r="H1694" s="60"/>
    </row>
    <row r="1695" spans="8:8" x14ac:dyDescent="0.2">
      <c r="H1695" s="60"/>
    </row>
    <row r="1696" spans="8:8" x14ac:dyDescent="0.2">
      <c r="H1696" s="60"/>
    </row>
    <row r="1697" spans="8:8" x14ac:dyDescent="0.2">
      <c r="H1697" s="60"/>
    </row>
    <row r="1698" spans="8:8" x14ac:dyDescent="0.2">
      <c r="H1698" s="60"/>
    </row>
    <row r="1699" spans="8:8" x14ac:dyDescent="0.2">
      <c r="H1699" s="60"/>
    </row>
    <row r="1700" spans="8:8" x14ac:dyDescent="0.2">
      <c r="H1700" s="60"/>
    </row>
    <row r="1701" spans="8:8" x14ac:dyDescent="0.2">
      <c r="H1701" s="60"/>
    </row>
    <row r="1702" spans="8:8" x14ac:dyDescent="0.2">
      <c r="H1702" s="60"/>
    </row>
    <row r="1703" spans="8:8" x14ac:dyDescent="0.2">
      <c r="H1703" s="60"/>
    </row>
    <row r="1704" spans="8:8" x14ac:dyDescent="0.2">
      <c r="H1704" s="60"/>
    </row>
    <row r="1705" spans="8:8" x14ac:dyDescent="0.2">
      <c r="H1705" s="60"/>
    </row>
    <row r="1706" spans="8:8" x14ac:dyDescent="0.2">
      <c r="H1706" s="60"/>
    </row>
    <row r="1707" spans="8:8" x14ac:dyDescent="0.2">
      <c r="H1707" s="60"/>
    </row>
    <row r="1708" spans="8:8" x14ac:dyDescent="0.2">
      <c r="H1708" s="60"/>
    </row>
    <row r="1709" spans="8:8" x14ac:dyDescent="0.2">
      <c r="H1709" s="60"/>
    </row>
    <row r="1710" spans="8:8" x14ac:dyDescent="0.2">
      <c r="H1710" s="60"/>
    </row>
    <row r="1711" spans="8:8" x14ac:dyDescent="0.2">
      <c r="H1711" s="60"/>
    </row>
    <row r="1712" spans="8:8" x14ac:dyDescent="0.2">
      <c r="H1712" s="60"/>
    </row>
    <row r="1713" spans="8:8" x14ac:dyDescent="0.2">
      <c r="H1713" s="60"/>
    </row>
    <row r="1714" spans="8:8" x14ac:dyDescent="0.2">
      <c r="H1714" s="60"/>
    </row>
    <row r="1715" spans="8:8" x14ac:dyDescent="0.2">
      <c r="H1715" s="60"/>
    </row>
    <row r="1716" spans="8:8" x14ac:dyDescent="0.2">
      <c r="H1716" s="60"/>
    </row>
    <row r="1717" spans="8:8" x14ac:dyDescent="0.2">
      <c r="H1717" s="60"/>
    </row>
    <row r="1718" spans="8:8" x14ac:dyDescent="0.2">
      <c r="H1718" s="60"/>
    </row>
    <row r="1719" spans="8:8" x14ac:dyDescent="0.2">
      <c r="H1719" s="60"/>
    </row>
    <row r="1720" spans="8:8" x14ac:dyDescent="0.2">
      <c r="H1720" s="60"/>
    </row>
    <row r="1721" spans="8:8" x14ac:dyDescent="0.2">
      <c r="H1721" s="60"/>
    </row>
    <row r="1722" spans="8:8" x14ac:dyDescent="0.2">
      <c r="H1722" s="60"/>
    </row>
    <row r="1723" spans="8:8" x14ac:dyDescent="0.2">
      <c r="H1723" s="60"/>
    </row>
    <row r="1724" spans="8:8" x14ac:dyDescent="0.2">
      <c r="H1724" s="60"/>
    </row>
    <row r="1725" spans="8:8" x14ac:dyDescent="0.2">
      <c r="H1725" s="60"/>
    </row>
    <row r="1726" spans="8:8" x14ac:dyDescent="0.2">
      <c r="H1726" s="60"/>
    </row>
    <row r="1727" spans="8:8" x14ac:dyDescent="0.2">
      <c r="H1727" s="60"/>
    </row>
    <row r="1728" spans="8:8" x14ac:dyDescent="0.2">
      <c r="H1728" s="60"/>
    </row>
    <row r="1729" spans="8:8" x14ac:dyDescent="0.2">
      <c r="H1729" s="60"/>
    </row>
    <row r="1730" spans="8:8" x14ac:dyDescent="0.2">
      <c r="H1730" s="60"/>
    </row>
    <row r="1731" spans="8:8" x14ac:dyDescent="0.2">
      <c r="H1731" s="60"/>
    </row>
    <row r="1732" spans="8:8" x14ac:dyDescent="0.2">
      <c r="H1732" s="60"/>
    </row>
    <row r="1733" spans="8:8" x14ac:dyDescent="0.2">
      <c r="H1733" s="60"/>
    </row>
    <row r="1734" spans="8:8" x14ac:dyDescent="0.2">
      <c r="H1734" s="60"/>
    </row>
    <row r="1735" spans="8:8" x14ac:dyDescent="0.2">
      <c r="H1735" s="60"/>
    </row>
    <row r="1736" spans="8:8" x14ac:dyDescent="0.2">
      <c r="H1736" s="60"/>
    </row>
    <row r="1737" spans="8:8" x14ac:dyDescent="0.2">
      <c r="H1737" s="60"/>
    </row>
    <row r="1738" spans="8:8" x14ac:dyDescent="0.2">
      <c r="H1738" s="60"/>
    </row>
    <row r="1739" spans="8:8" x14ac:dyDescent="0.2">
      <c r="H1739" s="60"/>
    </row>
    <row r="1740" spans="8:8" x14ac:dyDescent="0.2">
      <c r="H1740" s="60"/>
    </row>
    <row r="1741" spans="8:8" x14ac:dyDescent="0.2">
      <c r="H1741" s="60"/>
    </row>
    <row r="1742" spans="8:8" x14ac:dyDescent="0.2">
      <c r="H1742" s="60"/>
    </row>
    <row r="1743" spans="8:8" x14ac:dyDescent="0.2">
      <c r="H1743" s="60"/>
    </row>
    <row r="1744" spans="8:8" x14ac:dyDescent="0.2">
      <c r="H1744" s="60"/>
    </row>
    <row r="1745" spans="8:8" x14ac:dyDescent="0.2">
      <c r="H1745" s="60"/>
    </row>
    <row r="1746" spans="8:8" x14ac:dyDescent="0.2">
      <c r="H1746" s="60"/>
    </row>
    <row r="1747" spans="8:8" x14ac:dyDescent="0.2">
      <c r="H1747" s="60"/>
    </row>
    <row r="1748" spans="8:8" x14ac:dyDescent="0.2">
      <c r="H1748" s="60"/>
    </row>
    <row r="1749" spans="8:8" x14ac:dyDescent="0.2">
      <c r="H1749" s="60"/>
    </row>
    <row r="1750" spans="8:8" x14ac:dyDescent="0.2">
      <c r="H1750" s="60"/>
    </row>
    <row r="1751" spans="8:8" x14ac:dyDescent="0.2">
      <c r="H1751" s="60"/>
    </row>
    <row r="1752" spans="8:8" x14ac:dyDescent="0.2">
      <c r="H1752" s="60"/>
    </row>
    <row r="1753" spans="8:8" x14ac:dyDescent="0.2">
      <c r="H1753" s="60"/>
    </row>
    <row r="1754" spans="8:8" x14ac:dyDescent="0.2">
      <c r="H1754" s="60"/>
    </row>
    <row r="1755" spans="8:8" x14ac:dyDescent="0.2">
      <c r="H1755" s="60"/>
    </row>
    <row r="1756" spans="8:8" x14ac:dyDescent="0.2">
      <c r="H1756" s="60"/>
    </row>
    <row r="1757" spans="8:8" x14ac:dyDescent="0.2">
      <c r="H1757" s="60"/>
    </row>
    <row r="1758" spans="8:8" x14ac:dyDescent="0.2">
      <c r="H1758" s="60"/>
    </row>
    <row r="1759" spans="8:8" x14ac:dyDescent="0.2">
      <c r="H1759" s="60"/>
    </row>
    <row r="1760" spans="8:8" x14ac:dyDescent="0.2">
      <c r="H1760" s="60"/>
    </row>
    <row r="1761" spans="8:8" x14ac:dyDescent="0.2">
      <c r="H1761" s="60"/>
    </row>
    <row r="1762" spans="8:8" x14ac:dyDescent="0.2">
      <c r="H1762" s="60"/>
    </row>
    <row r="1763" spans="8:8" x14ac:dyDescent="0.2">
      <c r="H1763" s="60"/>
    </row>
    <row r="1764" spans="8:8" x14ac:dyDescent="0.2">
      <c r="H1764" s="60"/>
    </row>
    <row r="1765" spans="8:8" x14ac:dyDescent="0.2">
      <c r="H1765" s="60"/>
    </row>
    <row r="1766" spans="8:8" x14ac:dyDescent="0.2">
      <c r="H1766" s="60"/>
    </row>
    <row r="1767" spans="8:8" x14ac:dyDescent="0.2">
      <c r="H1767" s="60"/>
    </row>
    <row r="1768" spans="8:8" x14ac:dyDescent="0.2">
      <c r="H1768" s="60"/>
    </row>
    <row r="1769" spans="8:8" x14ac:dyDescent="0.2">
      <c r="H1769" s="60"/>
    </row>
    <row r="1770" spans="8:8" x14ac:dyDescent="0.2">
      <c r="H1770" s="60"/>
    </row>
    <row r="1771" spans="8:8" x14ac:dyDescent="0.2">
      <c r="H1771" s="60"/>
    </row>
    <row r="1772" spans="8:8" x14ac:dyDescent="0.2">
      <c r="H1772" s="60"/>
    </row>
    <row r="1773" spans="8:8" x14ac:dyDescent="0.2">
      <c r="H1773" s="60"/>
    </row>
    <row r="1774" spans="8:8" x14ac:dyDescent="0.2">
      <c r="H1774" s="60"/>
    </row>
    <row r="1775" spans="8:8" x14ac:dyDescent="0.2">
      <c r="H1775" s="60"/>
    </row>
    <row r="1776" spans="8:8" x14ac:dyDescent="0.2">
      <c r="H1776" s="60"/>
    </row>
    <row r="1777" spans="8:8" x14ac:dyDescent="0.2">
      <c r="H1777" s="60"/>
    </row>
    <row r="1778" spans="8:8" x14ac:dyDescent="0.2">
      <c r="H1778" s="60"/>
    </row>
    <row r="1779" spans="8:8" x14ac:dyDescent="0.2">
      <c r="H1779" s="60"/>
    </row>
    <row r="1780" spans="8:8" x14ac:dyDescent="0.2">
      <c r="H1780" s="60"/>
    </row>
    <row r="1781" spans="8:8" x14ac:dyDescent="0.2">
      <c r="H1781" s="60"/>
    </row>
    <row r="1782" spans="8:8" x14ac:dyDescent="0.2">
      <c r="H1782" s="60"/>
    </row>
    <row r="1783" spans="8:8" x14ac:dyDescent="0.2">
      <c r="H1783" s="60"/>
    </row>
    <row r="1784" spans="8:8" x14ac:dyDescent="0.2">
      <c r="H1784" s="60"/>
    </row>
    <row r="1785" spans="8:8" x14ac:dyDescent="0.2">
      <c r="H1785" s="60"/>
    </row>
    <row r="1786" spans="8:8" x14ac:dyDescent="0.2">
      <c r="H1786" s="60"/>
    </row>
    <row r="1787" spans="8:8" x14ac:dyDescent="0.2">
      <c r="H1787" s="60"/>
    </row>
    <row r="1788" spans="8:8" x14ac:dyDescent="0.2">
      <c r="H1788" s="60"/>
    </row>
    <row r="1789" spans="8:8" x14ac:dyDescent="0.2">
      <c r="H1789" s="60"/>
    </row>
    <row r="1790" spans="8:8" x14ac:dyDescent="0.2">
      <c r="H1790" s="60"/>
    </row>
    <row r="1791" spans="8:8" x14ac:dyDescent="0.2">
      <c r="H1791" s="60"/>
    </row>
    <row r="1792" spans="8:8" x14ac:dyDescent="0.2">
      <c r="H1792" s="60"/>
    </row>
    <row r="1793" spans="8:8" x14ac:dyDescent="0.2">
      <c r="H1793" s="60"/>
    </row>
    <row r="1794" spans="8:8" x14ac:dyDescent="0.2">
      <c r="H1794" s="60"/>
    </row>
    <row r="1795" spans="8:8" x14ac:dyDescent="0.2">
      <c r="H1795" s="60"/>
    </row>
    <row r="1796" spans="8:8" x14ac:dyDescent="0.2">
      <c r="H1796" s="60"/>
    </row>
    <row r="1797" spans="8:8" x14ac:dyDescent="0.2">
      <c r="H1797" s="60"/>
    </row>
    <row r="1798" spans="8:8" x14ac:dyDescent="0.2">
      <c r="H1798" s="60"/>
    </row>
    <row r="1799" spans="8:8" x14ac:dyDescent="0.2">
      <c r="H1799" s="60"/>
    </row>
    <row r="1800" spans="8:8" x14ac:dyDescent="0.2">
      <c r="H1800" s="60"/>
    </row>
    <row r="1801" spans="8:8" x14ac:dyDescent="0.2">
      <c r="H1801" s="60"/>
    </row>
    <row r="1802" spans="8:8" x14ac:dyDescent="0.2">
      <c r="H1802" s="60"/>
    </row>
    <row r="1803" spans="8:8" x14ac:dyDescent="0.2">
      <c r="H1803" s="60"/>
    </row>
    <row r="1804" spans="8:8" x14ac:dyDescent="0.2">
      <c r="H1804" s="60"/>
    </row>
    <row r="1805" spans="8:8" x14ac:dyDescent="0.2">
      <c r="H1805" s="60"/>
    </row>
    <row r="1806" spans="8:8" x14ac:dyDescent="0.2">
      <c r="H1806" s="60"/>
    </row>
    <row r="1807" spans="8:8" x14ac:dyDescent="0.2">
      <c r="H1807" s="60"/>
    </row>
    <row r="1808" spans="8:8" x14ac:dyDescent="0.2">
      <c r="H1808" s="60"/>
    </row>
    <row r="1809" spans="8:8" x14ac:dyDescent="0.2">
      <c r="H1809" s="60"/>
    </row>
    <row r="1810" spans="8:8" x14ac:dyDescent="0.2">
      <c r="H1810" s="60"/>
    </row>
    <row r="1811" spans="8:8" x14ac:dyDescent="0.2">
      <c r="H1811" s="60"/>
    </row>
    <row r="1812" spans="8:8" x14ac:dyDescent="0.2">
      <c r="H1812" s="60"/>
    </row>
    <row r="1813" spans="8:8" x14ac:dyDescent="0.2">
      <c r="H1813" s="60"/>
    </row>
    <row r="1814" spans="8:8" x14ac:dyDescent="0.2">
      <c r="H1814" s="60"/>
    </row>
    <row r="1815" spans="8:8" x14ac:dyDescent="0.2">
      <c r="H1815" s="60"/>
    </row>
    <row r="1816" spans="8:8" x14ac:dyDescent="0.2">
      <c r="H1816" s="60"/>
    </row>
    <row r="1817" spans="8:8" x14ac:dyDescent="0.2">
      <c r="H1817" s="60"/>
    </row>
    <row r="1818" spans="8:8" x14ac:dyDescent="0.2">
      <c r="H1818" s="60"/>
    </row>
    <row r="1819" spans="8:8" x14ac:dyDescent="0.2">
      <c r="H1819" s="60"/>
    </row>
    <row r="1820" spans="8:8" x14ac:dyDescent="0.2">
      <c r="H1820" s="60"/>
    </row>
    <row r="1821" spans="8:8" x14ac:dyDescent="0.2">
      <c r="H1821" s="60"/>
    </row>
    <row r="1822" spans="8:8" x14ac:dyDescent="0.2">
      <c r="H1822" s="60"/>
    </row>
    <row r="1823" spans="8:8" x14ac:dyDescent="0.2">
      <c r="H1823" s="60"/>
    </row>
    <row r="1824" spans="8:8" x14ac:dyDescent="0.2">
      <c r="H1824" s="60"/>
    </row>
    <row r="1825" spans="8:8" x14ac:dyDescent="0.2">
      <c r="H1825" s="60"/>
    </row>
    <row r="1826" spans="8:8" x14ac:dyDescent="0.2">
      <c r="H1826" s="60"/>
    </row>
    <row r="1827" spans="8:8" x14ac:dyDescent="0.2">
      <c r="H1827" s="60"/>
    </row>
    <row r="1828" spans="8:8" x14ac:dyDescent="0.2">
      <c r="H1828" s="60"/>
    </row>
    <row r="1829" spans="8:8" x14ac:dyDescent="0.2">
      <c r="H1829" s="60"/>
    </row>
    <row r="1830" spans="8:8" x14ac:dyDescent="0.2">
      <c r="H1830" s="60"/>
    </row>
    <row r="1831" spans="8:8" x14ac:dyDescent="0.2">
      <c r="H1831" s="60"/>
    </row>
    <row r="1832" spans="8:8" x14ac:dyDescent="0.2">
      <c r="H1832" s="60"/>
    </row>
    <row r="1833" spans="8:8" x14ac:dyDescent="0.2">
      <c r="H1833" s="60"/>
    </row>
    <row r="1834" spans="8:8" x14ac:dyDescent="0.2">
      <c r="H1834" s="60"/>
    </row>
    <row r="1835" spans="8:8" x14ac:dyDescent="0.2">
      <c r="H1835" s="60"/>
    </row>
    <row r="1836" spans="8:8" x14ac:dyDescent="0.2">
      <c r="H1836" s="60"/>
    </row>
    <row r="1837" spans="8:8" x14ac:dyDescent="0.2">
      <c r="H1837" s="60"/>
    </row>
    <row r="1838" spans="8:8" x14ac:dyDescent="0.2">
      <c r="H1838" s="60"/>
    </row>
    <row r="1839" spans="8:8" x14ac:dyDescent="0.2">
      <c r="H1839" s="60"/>
    </row>
    <row r="1840" spans="8:8" x14ac:dyDescent="0.2">
      <c r="H1840" s="60"/>
    </row>
    <row r="1841" spans="8:8" x14ac:dyDescent="0.2">
      <c r="H1841" s="60"/>
    </row>
    <row r="1842" spans="8:8" x14ac:dyDescent="0.2">
      <c r="H1842" s="60"/>
    </row>
    <row r="1843" spans="8:8" x14ac:dyDescent="0.2">
      <c r="H1843" s="60"/>
    </row>
    <row r="1844" spans="8:8" x14ac:dyDescent="0.2">
      <c r="H1844" s="60"/>
    </row>
    <row r="1845" spans="8:8" x14ac:dyDescent="0.2">
      <c r="H1845" s="60"/>
    </row>
    <row r="1846" spans="8:8" x14ac:dyDescent="0.2">
      <c r="H1846" s="60"/>
    </row>
    <row r="1847" spans="8:8" x14ac:dyDescent="0.2">
      <c r="H1847" s="60"/>
    </row>
    <row r="1848" spans="8:8" x14ac:dyDescent="0.2">
      <c r="H1848" s="60"/>
    </row>
    <row r="1849" spans="8:8" x14ac:dyDescent="0.2">
      <c r="H1849" s="60"/>
    </row>
    <row r="1850" spans="8:8" x14ac:dyDescent="0.2">
      <c r="H1850" s="60"/>
    </row>
    <row r="1851" spans="8:8" x14ac:dyDescent="0.2">
      <c r="H1851" s="60"/>
    </row>
    <row r="1852" spans="8:8" x14ac:dyDescent="0.2">
      <c r="H1852" s="60"/>
    </row>
    <row r="1853" spans="8:8" x14ac:dyDescent="0.2">
      <c r="H1853" s="60"/>
    </row>
    <row r="1854" spans="8:8" x14ac:dyDescent="0.2">
      <c r="H1854" s="60"/>
    </row>
    <row r="1855" spans="8:8" x14ac:dyDescent="0.2">
      <c r="H1855" s="60"/>
    </row>
    <row r="1856" spans="8:8" x14ac:dyDescent="0.2">
      <c r="H1856" s="60"/>
    </row>
    <row r="1857" spans="8:8" x14ac:dyDescent="0.2">
      <c r="H1857" s="60"/>
    </row>
    <row r="1858" spans="8:8" x14ac:dyDescent="0.2">
      <c r="H1858" s="60"/>
    </row>
    <row r="1859" spans="8:8" x14ac:dyDescent="0.2">
      <c r="H1859" s="60"/>
    </row>
    <row r="1860" spans="8:8" x14ac:dyDescent="0.2">
      <c r="H1860" s="60"/>
    </row>
    <row r="1861" spans="8:8" x14ac:dyDescent="0.2">
      <c r="H1861" s="60"/>
    </row>
    <row r="1862" spans="8:8" x14ac:dyDescent="0.2">
      <c r="H1862" s="60"/>
    </row>
    <row r="1863" spans="8:8" x14ac:dyDescent="0.2">
      <c r="H1863" s="60"/>
    </row>
    <row r="1864" spans="8:8" x14ac:dyDescent="0.2">
      <c r="H1864" s="60"/>
    </row>
    <row r="1865" spans="8:8" x14ac:dyDescent="0.2">
      <c r="H1865" s="60"/>
    </row>
    <row r="1866" spans="8:8" x14ac:dyDescent="0.2">
      <c r="H1866" s="60"/>
    </row>
    <row r="1867" spans="8:8" x14ac:dyDescent="0.2">
      <c r="H1867" s="60"/>
    </row>
    <row r="1868" spans="8:8" x14ac:dyDescent="0.2">
      <c r="H1868" s="60"/>
    </row>
    <row r="1869" spans="8:8" x14ac:dyDescent="0.2">
      <c r="H1869" s="60"/>
    </row>
    <row r="1870" spans="8:8" x14ac:dyDescent="0.2">
      <c r="H1870" s="60"/>
    </row>
    <row r="1871" spans="8:8" x14ac:dyDescent="0.2">
      <c r="H1871" s="60"/>
    </row>
    <row r="1872" spans="8:8" x14ac:dyDescent="0.2">
      <c r="H1872" s="60"/>
    </row>
    <row r="1873" spans="8:8" x14ac:dyDescent="0.2">
      <c r="H1873" s="60"/>
    </row>
    <row r="1874" spans="8:8" x14ac:dyDescent="0.2">
      <c r="H1874" s="60"/>
    </row>
    <row r="1875" spans="8:8" x14ac:dyDescent="0.2">
      <c r="H1875" s="60"/>
    </row>
    <row r="1876" spans="8:8" x14ac:dyDescent="0.2">
      <c r="H1876" s="60"/>
    </row>
    <row r="1877" spans="8:8" x14ac:dyDescent="0.2">
      <c r="H1877" s="60"/>
    </row>
    <row r="1878" spans="8:8" x14ac:dyDescent="0.2">
      <c r="H1878" s="60"/>
    </row>
    <row r="1879" spans="8:8" x14ac:dyDescent="0.2">
      <c r="H1879" s="60"/>
    </row>
    <row r="1880" spans="8:8" x14ac:dyDescent="0.2">
      <c r="H1880" s="60"/>
    </row>
    <row r="1881" spans="8:8" x14ac:dyDescent="0.2">
      <c r="H1881" s="60"/>
    </row>
    <row r="1882" spans="8:8" x14ac:dyDescent="0.2">
      <c r="H1882" s="60"/>
    </row>
    <row r="1883" spans="8:8" x14ac:dyDescent="0.2">
      <c r="H1883" s="60"/>
    </row>
    <row r="1884" spans="8:8" x14ac:dyDescent="0.2">
      <c r="H1884" s="60"/>
    </row>
    <row r="1885" spans="8:8" x14ac:dyDescent="0.2">
      <c r="H1885" s="60"/>
    </row>
    <row r="1886" spans="8:8" x14ac:dyDescent="0.2">
      <c r="H1886" s="60"/>
    </row>
    <row r="1887" spans="8:8" x14ac:dyDescent="0.2">
      <c r="H1887" s="60"/>
    </row>
    <row r="1888" spans="8:8" x14ac:dyDescent="0.2">
      <c r="H1888" s="60"/>
    </row>
    <row r="1889" spans="8:8" x14ac:dyDescent="0.2">
      <c r="H1889" s="60"/>
    </row>
    <row r="1890" spans="8:8" x14ac:dyDescent="0.2">
      <c r="H1890" s="60"/>
    </row>
    <row r="1891" spans="8:8" x14ac:dyDescent="0.2">
      <c r="H1891" s="60"/>
    </row>
    <row r="1892" spans="8:8" x14ac:dyDescent="0.2">
      <c r="H1892" s="60"/>
    </row>
    <row r="1893" spans="8:8" x14ac:dyDescent="0.2">
      <c r="H1893" s="60"/>
    </row>
    <row r="1894" spans="8:8" x14ac:dyDescent="0.2">
      <c r="H1894" s="60"/>
    </row>
    <row r="1895" spans="8:8" x14ac:dyDescent="0.2">
      <c r="H1895" s="60"/>
    </row>
    <row r="1896" spans="8:8" x14ac:dyDescent="0.2">
      <c r="H1896" s="60"/>
    </row>
    <row r="1897" spans="8:8" x14ac:dyDescent="0.2">
      <c r="H1897" s="60"/>
    </row>
    <row r="1898" spans="8:8" x14ac:dyDescent="0.2">
      <c r="H1898" s="60"/>
    </row>
    <row r="1899" spans="8:8" x14ac:dyDescent="0.2">
      <c r="H1899" s="60"/>
    </row>
    <row r="1900" spans="8:8" x14ac:dyDescent="0.2">
      <c r="H1900" s="60"/>
    </row>
    <row r="1901" spans="8:8" x14ac:dyDescent="0.2">
      <c r="H1901" s="60"/>
    </row>
    <row r="1902" spans="8:8" x14ac:dyDescent="0.2">
      <c r="H1902" s="60"/>
    </row>
    <row r="1903" spans="8:8" x14ac:dyDescent="0.2">
      <c r="H1903" s="60"/>
    </row>
    <row r="1904" spans="8:8" x14ac:dyDescent="0.2">
      <c r="H1904" s="60"/>
    </row>
    <row r="1905" spans="8:8" x14ac:dyDescent="0.2">
      <c r="H1905" s="60"/>
    </row>
    <row r="1906" spans="8:8" x14ac:dyDescent="0.2">
      <c r="H1906" s="60"/>
    </row>
    <row r="1907" spans="8:8" x14ac:dyDescent="0.2">
      <c r="H1907" s="60"/>
    </row>
    <row r="1908" spans="8:8" x14ac:dyDescent="0.2">
      <c r="H1908" s="60"/>
    </row>
    <row r="1909" spans="8:8" x14ac:dyDescent="0.2">
      <c r="H1909" s="60"/>
    </row>
    <row r="1910" spans="8:8" x14ac:dyDescent="0.2">
      <c r="H1910" s="60"/>
    </row>
    <row r="1911" spans="8:8" x14ac:dyDescent="0.2">
      <c r="H1911" s="60"/>
    </row>
    <row r="1912" spans="8:8" x14ac:dyDescent="0.2">
      <c r="H1912" s="60"/>
    </row>
    <row r="1913" spans="8:8" x14ac:dyDescent="0.2">
      <c r="H1913" s="60"/>
    </row>
    <row r="1914" spans="8:8" x14ac:dyDescent="0.2">
      <c r="H1914" s="60"/>
    </row>
    <row r="1915" spans="8:8" x14ac:dyDescent="0.2">
      <c r="H1915" s="60"/>
    </row>
    <row r="1916" spans="8:8" x14ac:dyDescent="0.2">
      <c r="H1916" s="60"/>
    </row>
    <row r="1917" spans="8:8" x14ac:dyDescent="0.2">
      <c r="H1917" s="60"/>
    </row>
    <row r="1918" spans="8:8" x14ac:dyDescent="0.2">
      <c r="H1918" s="60"/>
    </row>
    <row r="1919" spans="8:8" x14ac:dyDescent="0.2">
      <c r="H1919" s="60"/>
    </row>
    <row r="1920" spans="8:8" x14ac:dyDescent="0.2">
      <c r="H1920" s="60"/>
    </row>
    <row r="1921" spans="8:8" x14ac:dyDescent="0.2">
      <c r="H1921" s="60"/>
    </row>
    <row r="1922" spans="8:8" x14ac:dyDescent="0.2">
      <c r="H1922" s="60"/>
    </row>
    <row r="1923" spans="8:8" x14ac:dyDescent="0.2">
      <c r="H1923" s="60"/>
    </row>
    <row r="1924" spans="8:8" x14ac:dyDescent="0.2">
      <c r="H1924" s="60"/>
    </row>
    <row r="1925" spans="8:8" x14ac:dyDescent="0.2">
      <c r="H1925" s="60"/>
    </row>
    <row r="1926" spans="8:8" x14ac:dyDescent="0.2">
      <c r="H1926" s="60"/>
    </row>
    <row r="1927" spans="8:8" x14ac:dyDescent="0.2">
      <c r="H1927" s="60"/>
    </row>
    <row r="1928" spans="8:8" x14ac:dyDescent="0.2">
      <c r="H1928" s="60"/>
    </row>
    <row r="1929" spans="8:8" x14ac:dyDescent="0.2">
      <c r="H1929" s="60"/>
    </row>
    <row r="1930" spans="8:8" x14ac:dyDescent="0.2">
      <c r="H1930" s="60"/>
    </row>
    <row r="1931" spans="8:8" x14ac:dyDescent="0.2">
      <c r="H1931" s="60"/>
    </row>
    <row r="1932" spans="8:8" x14ac:dyDescent="0.2">
      <c r="H1932" s="60"/>
    </row>
    <row r="1933" spans="8:8" x14ac:dyDescent="0.2">
      <c r="H1933" s="60"/>
    </row>
    <row r="1934" spans="8:8" x14ac:dyDescent="0.2">
      <c r="H1934" s="60"/>
    </row>
    <row r="1935" spans="8:8" x14ac:dyDescent="0.2">
      <c r="H1935" s="60"/>
    </row>
    <row r="1936" spans="8:8" x14ac:dyDescent="0.2">
      <c r="H1936" s="60"/>
    </row>
    <row r="1937" spans="8:8" x14ac:dyDescent="0.2">
      <c r="H1937" s="60"/>
    </row>
    <row r="1938" spans="8:8" x14ac:dyDescent="0.2">
      <c r="H1938" s="60"/>
    </row>
    <row r="1939" spans="8:8" x14ac:dyDescent="0.2">
      <c r="H1939" s="60"/>
    </row>
    <row r="1940" spans="8:8" x14ac:dyDescent="0.2">
      <c r="H1940" s="60"/>
    </row>
    <row r="1941" spans="8:8" x14ac:dyDescent="0.2">
      <c r="H1941" s="60"/>
    </row>
    <row r="1942" spans="8:8" x14ac:dyDescent="0.2">
      <c r="H1942" s="60"/>
    </row>
    <row r="1943" spans="8:8" x14ac:dyDescent="0.2">
      <c r="H1943" s="60"/>
    </row>
    <row r="1944" spans="8:8" x14ac:dyDescent="0.2">
      <c r="H1944" s="60"/>
    </row>
    <row r="1945" spans="8:8" x14ac:dyDescent="0.2">
      <c r="H1945" s="60"/>
    </row>
    <row r="1946" spans="8:8" x14ac:dyDescent="0.2">
      <c r="H1946" s="60"/>
    </row>
    <row r="1947" spans="8:8" x14ac:dyDescent="0.2">
      <c r="H1947" s="60"/>
    </row>
    <row r="1948" spans="8:8" x14ac:dyDescent="0.2">
      <c r="H1948" s="60"/>
    </row>
    <row r="1949" spans="8:8" x14ac:dyDescent="0.2">
      <c r="H1949" s="60"/>
    </row>
    <row r="1950" spans="8:8" x14ac:dyDescent="0.2">
      <c r="H1950" s="60"/>
    </row>
    <row r="1951" spans="8:8" x14ac:dyDescent="0.2">
      <c r="H1951" s="60"/>
    </row>
    <row r="1952" spans="8:8" x14ac:dyDescent="0.2">
      <c r="H1952" s="60"/>
    </row>
    <row r="1953" spans="8:8" x14ac:dyDescent="0.2">
      <c r="H1953" s="60"/>
    </row>
    <row r="1954" spans="8:8" x14ac:dyDescent="0.2">
      <c r="H1954" s="60"/>
    </row>
    <row r="1955" spans="8:8" x14ac:dyDescent="0.2">
      <c r="H1955" s="60"/>
    </row>
    <row r="1956" spans="8:8" x14ac:dyDescent="0.2">
      <c r="H1956" s="60"/>
    </row>
    <row r="1957" spans="8:8" x14ac:dyDescent="0.2">
      <c r="H1957" s="60"/>
    </row>
    <row r="1958" spans="8:8" x14ac:dyDescent="0.2">
      <c r="H1958" s="60"/>
    </row>
    <row r="1959" spans="8:8" x14ac:dyDescent="0.2">
      <c r="H1959" s="60"/>
    </row>
    <row r="1960" spans="8:8" x14ac:dyDescent="0.2">
      <c r="H1960" s="60"/>
    </row>
    <row r="1961" spans="8:8" x14ac:dyDescent="0.2">
      <c r="H1961" s="60"/>
    </row>
    <row r="1962" spans="8:8" x14ac:dyDescent="0.2">
      <c r="H1962" s="60"/>
    </row>
    <row r="1963" spans="8:8" x14ac:dyDescent="0.2">
      <c r="H1963" s="60"/>
    </row>
    <row r="1964" spans="8:8" x14ac:dyDescent="0.2">
      <c r="H1964" s="60"/>
    </row>
    <row r="1965" spans="8:8" x14ac:dyDescent="0.2">
      <c r="H1965" s="60"/>
    </row>
    <row r="1966" spans="8:8" x14ac:dyDescent="0.2">
      <c r="H1966" s="60"/>
    </row>
    <row r="1967" spans="8:8" x14ac:dyDescent="0.2">
      <c r="H1967" s="60"/>
    </row>
    <row r="1968" spans="8:8" x14ac:dyDescent="0.2">
      <c r="H1968" s="60"/>
    </row>
    <row r="1969" spans="8:8" x14ac:dyDescent="0.2">
      <c r="H1969" s="60"/>
    </row>
    <row r="1970" spans="8:8" x14ac:dyDescent="0.2">
      <c r="H1970" s="60"/>
    </row>
    <row r="1971" spans="8:8" x14ac:dyDescent="0.2">
      <c r="H1971" s="60"/>
    </row>
    <row r="1972" spans="8:8" x14ac:dyDescent="0.2">
      <c r="H1972" s="60"/>
    </row>
    <row r="1973" spans="8:8" x14ac:dyDescent="0.2">
      <c r="H1973" s="60"/>
    </row>
    <row r="1974" spans="8:8" x14ac:dyDescent="0.2">
      <c r="H1974" s="60"/>
    </row>
    <row r="1975" spans="8:8" x14ac:dyDescent="0.2">
      <c r="H1975" s="60"/>
    </row>
    <row r="1976" spans="8:8" x14ac:dyDescent="0.2">
      <c r="H1976" s="60"/>
    </row>
    <row r="1977" spans="8:8" x14ac:dyDescent="0.2">
      <c r="H1977" s="60"/>
    </row>
    <row r="1978" spans="8:8" x14ac:dyDescent="0.2">
      <c r="H1978" s="60"/>
    </row>
    <row r="1979" spans="8:8" x14ac:dyDescent="0.2">
      <c r="H1979" s="60"/>
    </row>
    <row r="1980" spans="8:8" x14ac:dyDescent="0.2">
      <c r="H1980" s="60"/>
    </row>
    <row r="1981" spans="8:8" x14ac:dyDescent="0.2">
      <c r="H1981" s="60"/>
    </row>
    <row r="1982" spans="8:8" x14ac:dyDescent="0.2">
      <c r="H1982" s="60"/>
    </row>
    <row r="1983" spans="8:8" x14ac:dyDescent="0.2">
      <c r="H1983" s="60"/>
    </row>
    <row r="1984" spans="8:8" x14ac:dyDescent="0.2">
      <c r="H1984" s="60"/>
    </row>
    <row r="1985" spans="8:8" x14ac:dyDescent="0.2">
      <c r="H1985" s="60"/>
    </row>
    <row r="1986" spans="8:8" x14ac:dyDescent="0.2">
      <c r="H1986" s="60"/>
    </row>
    <row r="1987" spans="8:8" x14ac:dyDescent="0.2">
      <c r="H1987" s="60"/>
    </row>
    <row r="1988" spans="8:8" x14ac:dyDescent="0.2">
      <c r="H1988" s="60"/>
    </row>
    <row r="1989" spans="8:8" x14ac:dyDescent="0.2">
      <c r="H1989" s="60"/>
    </row>
    <row r="1990" spans="8:8" x14ac:dyDescent="0.2">
      <c r="H1990" s="60"/>
    </row>
    <row r="1991" spans="8:8" x14ac:dyDescent="0.2">
      <c r="H1991" s="60"/>
    </row>
    <row r="1992" spans="8:8" x14ac:dyDescent="0.2">
      <c r="H1992" s="60"/>
    </row>
    <row r="1993" spans="8:8" x14ac:dyDescent="0.2">
      <c r="H1993" s="60"/>
    </row>
    <row r="1994" spans="8:8" x14ac:dyDescent="0.2">
      <c r="H1994" s="60"/>
    </row>
    <row r="1995" spans="8:8" x14ac:dyDescent="0.2">
      <c r="H1995" s="60"/>
    </row>
    <row r="1996" spans="8:8" x14ac:dyDescent="0.2">
      <c r="H1996" s="60"/>
    </row>
    <row r="1997" spans="8:8" x14ac:dyDescent="0.2">
      <c r="H1997" s="60"/>
    </row>
    <row r="1998" spans="8:8" x14ac:dyDescent="0.2">
      <c r="H1998" s="60"/>
    </row>
    <row r="1999" spans="8:8" x14ac:dyDescent="0.2">
      <c r="H1999" s="60"/>
    </row>
    <row r="2000" spans="8:8" x14ac:dyDescent="0.2">
      <c r="H2000" s="60"/>
    </row>
    <row r="2001" spans="8:8" x14ac:dyDescent="0.2">
      <c r="H2001" s="60"/>
    </row>
    <row r="2002" spans="8:8" x14ac:dyDescent="0.2">
      <c r="H2002" s="60"/>
    </row>
    <row r="2003" spans="8:8" x14ac:dyDescent="0.2">
      <c r="H2003" s="60"/>
    </row>
    <row r="2004" spans="8:8" x14ac:dyDescent="0.2">
      <c r="H2004" s="60"/>
    </row>
    <row r="2005" spans="8:8" x14ac:dyDescent="0.2">
      <c r="H2005" s="60"/>
    </row>
    <row r="2006" spans="8:8" x14ac:dyDescent="0.2">
      <c r="H2006" s="60"/>
    </row>
    <row r="2007" spans="8:8" x14ac:dyDescent="0.2">
      <c r="H2007" s="60"/>
    </row>
    <row r="2008" spans="8:8" x14ac:dyDescent="0.2">
      <c r="H2008" s="60"/>
    </row>
    <row r="2009" spans="8:8" x14ac:dyDescent="0.2">
      <c r="H2009" s="60"/>
    </row>
    <row r="2010" spans="8:8" x14ac:dyDescent="0.2">
      <c r="H2010" s="60"/>
    </row>
    <row r="2011" spans="8:8" x14ac:dyDescent="0.2">
      <c r="H2011" s="60"/>
    </row>
    <row r="2012" spans="8:8" x14ac:dyDescent="0.2">
      <c r="H2012" s="60"/>
    </row>
    <row r="2013" spans="8:8" x14ac:dyDescent="0.2">
      <c r="H2013" s="60"/>
    </row>
    <row r="2014" spans="8:8" x14ac:dyDescent="0.2">
      <c r="H2014" s="60"/>
    </row>
    <row r="2015" spans="8:8" x14ac:dyDescent="0.2">
      <c r="H2015" s="60"/>
    </row>
    <row r="2016" spans="8:8" x14ac:dyDescent="0.2">
      <c r="H2016" s="60"/>
    </row>
    <row r="2017" spans="8:8" x14ac:dyDescent="0.2">
      <c r="H2017" s="60"/>
    </row>
    <row r="2018" spans="8:8" x14ac:dyDescent="0.2">
      <c r="H2018" s="60"/>
    </row>
    <row r="2019" spans="8:8" x14ac:dyDescent="0.2">
      <c r="H2019" s="60"/>
    </row>
    <row r="2020" spans="8:8" x14ac:dyDescent="0.2">
      <c r="H2020" s="60"/>
    </row>
    <row r="2021" spans="8:8" x14ac:dyDescent="0.2">
      <c r="H2021" s="60"/>
    </row>
    <row r="2022" spans="8:8" x14ac:dyDescent="0.2">
      <c r="H2022" s="60"/>
    </row>
    <row r="2023" spans="8:8" x14ac:dyDescent="0.2">
      <c r="H2023" s="60"/>
    </row>
    <row r="2024" spans="8:8" x14ac:dyDescent="0.2">
      <c r="H2024" s="60"/>
    </row>
    <row r="2025" spans="8:8" x14ac:dyDescent="0.2">
      <c r="H2025" s="60"/>
    </row>
    <row r="2026" spans="8:8" x14ac:dyDescent="0.2">
      <c r="H2026" s="60"/>
    </row>
    <row r="2027" spans="8:8" x14ac:dyDescent="0.2">
      <c r="H2027" s="60"/>
    </row>
    <row r="2028" spans="8:8" x14ac:dyDescent="0.2">
      <c r="H2028" s="60"/>
    </row>
    <row r="2029" spans="8:8" x14ac:dyDescent="0.2">
      <c r="H2029" s="60"/>
    </row>
    <row r="2030" spans="8:8" x14ac:dyDescent="0.2">
      <c r="H2030" s="60"/>
    </row>
    <row r="2031" spans="8:8" x14ac:dyDescent="0.2">
      <c r="H2031" s="60"/>
    </row>
    <row r="2032" spans="8:8" x14ac:dyDescent="0.2">
      <c r="H2032" s="60"/>
    </row>
    <row r="2033" spans="8:8" x14ac:dyDescent="0.2">
      <c r="H2033" s="60"/>
    </row>
    <row r="2034" spans="8:8" x14ac:dyDescent="0.2">
      <c r="H2034" s="60"/>
    </row>
    <row r="2035" spans="8:8" x14ac:dyDescent="0.2">
      <c r="H2035" s="60"/>
    </row>
    <row r="2036" spans="8:8" x14ac:dyDescent="0.2">
      <c r="H2036" s="60"/>
    </row>
    <row r="2037" spans="8:8" x14ac:dyDescent="0.2">
      <c r="H2037" s="60"/>
    </row>
    <row r="2038" spans="8:8" x14ac:dyDescent="0.2">
      <c r="H2038" s="60"/>
    </row>
    <row r="2039" spans="8:8" x14ac:dyDescent="0.2">
      <c r="H2039" s="60"/>
    </row>
    <row r="2040" spans="8:8" x14ac:dyDescent="0.2">
      <c r="H2040" s="60"/>
    </row>
    <row r="2041" spans="8:8" x14ac:dyDescent="0.2">
      <c r="H2041" s="60"/>
    </row>
    <row r="2042" spans="8:8" x14ac:dyDescent="0.2">
      <c r="H2042" s="60"/>
    </row>
    <row r="2043" spans="8:8" x14ac:dyDescent="0.2">
      <c r="H2043" s="60"/>
    </row>
    <row r="2044" spans="8:8" x14ac:dyDescent="0.2">
      <c r="H2044" s="60"/>
    </row>
    <row r="2045" spans="8:8" x14ac:dyDescent="0.2">
      <c r="H2045" s="60"/>
    </row>
    <row r="2046" spans="8:8" x14ac:dyDescent="0.2">
      <c r="H2046" s="60"/>
    </row>
    <row r="2047" spans="8:8" x14ac:dyDescent="0.2">
      <c r="H2047" s="60"/>
    </row>
    <row r="2048" spans="8:8" x14ac:dyDescent="0.2">
      <c r="H2048" s="60"/>
    </row>
    <row r="2049" spans="8:8" x14ac:dyDescent="0.2">
      <c r="H2049" s="60"/>
    </row>
    <row r="2050" spans="8:8" x14ac:dyDescent="0.2">
      <c r="H2050" s="60"/>
    </row>
    <row r="2051" spans="8:8" x14ac:dyDescent="0.2">
      <c r="H2051" s="60"/>
    </row>
    <row r="2052" spans="8:8" x14ac:dyDescent="0.2">
      <c r="H2052" s="60"/>
    </row>
    <row r="2053" spans="8:8" x14ac:dyDescent="0.2">
      <c r="H2053" s="60"/>
    </row>
    <row r="2054" spans="8:8" x14ac:dyDescent="0.2">
      <c r="H2054" s="60"/>
    </row>
    <row r="2055" spans="8:8" x14ac:dyDescent="0.2">
      <c r="H2055" s="60"/>
    </row>
    <row r="2056" spans="8:8" x14ac:dyDescent="0.2">
      <c r="H2056" s="60"/>
    </row>
    <row r="2057" spans="8:8" x14ac:dyDescent="0.2">
      <c r="H2057" s="60"/>
    </row>
    <row r="2058" spans="8:8" x14ac:dyDescent="0.2">
      <c r="H2058" s="60"/>
    </row>
    <row r="2059" spans="8:8" x14ac:dyDescent="0.2">
      <c r="H2059" s="60"/>
    </row>
    <row r="2060" spans="8:8" x14ac:dyDescent="0.2">
      <c r="H2060" s="60"/>
    </row>
    <row r="2061" spans="8:8" x14ac:dyDescent="0.2">
      <c r="H2061" s="60"/>
    </row>
    <row r="2062" spans="8:8" x14ac:dyDescent="0.2">
      <c r="H2062" s="60"/>
    </row>
    <row r="2063" spans="8:8" x14ac:dyDescent="0.2">
      <c r="H2063" s="60"/>
    </row>
    <row r="2064" spans="8:8" x14ac:dyDescent="0.2">
      <c r="H2064" s="60"/>
    </row>
    <row r="2065" spans="8:8" x14ac:dyDescent="0.2">
      <c r="H2065" s="60"/>
    </row>
    <row r="2066" spans="8:8" x14ac:dyDescent="0.2">
      <c r="H2066" s="60"/>
    </row>
    <row r="2067" spans="8:8" x14ac:dyDescent="0.2">
      <c r="H2067" s="60"/>
    </row>
    <row r="2068" spans="8:8" x14ac:dyDescent="0.2">
      <c r="H2068" s="60"/>
    </row>
    <row r="2069" spans="8:8" x14ac:dyDescent="0.2">
      <c r="H2069" s="60"/>
    </row>
    <row r="2070" spans="8:8" x14ac:dyDescent="0.2">
      <c r="H2070" s="60"/>
    </row>
    <row r="2071" spans="8:8" x14ac:dyDescent="0.2">
      <c r="H2071" s="60"/>
    </row>
    <row r="2072" spans="8:8" x14ac:dyDescent="0.2">
      <c r="H2072" s="60"/>
    </row>
    <row r="2073" spans="8:8" x14ac:dyDescent="0.2">
      <c r="H2073" s="60"/>
    </row>
    <row r="2074" spans="8:8" x14ac:dyDescent="0.2">
      <c r="H2074" s="60"/>
    </row>
    <row r="2075" spans="8:8" x14ac:dyDescent="0.2">
      <c r="H2075" s="60"/>
    </row>
    <row r="2076" spans="8:8" x14ac:dyDescent="0.2">
      <c r="H2076" s="60"/>
    </row>
    <row r="2077" spans="8:8" x14ac:dyDescent="0.2">
      <c r="H2077" s="60"/>
    </row>
    <row r="2078" spans="8:8" x14ac:dyDescent="0.2">
      <c r="H2078" s="60"/>
    </row>
    <row r="2079" spans="8:8" x14ac:dyDescent="0.2">
      <c r="H2079" s="60"/>
    </row>
    <row r="2080" spans="8:8" x14ac:dyDescent="0.2">
      <c r="H2080" s="60"/>
    </row>
    <row r="2081" spans="8:8" x14ac:dyDescent="0.2">
      <c r="H2081" s="60"/>
    </row>
    <row r="2082" spans="8:8" x14ac:dyDescent="0.2">
      <c r="H2082" s="60"/>
    </row>
    <row r="2083" spans="8:8" x14ac:dyDescent="0.2">
      <c r="H2083" s="60"/>
    </row>
    <row r="2084" spans="8:8" x14ac:dyDescent="0.2">
      <c r="H2084" s="60"/>
    </row>
    <row r="2085" spans="8:8" x14ac:dyDescent="0.2">
      <c r="H2085" s="60"/>
    </row>
    <row r="2086" spans="8:8" x14ac:dyDescent="0.2">
      <c r="H2086" s="60"/>
    </row>
    <row r="2087" spans="8:8" x14ac:dyDescent="0.2">
      <c r="H2087" s="60"/>
    </row>
    <row r="2088" spans="8:8" x14ac:dyDescent="0.2">
      <c r="H2088" s="60"/>
    </row>
    <row r="2089" spans="8:8" x14ac:dyDescent="0.2">
      <c r="H2089" s="60"/>
    </row>
    <row r="2090" spans="8:8" x14ac:dyDescent="0.2">
      <c r="H2090" s="60"/>
    </row>
    <row r="2091" spans="8:8" x14ac:dyDescent="0.2">
      <c r="H2091" s="60"/>
    </row>
    <row r="2092" spans="8:8" x14ac:dyDescent="0.2">
      <c r="H2092" s="60"/>
    </row>
    <row r="2093" spans="8:8" x14ac:dyDescent="0.2">
      <c r="H2093" s="60"/>
    </row>
    <row r="2094" spans="8:8" x14ac:dyDescent="0.2">
      <c r="H2094" s="60"/>
    </row>
    <row r="2095" spans="8:8" x14ac:dyDescent="0.2">
      <c r="H2095" s="60"/>
    </row>
    <row r="2096" spans="8:8" x14ac:dyDescent="0.2">
      <c r="H2096" s="60"/>
    </row>
    <row r="2097" spans="8:8" x14ac:dyDescent="0.2">
      <c r="H2097" s="60"/>
    </row>
    <row r="2098" spans="8:8" x14ac:dyDescent="0.2">
      <c r="H2098" s="60"/>
    </row>
    <row r="2099" spans="8:8" x14ac:dyDescent="0.2">
      <c r="H2099" s="60"/>
    </row>
    <row r="2100" spans="8:8" x14ac:dyDescent="0.2">
      <c r="H2100" s="60"/>
    </row>
    <row r="2101" spans="8:8" x14ac:dyDescent="0.2">
      <c r="H2101" s="60"/>
    </row>
    <row r="2102" spans="8:8" x14ac:dyDescent="0.2">
      <c r="H2102" s="60"/>
    </row>
    <row r="2103" spans="8:8" x14ac:dyDescent="0.2">
      <c r="H2103" s="60"/>
    </row>
    <row r="2104" spans="8:8" x14ac:dyDescent="0.2">
      <c r="H2104" s="60"/>
    </row>
    <row r="2105" spans="8:8" x14ac:dyDescent="0.2">
      <c r="H2105" s="60"/>
    </row>
    <row r="2106" spans="8:8" x14ac:dyDescent="0.2">
      <c r="H2106" s="60"/>
    </row>
    <row r="2107" spans="8:8" x14ac:dyDescent="0.2">
      <c r="H2107" s="60"/>
    </row>
    <row r="2108" spans="8:8" x14ac:dyDescent="0.2">
      <c r="H2108" s="60"/>
    </row>
    <row r="2109" spans="8:8" x14ac:dyDescent="0.2">
      <c r="H2109" s="60"/>
    </row>
    <row r="2110" spans="8:8" x14ac:dyDescent="0.2">
      <c r="H2110" s="60"/>
    </row>
    <row r="2111" spans="8:8" x14ac:dyDescent="0.2">
      <c r="H2111" s="60"/>
    </row>
    <row r="2112" spans="8:8" x14ac:dyDescent="0.2">
      <c r="H2112" s="60"/>
    </row>
    <row r="2113" spans="8:8" x14ac:dyDescent="0.2">
      <c r="H2113" s="60"/>
    </row>
    <row r="2114" spans="8:8" x14ac:dyDescent="0.2">
      <c r="H2114" s="60"/>
    </row>
    <row r="2115" spans="8:8" x14ac:dyDescent="0.2">
      <c r="H2115" s="60"/>
    </row>
    <row r="2116" spans="8:8" x14ac:dyDescent="0.2">
      <c r="H2116" s="60"/>
    </row>
    <row r="2117" spans="8:8" x14ac:dyDescent="0.2">
      <c r="H2117" s="60"/>
    </row>
    <row r="2118" spans="8:8" x14ac:dyDescent="0.2">
      <c r="H2118" s="60"/>
    </row>
    <row r="2119" spans="8:8" x14ac:dyDescent="0.2">
      <c r="H2119" s="60"/>
    </row>
    <row r="2120" spans="8:8" x14ac:dyDescent="0.2">
      <c r="H2120" s="60"/>
    </row>
    <row r="2121" spans="8:8" x14ac:dyDescent="0.2">
      <c r="H2121" s="60"/>
    </row>
    <row r="2122" spans="8:8" x14ac:dyDescent="0.2">
      <c r="H2122" s="60"/>
    </row>
    <row r="2123" spans="8:8" x14ac:dyDescent="0.2">
      <c r="H2123" s="60"/>
    </row>
    <row r="2124" spans="8:8" x14ac:dyDescent="0.2">
      <c r="H2124" s="60"/>
    </row>
    <row r="2125" spans="8:8" x14ac:dyDescent="0.2">
      <c r="H2125" s="60"/>
    </row>
    <row r="2126" spans="8:8" x14ac:dyDescent="0.2">
      <c r="H2126" s="60"/>
    </row>
    <row r="2127" spans="8:8" x14ac:dyDescent="0.2">
      <c r="H2127" s="60"/>
    </row>
    <row r="2128" spans="8:8" x14ac:dyDescent="0.2">
      <c r="H2128" s="60"/>
    </row>
    <row r="2129" spans="8:8" x14ac:dyDescent="0.2">
      <c r="H2129" s="60"/>
    </row>
    <row r="2130" spans="8:8" x14ac:dyDescent="0.2">
      <c r="H2130" s="60"/>
    </row>
    <row r="2131" spans="8:8" x14ac:dyDescent="0.2">
      <c r="H2131" s="60"/>
    </row>
    <row r="2132" spans="8:8" x14ac:dyDescent="0.2">
      <c r="H2132" s="60"/>
    </row>
    <row r="2133" spans="8:8" x14ac:dyDescent="0.2">
      <c r="H2133" s="60"/>
    </row>
    <row r="2134" spans="8:8" x14ac:dyDescent="0.2">
      <c r="H2134" s="60"/>
    </row>
    <row r="2135" spans="8:8" x14ac:dyDescent="0.2">
      <c r="H2135" s="60"/>
    </row>
    <row r="2136" spans="8:8" x14ac:dyDescent="0.2">
      <c r="H2136" s="60"/>
    </row>
    <row r="2137" spans="8:8" x14ac:dyDescent="0.2">
      <c r="H2137" s="60"/>
    </row>
    <row r="2138" spans="8:8" x14ac:dyDescent="0.2">
      <c r="H2138" s="60"/>
    </row>
    <row r="2139" spans="8:8" x14ac:dyDescent="0.2">
      <c r="H2139" s="60"/>
    </row>
    <row r="2140" spans="8:8" x14ac:dyDescent="0.2">
      <c r="H2140" s="60"/>
    </row>
    <row r="2141" spans="8:8" x14ac:dyDescent="0.2">
      <c r="H2141" s="60"/>
    </row>
    <row r="2142" spans="8:8" x14ac:dyDescent="0.2">
      <c r="H2142" s="60"/>
    </row>
    <row r="2143" spans="8:8" x14ac:dyDescent="0.2">
      <c r="H2143" s="60"/>
    </row>
    <row r="2144" spans="8:8" x14ac:dyDescent="0.2">
      <c r="H2144" s="60"/>
    </row>
    <row r="2145" spans="8:8" x14ac:dyDescent="0.2">
      <c r="H2145" s="60"/>
    </row>
    <row r="2146" spans="8:8" x14ac:dyDescent="0.2">
      <c r="H2146" s="60"/>
    </row>
    <row r="2147" spans="8:8" x14ac:dyDescent="0.2">
      <c r="H2147" s="60"/>
    </row>
    <row r="2148" spans="8:8" x14ac:dyDescent="0.2">
      <c r="H2148" s="60"/>
    </row>
    <row r="2149" spans="8:8" x14ac:dyDescent="0.2">
      <c r="H2149" s="60"/>
    </row>
    <row r="2150" spans="8:8" x14ac:dyDescent="0.2">
      <c r="H2150" s="60"/>
    </row>
    <row r="2151" spans="8:8" x14ac:dyDescent="0.2">
      <c r="H2151" s="60"/>
    </row>
    <row r="2152" spans="8:8" x14ac:dyDescent="0.2">
      <c r="H2152" s="60"/>
    </row>
    <row r="2153" spans="8:8" x14ac:dyDescent="0.2">
      <c r="H2153" s="60"/>
    </row>
    <row r="2154" spans="8:8" x14ac:dyDescent="0.2">
      <c r="H2154" s="60"/>
    </row>
    <row r="2155" spans="8:8" x14ac:dyDescent="0.2">
      <c r="H2155" s="60"/>
    </row>
    <row r="2156" spans="8:8" x14ac:dyDescent="0.2">
      <c r="H2156" s="60"/>
    </row>
    <row r="2157" spans="8:8" x14ac:dyDescent="0.2">
      <c r="H2157" s="60"/>
    </row>
    <row r="2158" spans="8:8" x14ac:dyDescent="0.2">
      <c r="H2158" s="60"/>
    </row>
    <row r="2159" spans="8:8" x14ac:dyDescent="0.2">
      <c r="H2159" s="60"/>
    </row>
    <row r="2160" spans="8:8" x14ac:dyDescent="0.2">
      <c r="H2160" s="60"/>
    </row>
    <row r="2161" spans="8:8" x14ac:dyDescent="0.2">
      <c r="H2161" s="60"/>
    </row>
    <row r="2162" spans="8:8" x14ac:dyDescent="0.2">
      <c r="H2162" s="60"/>
    </row>
    <row r="2163" spans="8:8" x14ac:dyDescent="0.2">
      <c r="H2163" s="60"/>
    </row>
    <row r="2164" spans="8:8" x14ac:dyDescent="0.2">
      <c r="H2164" s="60"/>
    </row>
    <row r="2165" spans="8:8" x14ac:dyDescent="0.2">
      <c r="H2165" s="60"/>
    </row>
    <row r="2166" spans="8:8" x14ac:dyDescent="0.2">
      <c r="H2166" s="60"/>
    </row>
    <row r="2167" spans="8:8" x14ac:dyDescent="0.2">
      <c r="H2167" s="60"/>
    </row>
    <row r="2168" spans="8:8" x14ac:dyDescent="0.2">
      <c r="H2168" s="60"/>
    </row>
    <row r="2169" spans="8:8" x14ac:dyDescent="0.2">
      <c r="H2169" s="60"/>
    </row>
    <row r="2170" spans="8:8" x14ac:dyDescent="0.2">
      <c r="H2170" s="60"/>
    </row>
    <row r="2171" spans="8:8" x14ac:dyDescent="0.2">
      <c r="H2171" s="60"/>
    </row>
    <row r="2172" spans="8:8" x14ac:dyDescent="0.2">
      <c r="H2172" s="60"/>
    </row>
    <row r="2173" spans="8:8" x14ac:dyDescent="0.2">
      <c r="H2173" s="60"/>
    </row>
    <row r="2174" spans="8:8" x14ac:dyDescent="0.2">
      <c r="H2174" s="60"/>
    </row>
    <row r="2175" spans="8:8" x14ac:dyDescent="0.2">
      <c r="H2175" s="60"/>
    </row>
    <row r="2176" spans="8:8" x14ac:dyDescent="0.2">
      <c r="H2176" s="60"/>
    </row>
    <row r="2177" spans="8:8" x14ac:dyDescent="0.2">
      <c r="H2177" s="60"/>
    </row>
    <row r="2178" spans="8:8" x14ac:dyDescent="0.2">
      <c r="H2178" s="60"/>
    </row>
    <row r="2179" spans="8:8" x14ac:dyDescent="0.2">
      <c r="H2179" s="60"/>
    </row>
    <row r="2180" spans="8:8" x14ac:dyDescent="0.2">
      <c r="H2180" s="60"/>
    </row>
    <row r="2181" spans="8:8" x14ac:dyDescent="0.2">
      <c r="H2181" s="60"/>
    </row>
    <row r="2182" spans="8:8" x14ac:dyDescent="0.2">
      <c r="H2182" s="60"/>
    </row>
    <row r="2183" spans="8:8" x14ac:dyDescent="0.2">
      <c r="H2183" s="60"/>
    </row>
    <row r="2184" spans="8:8" x14ac:dyDescent="0.2">
      <c r="H2184" s="60"/>
    </row>
    <row r="2185" spans="8:8" x14ac:dyDescent="0.2">
      <c r="H2185" s="60"/>
    </row>
    <row r="2186" spans="8:8" x14ac:dyDescent="0.2">
      <c r="H2186" s="60"/>
    </row>
    <row r="2187" spans="8:8" x14ac:dyDescent="0.2">
      <c r="H2187" s="60"/>
    </row>
    <row r="2188" spans="8:8" x14ac:dyDescent="0.2">
      <c r="H2188" s="60"/>
    </row>
    <row r="2189" spans="8:8" x14ac:dyDescent="0.2">
      <c r="H2189" s="60"/>
    </row>
    <row r="2190" spans="8:8" x14ac:dyDescent="0.2">
      <c r="H2190" s="60"/>
    </row>
    <row r="2191" spans="8:8" x14ac:dyDescent="0.2">
      <c r="H2191" s="60"/>
    </row>
    <row r="2192" spans="8:8" x14ac:dyDescent="0.2">
      <c r="H2192" s="60"/>
    </row>
    <row r="2193" spans="8:8" x14ac:dyDescent="0.2">
      <c r="H2193" s="60"/>
    </row>
    <row r="2194" spans="8:8" x14ac:dyDescent="0.2">
      <c r="H2194" s="60"/>
    </row>
    <row r="2195" spans="8:8" x14ac:dyDescent="0.2">
      <c r="H2195" s="60"/>
    </row>
    <row r="2196" spans="8:8" x14ac:dyDescent="0.2">
      <c r="H2196" s="60"/>
    </row>
    <row r="2197" spans="8:8" x14ac:dyDescent="0.2">
      <c r="H2197" s="60"/>
    </row>
    <row r="2198" spans="8:8" x14ac:dyDescent="0.2">
      <c r="H2198" s="60"/>
    </row>
    <row r="2199" spans="8:8" x14ac:dyDescent="0.2">
      <c r="H2199" s="60"/>
    </row>
    <row r="2200" spans="8:8" x14ac:dyDescent="0.2">
      <c r="H2200" s="60"/>
    </row>
    <row r="2201" spans="8:8" x14ac:dyDescent="0.2">
      <c r="H2201" s="60"/>
    </row>
    <row r="2202" spans="8:8" x14ac:dyDescent="0.2">
      <c r="H2202" s="60"/>
    </row>
    <row r="2203" spans="8:8" x14ac:dyDescent="0.2">
      <c r="H2203" s="60"/>
    </row>
    <row r="2204" spans="8:8" x14ac:dyDescent="0.2">
      <c r="H2204" s="60"/>
    </row>
    <row r="2205" spans="8:8" x14ac:dyDescent="0.2">
      <c r="H2205" s="60"/>
    </row>
    <row r="2206" spans="8:8" x14ac:dyDescent="0.2">
      <c r="H2206" s="60"/>
    </row>
    <row r="2207" spans="8:8" x14ac:dyDescent="0.2">
      <c r="H2207" s="60"/>
    </row>
    <row r="2208" spans="8:8" x14ac:dyDescent="0.2">
      <c r="H2208" s="60"/>
    </row>
    <row r="2209" spans="8:8" x14ac:dyDescent="0.2">
      <c r="H2209" s="60"/>
    </row>
    <row r="2210" spans="8:8" x14ac:dyDescent="0.2">
      <c r="H2210" s="60"/>
    </row>
    <row r="2211" spans="8:8" x14ac:dyDescent="0.2">
      <c r="H2211" s="60"/>
    </row>
    <row r="2212" spans="8:8" x14ac:dyDescent="0.2">
      <c r="H2212" s="60"/>
    </row>
    <row r="2213" spans="8:8" x14ac:dyDescent="0.2">
      <c r="H2213" s="60"/>
    </row>
    <row r="2214" spans="8:8" x14ac:dyDescent="0.2">
      <c r="H2214" s="60"/>
    </row>
    <row r="2215" spans="8:8" x14ac:dyDescent="0.2">
      <c r="H2215" s="60"/>
    </row>
    <row r="2216" spans="8:8" x14ac:dyDescent="0.2">
      <c r="H2216" s="60"/>
    </row>
    <row r="2217" spans="8:8" x14ac:dyDescent="0.2">
      <c r="H2217" s="60"/>
    </row>
    <row r="2218" spans="8:8" x14ac:dyDescent="0.2">
      <c r="H2218" s="60"/>
    </row>
    <row r="2219" spans="8:8" x14ac:dyDescent="0.2">
      <c r="H2219" s="60"/>
    </row>
    <row r="2220" spans="8:8" x14ac:dyDescent="0.2">
      <c r="H2220" s="60"/>
    </row>
    <row r="2221" spans="8:8" x14ac:dyDescent="0.2">
      <c r="H2221" s="60"/>
    </row>
    <row r="2222" spans="8:8" x14ac:dyDescent="0.2">
      <c r="H2222" s="60"/>
    </row>
    <row r="2223" spans="8:8" x14ac:dyDescent="0.2">
      <c r="H2223" s="60"/>
    </row>
    <row r="2224" spans="8:8" x14ac:dyDescent="0.2">
      <c r="H2224" s="60"/>
    </row>
    <row r="2225" spans="8:8" x14ac:dyDescent="0.2">
      <c r="H2225" s="60"/>
    </row>
    <row r="2226" spans="8:8" x14ac:dyDescent="0.2">
      <c r="H2226" s="60"/>
    </row>
    <row r="2227" spans="8:8" x14ac:dyDescent="0.2">
      <c r="H2227" s="60"/>
    </row>
    <row r="2228" spans="8:8" x14ac:dyDescent="0.2">
      <c r="H2228" s="60"/>
    </row>
    <row r="2229" spans="8:8" x14ac:dyDescent="0.2">
      <c r="H2229" s="60"/>
    </row>
    <row r="2230" spans="8:8" x14ac:dyDescent="0.2">
      <c r="H2230" s="60"/>
    </row>
    <row r="2231" spans="8:8" x14ac:dyDescent="0.2">
      <c r="H2231" s="60"/>
    </row>
    <row r="2232" spans="8:8" x14ac:dyDescent="0.2">
      <c r="H2232" s="60"/>
    </row>
    <row r="2233" spans="8:8" x14ac:dyDescent="0.2">
      <c r="H2233" s="60"/>
    </row>
    <row r="2234" spans="8:8" x14ac:dyDescent="0.2">
      <c r="H2234" s="60"/>
    </row>
    <row r="2235" spans="8:8" x14ac:dyDescent="0.2">
      <c r="H2235" s="60"/>
    </row>
    <row r="2236" spans="8:8" x14ac:dyDescent="0.2">
      <c r="H2236" s="60"/>
    </row>
    <row r="2237" spans="8:8" x14ac:dyDescent="0.2">
      <c r="H2237" s="60"/>
    </row>
    <row r="2238" spans="8:8" x14ac:dyDescent="0.2">
      <c r="H2238" s="60"/>
    </row>
    <row r="2239" spans="8:8" x14ac:dyDescent="0.2">
      <c r="H2239" s="60"/>
    </row>
    <row r="2240" spans="8:8" x14ac:dyDescent="0.2">
      <c r="H2240" s="60"/>
    </row>
    <row r="2241" spans="8:113" x14ac:dyDescent="0.2">
      <c r="H2241" s="60"/>
    </row>
    <row r="2242" spans="8:113" x14ac:dyDescent="0.2">
      <c r="H2242" s="60"/>
    </row>
    <row r="2243" spans="8:113" x14ac:dyDescent="0.2">
      <c r="H2243" s="60"/>
    </row>
    <row r="2244" spans="8:113" x14ac:dyDescent="0.2">
      <c r="H2244" s="60"/>
    </row>
    <row r="2245" spans="8:113" x14ac:dyDescent="0.2">
      <c r="H2245" s="60"/>
    </row>
    <row r="2246" spans="8:113" x14ac:dyDescent="0.2">
      <c r="H2246" s="60"/>
    </row>
    <row r="2247" spans="8:113" x14ac:dyDescent="0.2">
      <c r="H2247" s="60"/>
    </row>
    <row r="2248" spans="8:113" x14ac:dyDescent="0.2">
      <c r="H2248" s="60"/>
    </row>
    <row r="2249" spans="8:113" x14ac:dyDescent="0.2">
      <c r="H2249" s="60"/>
    </row>
    <row r="2250" spans="8:113" x14ac:dyDescent="0.2">
      <c r="H2250" s="60"/>
      <c r="DI2250" s="41"/>
    </row>
    <row r="2251" spans="8:113" x14ac:dyDescent="0.2">
      <c r="H2251" s="60"/>
    </row>
    <row r="2252" spans="8:113" x14ac:dyDescent="0.2">
      <c r="H2252" s="60"/>
    </row>
    <row r="2253" spans="8:113" x14ac:dyDescent="0.2">
      <c r="H2253" s="60"/>
    </row>
    <row r="2254" spans="8:113" x14ac:dyDescent="0.2">
      <c r="H2254" s="60"/>
    </row>
    <row r="2255" spans="8:113" x14ac:dyDescent="0.2">
      <c r="H2255" s="60"/>
    </row>
    <row r="2256" spans="8:113" x14ac:dyDescent="0.2">
      <c r="H2256" s="60"/>
    </row>
    <row r="2257" spans="8:118" x14ac:dyDescent="0.2">
      <c r="H2257" s="60"/>
    </row>
    <row r="2258" spans="8:118" x14ac:dyDescent="0.2">
      <c r="H2258" s="60"/>
    </row>
    <row r="2259" spans="8:118" x14ac:dyDescent="0.2">
      <c r="H2259" s="60"/>
    </row>
    <row r="2260" spans="8:118" x14ac:dyDescent="0.2">
      <c r="H2260" s="60"/>
    </row>
    <row r="2261" spans="8:118" x14ac:dyDescent="0.2">
      <c r="H2261" s="60"/>
    </row>
    <row r="2262" spans="8:118" x14ac:dyDescent="0.2">
      <c r="H2262" s="60"/>
    </row>
    <row r="2263" spans="8:118" x14ac:dyDescent="0.2">
      <c r="H2263" s="60"/>
    </row>
    <row r="2264" spans="8:118" x14ac:dyDescent="0.2">
      <c r="H2264" s="60"/>
    </row>
    <row r="2265" spans="8:118" x14ac:dyDescent="0.2">
      <c r="H2265" s="60"/>
    </row>
    <row r="2266" spans="8:118" x14ac:dyDescent="0.2">
      <c r="H2266" s="60"/>
    </row>
    <row r="2267" spans="8:118" x14ac:dyDescent="0.2">
      <c r="H2267" s="60"/>
    </row>
    <row r="2268" spans="8:118" x14ac:dyDescent="0.2">
      <c r="H2268" s="60"/>
    </row>
    <row r="2269" spans="8:118" x14ac:dyDescent="0.2">
      <c r="H2269" s="60"/>
    </row>
    <row r="2270" spans="8:118" x14ac:dyDescent="0.2">
      <c r="H2270" s="60"/>
    </row>
    <row r="2271" spans="8:118" x14ac:dyDescent="0.2">
      <c r="H2271" s="60"/>
    </row>
    <row r="2272" spans="8:118" x14ac:dyDescent="0.2">
      <c r="H2272" s="60"/>
      <c r="DN2272" s="41"/>
    </row>
    <row r="2273" spans="8:8" x14ac:dyDescent="0.2">
      <c r="H2273" s="60"/>
    </row>
    <row r="2274" spans="8:8" x14ac:dyDescent="0.2">
      <c r="H2274" s="60"/>
    </row>
    <row r="2275" spans="8:8" x14ac:dyDescent="0.2">
      <c r="H2275" s="60"/>
    </row>
    <row r="2276" spans="8:8" x14ac:dyDescent="0.2">
      <c r="H2276" s="60"/>
    </row>
    <row r="2277" spans="8:8" x14ac:dyDescent="0.2">
      <c r="H2277" s="60"/>
    </row>
    <row r="2278" spans="8:8" x14ac:dyDescent="0.2">
      <c r="H2278" s="60"/>
    </row>
    <row r="2279" spans="8:8" x14ac:dyDescent="0.2">
      <c r="H2279" s="60"/>
    </row>
    <row r="2280" spans="8:8" x14ac:dyDescent="0.2">
      <c r="H2280" s="60"/>
    </row>
    <row r="2281" spans="8:8" x14ac:dyDescent="0.2">
      <c r="H2281" s="60"/>
    </row>
    <row r="2282" spans="8:8" x14ac:dyDescent="0.2">
      <c r="H2282" s="60"/>
    </row>
    <row r="2283" spans="8:8" x14ac:dyDescent="0.2">
      <c r="H2283" s="60"/>
    </row>
    <row r="2284" spans="8:8" x14ac:dyDescent="0.2">
      <c r="H2284" s="60"/>
    </row>
    <row r="2285" spans="8:8" x14ac:dyDescent="0.2">
      <c r="H2285" s="60"/>
    </row>
    <row r="2286" spans="8:8" x14ac:dyDescent="0.2">
      <c r="H2286" s="60"/>
    </row>
    <row r="2287" spans="8:8" x14ac:dyDescent="0.2">
      <c r="H2287" s="60"/>
    </row>
    <row r="2288" spans="8:8" x14ac:dyDescent="0.2">
      <c r="H2288" s="60"/>
    </row>
    <row r="2289" spans="8:8" x14ac:dyDescent="0.2">
      <c r="H2289" s="60"/>
    </row>
    <row r="2290" spans="8:8" x14ac:dyDescent="0.2">
      <c r="H2290" s="60"/>
    </row>
    <row r="2291" spans="8:8" x14ac:dyDescent="0.2">
      <c r="H2291" s="60"/>
    </row>
    <row r="2292" spans="8:8" x14ac:dyDescent="0.2">
      <c r="H2292" s="60"/>
    </row>
    <row r="2293" spans="8:8" x14ac:dyDescent="0.2">
      <c r="H2293" s="60"/>
    </row>
    <row r="2294" spans="8:8" x14ac:dyDescent="0.2">
      <c r="H2294" s="60"/>
    </row>
    <row r="2295" spans="8:8" x14ac:dyDescent="0.2">
      <c r="H2295" s="60"/>
    </row>
    <row r="2296" spans="8:8" x14ac:dyDescent="0.2">
      <c r="H2296" s="60"/>
    </row>
    <row r="2297" spans="8:8" x14ac:dyDescent="0.2">
      <c r="H2297" s="60"/>
    </row>
    <row r="2298" spans="8:8" x14ac:dyDescent="0.2">
      <c r="H2298" s="60"/>
    </row>
    <row r="2299" spans="8:8" x14ac:dyDescent="0.2">
      <c r="H2299" s="60"/>
    </row>
    <row r="2300" spans="8:8" x14ac:dyDescent="0.2">
      <c r="H2300" s="60"/>
    </row>
    <row r="2301" spans="8:8" x14ac:dyDescent="0.2">
      <c r="H2301" s="60"/>
    </row>
    <row r="2302" spans="8:8" x14ac:dyDescent="0.2">
      <c r="H2302" s="60"/>
    </row>
    <row r="2303" spans="8:8" x14ac:dyDescent="0.2">
      <c r="H2303" s="60"/>
    </row>
    <row r="2304" spans="8:8" x14ac:dyDescent="0.2">
      <c r="H2304" s="60"/>
    </row>
    <row r="2305" spans="8:8" x14ac:dyDescent="0.2">
      <c r="H2305" s="60"/>
    </row>
    <row r="2306" spans="8:8" x14ac:dyDescent="0.2">
      <c r="H2306" s="60"/>
    </row>
    <row r="2307" spans="8:8" x14ac:dyDescent="0.2">
      <c r="H2307" s="60"/>
    </row>
    <row r="2308" spans="8:8" x14ac:dyDescent="0.2">
      <c r="H2308" s="60"/>
    </row>
    <row r="2309" spans="8:8" x14ac:dyDescent="0.2">
      <c r="H2309" s="60"/>
    </row>
    <row r="2310" spans="8:8" x14ac:dyDescent="0.2">
      <c r="H2310" s="60"/>
    </row>
    <row r="2311" spans="8:8" x14ac:dyDescent="0.2">
      <c r="H2311" s="60"/>
    </row>
    <row r="2312" spans="8:8" x14ac:dyDescent="0.2">
      <c r="H2312" s="60"/>
    </row>
    <row r="2313" spans="8:8" x14ac:dyDescent="0.2">
      <c r="H2313" s="60"/>
    </row>
    <row r="2314" spans="8:8" x14ac:dyDescent="0.2">
      <c r="H2314" s="60"/>
    </row>
    <row r="2315" spans="8:8" x14ac:dyDescent="0.2">
      <c r="H2315" s="60"/>
    </row>
    <row r="2316" spans="8:8" x14ac:dyDescent="0.2">
      <c r="H2316" s="60"/>
    </row>
    <row r="2317" spans="8:8" x14ac:dyDescent="0.2">
      <c r="H2317" s="60"/>
    </row>
    <row r="2318" spans="8:8" x14ac:dyDescent="0.2">
      <c r="H2318" s="60"/>
    </row>
    <row r="2319" spans="8:8" x14ac:dyDescent="0.2">
      <c r="H2319" s="60"/>
    </row>
    <row r="2320" spans="8:8" x14ac:dyDescent="0.2">
      <c r="H2320" s="60"/>
    </row>
    <row r="2321" spans="8:8" x14ac:dyDescent="0.2">
      <c r="H2321" s="60"/>
    </row>
    <row r="2322" spans="8:8" x14ac:dyDescent="0.2">
      <c r="H2322" s="60"/>
    </row>
    <row r="2323" spans="8:8" x14ac:dyDescent="0.2">
      <c r="H2323" s="60"/>
    </row>
    <row r="2324" spans="8:8" x14ac:dyDescent="0.2">
      <c r="H2324" s="60"/>
    </row>
    <row r="2325" spans="8:8" x14ac:dyDescent="0.2">
      <c r="H2325" s="60"/>
    </row>
    <row r="2326" spans="8:8" x14ac:dyDescent="0.2">
      <c r="H2326" s="60"/>
    </row>
    <row r="2327" spans="8:8" x14ac:dyDescent="0.2">
      <c r="H2327" s="60"/>
    </row>
    <row r="2328" spans="8:8" x14ac:dyDescent="0.2">
      <c r="H2328" s="60"/>
    </row>
    <row r="2329" spans="8:8" x14ac:dyDescent="0.2">
      <c r="H2329" s="60"/>
    </row>
    <row r="2330" spans="8:8" x14ac:dyDescent="0.2">
      <c r="H2330" s="60"/>
    </row>
    <row r="2331" spans="8:8" x14ac:dyDescent="0.2">
      <c r="H2331" s="60"/>
    </row>
    <row r="2332" spans="8:8" x14ac:dyDescent="0.2">
      <c r="H2332" s="60"/>
    </row>
    <row r="2333" spans="8:8" x14ac:dyDescent="0.2">
      <c r="H2333" s="60"/>
    </row>
    <row r="2334" spans="8:8" x14ac:dyDescent="0.2">
      <c r="H2334" s="60"/>
    </row>
    <row r="2335" spans="8:8" x14ac:dyDescent="0.2">
      <c r="H2335" s="60"/>
    </row>
    <row r="2336" spans="8:8" x14ac:dyDescent="0.2">
      <c r="H2336" s="60"/>
    </row>
    <row r="2337" spans="8:8" x14ac:dyDescent="0.2">
      <c r="H2337" s="60"/>
    </row>
    <row r="2338" spans="8:8" x14ac:dyDescent="0.2">
      <c r="H2338" s="60"/>
    </row>
    <row r="2339" spans="8:8" x14ac:dyDescent="0.2">
      <c r="H2339" s="60"/>
    </row>
    <row r="2340" spans="8:8" x14ac:dyDescent="0.2">
      <c r="H2340" s="60"/>
    </row>
    <row r="2341" spans="8:8" x14ac:dyDescent="0.2">
      <c r="H2341" s="60"/>
    </row>
    <row r="2342" spans="8:8" x14ac:dyDescent="0.2">
      <c r="H2342" s="60"/>
    </row>
    <row r="2343" spans="8:8" x14ac:dyDescent="0.2">
      <c r="H2343" s="60"/>
    </row>
    <row r="2344" spans="8:8" x14ac:dyDescent="0.2">
      <c r="H2344" s="60"/>
    </row>
    <row r="2345" spans="8:8" x14ac:dyDescent="0.2">
      <c r="H2345" s="60"/>
    </row>
    <row r="2346" spans="8:8" x14ac:dyDescent="0.2">
      <c r="H2346" s="60"/>
    </row>
    <row r="2347" spans="8:8" x14ac:dyDescent="0.2">
      <c r="H2347" s="60"/>
    </row>
    <row r="2348" spans="8:8" x14ac:dyDescent="0.2">
      <c r="H2348" s="60"/>
    </row>
    <row r="2349" spans="8:8" x14ac:dyDescent="0.2">
      <c r="H2349" s="60"/>
    </row>
    <row r="2350" spans="8:8" x14ac:dyDescent="0.2">
      <c r="H2350" s="60"/>
    </row>
    <row r="2351" spans="8:8" x14ac:dyDescent="0.2">
      <c r="H2351" s="60"/>
    </row>
    <row r="2352" spans="8:8" x14ac:dyDescent="0.2">
      <c r="H2352" s="60"/>
    </row>
    <row r="2353" spans="8:8" x14ac:dyDescent="0.2">
      <c r="H2353" s="60"/>
    </row>
    <row r="2354" spans="8:8" x14ac:dyDescent="0.2">
      <c r="H2354" s="60"/>
    </row>
    <row r="2355" spans="8:8" x14ac:dyDescent="0.2">
      <c r="H2355" s="60"/>
    </row>
    <row r="2356" spans="8:8" x14ac:dyDescent="0.2">
      <c r="H2356" s="60"/>
    </row>
    <row r="2357" spans="8:8" x14ac:dyDescent="0.2">
      <c r="H2357" s="60"/>
    </row>
    <row r="2358" spans="8:8" x14ac:dyDescent="0.2">
      <c r="H2358" s="60"/>
    </row>
    <row r="2359" spans="8:8" x14ac:dyDescent="0.2">
      <c r="H2359" s="60"/>
    </row>
    <row r="2360" spans="8:8" x14ac:dyDescent="0.2">
      <c r="H2360" s="60"/>
    </row>
    <row r="2361" spans="8:8" x14ac:dyDescent="0.2">
      <c r="H2361" s="60"/>
    </row>
    <row r="2362" spans="8:8" x14ac:dyDescent="0.2">
      <c r="H2362" s="60"/>
    </row>
    <row r="2363" spans="8:8" x14ac:dyDescent="0.2">
      <c r="H2363" s="60"/>
    </row>
    <row r="2364" spans="8:8" x14ac:dyDescent="0.2">
      <c r="H2364" s="60"/>
    </row>
    <row r="2365" spans="8:8" x14ac:dyDescent="0.2">
      <c r="H2365" s="60"/>
    </row>
    <row r="2366" spans="8:8" x14ac:dyDescent="0.2">
      <c r="H2366" s="60"/>
    </row>
    <row r="2367" spans="8:8" x14ac:dyDescent="0.2">
      <c r="H2367" s="60"/>
    </row>
    <row r="2368" spans="8:8" x14ac:dyDescent="0.2">
      <c r="H2368" s="60"/>
    </row>
    <row r="2369" spans="8:8" x14ac:dyDescent="0.2">
      <c r="H2369" s="60"/>
    </row>
    <row r="2370" spans="8:8" x14ac:dyDescent="0.2">
      <c r="H2370" s="60"/>
    </row>
    <row r="2371" spans="8:8" x14ac:dyDescent="0.2">
      <c r="H2371" s="60"/>
    </row>
    <row r="2372" spans="8:8" x14ac:dyDescent="0.2">
      <c r="H2372" s="60"/>
    </row>
    <row r="2373" spans="8:8" x14ac:dyDescent="0.2">
      <c r="H2373" s="60"/>
    </row>
    <row r="2374" spans="8:8" x14ac:dyDescent="0.2">
      <c r="H2374" s="60"/>
    </row>
    <row r="2375" spans="8:8" x14ac:dyDescent="0.2">
      <c r="H2375" s="60"/>
    </row>
    <row r="2376" spans="8:8" x14ac:dyDescent="0.2">
      <c r="H2376" s="60"/>
    </row>
    <row r="2377" spans="8:8" x14ac:dyDescent="0.2">
      <c r="H2377" s="60"/>
    </row>
    <row r="2378" spans="8:8" x14ac:dyDescent="0.2">
      <c r="H2378" s="60"/>
    </row>
    <row r="2379" spans="8:8" x14ac:dyDescent="0.2">
      <c r="H2379" s="60"/>
    </row>
    <row r="2380" spans="8:8" x14ac:dyDescent="0.2">
      <c r="H2380" s="60"/>
    </row>
    <row r="2381" spans="8:8" x14ac:dyDescent="0.2">
      <c r="H2381" s="60"/>
    </row>
    <row r="2382" spans="8:8" x14ac:dyDescent="0.2">
      <c r="H2382" s="60"/>
    </row>
    <row r="2383" spans="8:8" x14ac:dyDescent="0.2">
      <c r="H2383" s="60"/>
    </row>
    <row r="2384" spans="8:8" x14ac:dyDescent="0.2">
      <c r="H2384" s="60"/>
    </row>
    <row r="2385" spans="8:8" x14ac:dyDescent="0.2">
      <c r="H2385" s="60"/>
    </row>
    <row r="2386" spans="8:8" x14ac:dyDescent="0.2">
      <c r="H2386" s="60"/>
    </row>
    <row r="2387" spans="8:8" x14ac:dyDescent="0.2">
      <c r="H2387" s="60"/>
    </row>
    <row r="2388" spans="8:8" x14ac:dyDescent="0.2">
      <c r="H2388" s="60"/>
    </row>
    <row r="2389" spans="8:8" x14ac:dyDescent="0.2">
      <c r="H2389" s="60"/>
    </row>
    <row r="2390" spans="8:8" x14ac:dyDescent="0.2">
      <c r="H2390" s="60"/>
    </row>
    <row r="2391" spans="8:8" x14ac:dyDescent="0.2">
      <c r="H2391" s="60"/>
    </row>
    <row r="2392" spans="8:8" x14ac:dyDescent="0.2">
      <c r="H2392" s="60"/>
    </row>
    <row r="2393" spans="8:8" x14ac:dyDescent="0.2">
      <c r="H2393" s="60"/>
    </row>
    <row r="2394" spans="8:8" x14ac:dyDescent="0.2">
      <c r="H2394" s="60"/>
    </row>
    <row r="2395" spans="8:8" x14ac:dyDescent="0.2">
      <c r="H2395" s="60"/>
    </row>
    <row r="2396" spans="8:8" x14ac:dyDescent="0.2">
      <c r="H2396" s="60"/>
    </row>
    <row r="2397" spans="8:8" x14ac:dyDescent="0.2">
      <c r="H2397" s="60"/>
    </row>
    <row r="2398" spans="8:8" x14ac:dyDescent="0.2">
      <c r="H2398" s="60"/>
    </row>
    <row r="2399" spans="8:8" x14ac:dyDescent="0.2">
      <c r="H2399" s="60"/>
    </row>
    <row r="2400" spans="8:8" x14ac:dyDescent="0.2">
      <c r="H2400" s="60"/>
    </row>
    <row r="2401" spans="8:8" x14ac:dyDescent="0.2">
      <c r="H2401" s="60"/>
    </row>
    <row r="2402" spans="8:8" x14ac:dyDescent="0.2">
      <c r="H2402" s="60"/>
    </row>
    <row r="2403" spans="8:8" x14ac:dyDescent="0.2">
      <c r="H2403" s="60"/>
    </row>
    <row r="2404" spans="8:8" x14ac:dyDescent="0.2">
      <c r="H2404" s="60"/>
    </row>
    <row r="2405" spans="8:8" x14ac:dyDescent="0.2">
      <c r="H2405" s="60"/>
    </row>
    <row r="2406" spans="8:8" x14ac:dyDescent="0.2">
      <c r="H2406" s="60"/>
    </row>
    <row r="2407" spans="8:8" x14ac:dyDescent="0.2">
      <c r="H2407" s="60"/>
    </row>
    <row r="2408" spans="8:8" x14ac:dyDescent="0.2">
      <c r="H2408" s="60"/>
    </row>
    <row r="2409" spans="8:8" x14ac:dyDescent="0.2">
      <c r="H2409" s="60"/>
    </row>
    <row r="2410" spans="8:8" x14ac:dyDescent="0.2">
      <c r="H2410" s="60"/>
    </row>
    <row r="2411" spans="8:8" x14ac:dyDescent="0.2">
      <c r="H2411" s="60"/>
    </row>
    <row r="2412" spans="8:8" x14ac:dyDescent="0.2">
      <c r="H2412" s="60"/>
    </row>
    <row r="2413" spans="8:8" x14ac:dyDescent="0.2">
      <c r="H2413" s="60"/>
    </row>
    <row r="2414" spans="8:8" x14ac:dyDescent="0.2">
      <c r="H2414" s="60"/>
    </row>
    <row r="2415" spans="8:8" x14ac:dyDescent="0.2">
      <c r="H2415" s="60"/>
    </row>
    <row r="2416" spans="8:8" x14ac:dyDescent="0.2">
      <c r="H2416" s="60"/>
    </row>
    <row r="2417" spans="8:8" x14ac:dyDescent="0.2">
      <c r="H2417" s="60"/>
    </row>
    <row r="2418" spans="8:8" x14ac:dyDescent="0.2">
      <c r="H2418" s="60"/>
    </row>
    <row r="2419" spans="8:8" x14ac:dyDescent="0.2">
      <c r="H2419" s="60"/>
    </row>
    <row r="2420" spans="8:8" x14ac:dyDescent="0.2">
      <c r="H2420" s="60"/>
    </row>
    <row r="2421" spans="8:8" x14ac:dyDescent="0.2">
      <c r="H2421" s="60"/>
    </row>
    <row r="2422" spans="8:8" x14ac:dyDescent="0.2">
      <c r="H2422" s="60"/>
    </row>
    <row r="2423" spans="8:8" x14ac:dyDescent="0.2">
      <c r="H2423" s="60"/>
    </row>
    <row r="2424" spans="8:8" x14ac:dyDescent="0.2">
      <c r="H2424" s="60"/>
    </row>
    <row r="2425" spans="8:8" x14ac:dyDescent="0.2">
      <c r="H2425" s="60"/>
    </row>
    <row r="2426" spans="8:8" x14ac:dyDescent="0.2">
      <c r="H2426" s="60"/>
    </row>
    <row r="2427" spans="8:8" x14ac:dyDescent="0.2">
      <c r="H2427" s="60"/>
    </row>
    <row r="2428" spans="8:8" x14ac:dyDescent="0.2">
      <c r="H2428" s="60"/>
    </row>
    <row r="2429" spans="8:8" x14ac:dyDescent="0.2">
      <c r="H2429" s="60"/>
    </row>
    <row r="2430" spans="8:8" x14ac:dyDescent="0.2">
      <c r="H2430" s="60"/>
    </row>
    <row r="2431" spans="8:8" x14ac:dyDescent="0.2">
      <c r="H2431" s="60"/>
    </row>
    <row r="2432" spans="8:8" x14ac:dyDescent="0.2">
      <c r="H2432" s="60"/>
    </row>
    <row r="2433" spans="8:8" x14ac:dyDescent="0.2">
      <c r="H2433" s="60"/>
    </row>
    <row r="2434" spans="8:8" x14ac:dyDescent="0.2">
      <c r="H2434" s="60"/>
    </row>
    <row r="2435" spans="8:8" x14ac:dyDescent="0.2">
      <c r="H2435" s="60"/>
    </row>
    <row r="2436" spans="8:8" x14ac:dyDescent="0.2">
      <c r="H2436" s="60"/>
    </row>
    <row r="2437" spans="8:8" x14ac:dyDescent="0.2">
      <c r="H2437" s="60"/>
    </row>
    <row r="2438" spans="8:8" x14ac:dyDescent="0.2">
      <c r="H2438" s="60"/>
    </row>
    <row r="2439" spans="8:8" x14ac:dyDescent="0.2">
      <c r="H2439" s="60"/>
    </row>
    <row r="2440" spans="8:8" x14ac:dyDescent="0.2">
      <c r="H2440" s="60"/>
    </row>
    <row r="2441" spans="8:8" x14ac:dyDescent="0.2">
      <c r="H2441" s="60"/>
    </row>
    <row r="2442" spans="8:8" x14ac:dyDescent="0.2">
      <c r="H2442" s="60"/>
    </row>
    <row r="2443" spans="8:8" x14ac:dyDescent="0.2">
      <c r="H2443" s="60"/>
    </row>
    <row r="2444" spans="8:8" x14ac:dyDescent="0.2">
      <c r="H2444" s="60"/>
    </row>
    <row r="2445" spans="8:8" x14ac:dyDescent="0.2">
      <c r="H2445" s="60"/>
    </row>
    <row r="2446" spans="8:8" x14ac:dyDescent="0.2">
      <c r="H2446" s="60"/>
    </row>
    <row r="2447" spans="8:8" x14ac:dyDescent="0.2">
      <c r="H2447" s="60"/>
    </row>
    <row r="2448" spans="8:8" x14ac:dyDescent="0.2">
      <c r="H2448" s="60"/>
    </row>
    <row r="2449" spans="8:8" x14ac:dyDescent="0.2">
      <c r="H2449" s="60"/>
    </row>
    <row r="2450" spans="8:8" x14ac:dyDescent="0.2">
      <c r="H2450" s="60"/>
    </row>
    <row r="2451" spans="8:8" x14ac:dyDescent="0.2">
      <c r="H2451" s="60"/>
    </row>
    <row r="2452" spans="8:8" x14ac:dyDescent="0.2">
      <c r="H2452" s="60"/>
    </row>
    <row r="2453" spans="8:8" x14ac:dyDescent="0.2">
      <c r="H2453" s="60"/>
    </row>
    <row r="2454" spans="8:8" x14ac:dyDescent="0.2">
      <c r="H2454" s="60"/>
    </row>
    <row r="2455" spans="8:8" x14ac:dyDescent="0.2">
      <c r="H2455" s="60"/>
    </row>
    <row r="2456" spans="8:8" x14ac:dyDescent="0.2">
      <c r="H2456" s="60"/>
    </row>
    <row r="2457" spans="8:8" x14ac:dyDescent="0.2">
      <c r="H2457" s="60"/>
    </row>
    <row r="2458" spans="8:8" x14ac:dyDescent="0.2">
      <c r="H2458" s="60"/>
    </row>
    <row r="2459" spans="8:8" x14ac:dyDescent="0.2">
      <c r="H2459" s="60"/>
    </row>
    <row r="2460" spans="8:8" x14ac:dyDescent="0.2">
      <c r="H2460" s="60"/>
    </row>
    <row r="2461" spans="8:8" x14ac:dyDescent="0.2">
      <c r="H2461" s="60"/>
    </row>
    <row r="2462" spans="8:8" x14ac:dyDescent="0.2">
      <c r="H2462" s="60"/>
    </row>
    <row r="2463" spans="8:8" x14ac:dyDescent="0.2">
      <c r="H2463" s="60"/>
    </row>
    <row r="2464" spans="8:8" x14ac:dyDescent="0.2">
      <c r="H2464" s="60"/>
    </row>
    <row r="2465" spans="8:8" x14ac:dyDescent="0.2">
      <c r="H2465" s="60"/>
    </row>
    <row r="2466" spans="8:8" x14ac:dyDescent="0.2">
      <c r="H2466" s="60"/>
    </row>
    <row r="2467" spans="8:8" x14ac:dyDescent="0.2">
      <c r="H2467" s="60"/>
    </row>
    <row r="2468" spans="8:8" x14ac:dyDescent="0.2">
      <c r="H2468" s="60"/>
    </row>
    <row r="2469" spans="8:8" x14ac:dyDescent="0.2">
      <c r="H2469" s="60"/>
    </row>
    <row r="2470" spans="8:8" x14ac:dyDescent="0.2">
      <c r="H2470" s="60"/>
    </row>
    <row r="2471" spans="8:8" x14ac:dyDescent="0.2">
      <c r="H2471" s="60"/>
    </row>
    <row r="2472" spans="8:8" x14ac:dyDescent="0.2">
      <c r="H2472" s="60"/>
    </row>
    <row r="2473" spans="8:8" x14ac:dyDescent="0.2">
      <c r="H2473" s="60"/>
    </row>
    <row r="2474" spans="8:8" x14ac:dyDescent="0.2">
      <c r="H2474" s="60"/>
    </row>
    <row r="2475" spans="8:8" x14ac:dyDescent="0.2">
      <c r="H2475" s="60"/>
    </row>
    <row r="2476" spans="8:8" x14ac:dyDescent="0.2">
      <c r="H2476" s="60"/>
    </row>
    <row r="2477" spans="8:8" x14ac:dyDescent="0.2">
      <c r="H2477" s="60"/>
    </row>
    <row r="2478" spans="8:8" x14ac:dyDescent="0.2">
      <c r="H2478" s="60"/>
    </row>
    <row r="2479" spans="8:8" x14ac:dyDescent="0.2">
      <c r="H2479" s="60"/>
    </row>
    <row r="2480" spans="8:8" x14ac:dyDescent="0.2">
      <c r="H2480" s="60"/>
    </row>
    <row r="2481" spans="8:8" x14ac:dyDescent="0.2">
      <c r="H2481" s="60"/>
    </row>
    <row r="2482" spans="8:8" x14ac:dyDescent="0.2">
      <c r="H2482" s="60"/>
    </row>
    <row r="2483" spans="8:8" x14ac:dyDescent="0.2">
      <c r="H2483" s="60"/>
    </row>
    <row r="2484" spans="8:8" x14ac:dyDescent="0.2">
      <c r="H2484" s="60"/>
    </row>
    <row r="2485" spans="8:8" x14ac:dyDescent="0.2">
      <c r="H2485" s="60"/>
    </row>
    <row r="2486" spans="8:8" x14ac:dyDescent="0.2">
      <c r="H2486" s="60"/>
    </row>
    <row r="2487" spans="8:8" x14ac:dyDescent="0.2">
      <c r="H2487" s="60"/>
    </row>
    <row r="2488" spans="8:8" x14ac:dyDescent="0.2">
      <c r="H2488" s="60"/>
    </row>
    <row r="2489" spans="8:8" x14ac:dyDescent="0.2">
      <c r="H2489" s="60"/>
    </row>
    <row r="2490" spans="8:8" x14ac:dyDescent="0.2">
      <c r="H2490" s="60"/>
    </row>
    <row r="2491" spans="8:8" x14ac:dyDescent="0.2">
      <c r="H2491" s="60"/>
    </row>
    <row r="2492" spans="8:8" x14ac:dyDescent="0.2">
      <c r="H2492" s="60"/>
    </row>
    <row r="2493" spans="8:8" x14ac:dyDescent="0.2">
      <c r="H2493" s="60"/>
    </row>
    <row r="2494" spans="8:8" x14ac:dyDescent="0.2">
      <c r="H2494" s="60"/>
    </row>
    <row r="2495" spans="8:8" x14ac:dyDescent="0.2">
      <c r="H2495" s="60"/>
    </row>
    <row r="2496" spans="8:8" x14ac:dyDescent="0.2">
      <c r="H2496" s="60"/>
    </row>
    <row r="2497" spans="8:8" x14ac:dyDescent="0.2">
      <c r="H2497" s="60"/>
    </row>
    <row r="2498" spans="8:8" x14ac:dyDescent="0.2">
      <c r="H2498" s="60"/>
    </row>
    <row r="2499" spans="8:8" x14ac:dyDescent="0.2">
      <c r="H2499" s="60"/>
    </row>
    <row r="2500" spans="8:8" x14ac:dyDescent="0.2">
      <c r="H2500" s="60"/>
    </row>
    <row r="2501" spans="8:8" x14ac:dyDescent="0.2">
      <c r="H2501" s="60"/>
    </row>
    <row r="2502" spans="8:8" x14ac:dyDescent="0.2">
      <c r="H2502" s="60"/>
    </row>
    <row r="2503" spans="8:8" x14ac:dyDescent="0.2">
      <c r="H2503" s="60"/>
    </row>
    <row r="2504" spans="8:8" x14ac:dyDescent="0.2">
      <c r="H2504" s="60"/>
    </row>
    <row r="2505" spans="8:8" x14ac:dyDescent="0.2">
      <c r="H2505" s="60"/>
    </row>
    <row r="2506" spans="8:8" x14ac:dyDescent="0.2">
      <c r="H2506" s="60"/>
    </row>
    <row r="2507" spans="8:8" x14ac:dyDescent="0.2">
      <c r="H2507" s="60"/>
    </row>
    <row r="2508" spans="8:8" x14ac:dyDescent="0.2">
      <c r="H2508" s="60"/>
    </row>
    <row r="2509" spans="8:8" x14ac:dyDescent="0.2">
      <c r="H2509" s="60"/>
    </row>
    <row r="2510" spans="8:8" x14ac:dyDescent="0.2">
      <c r="H2510" s="60"/>
    </row>
    <row r="2511" spans="8:8" x14ac:dyDescent="0.2">
      <c r="H2511" s="60"/>
    </row>
    <row r="2512" spans="8:8" x14ac:dyDescent="0.2">
      <c r="H2512" s="60"/>
    </row>
    <row r="2513" spans="8:8" x14ac:dyDescent="0.2">
      <c r="H2513" s="60"/>
    </row>
    <row r="2514" spans="8:8" x14ac:dyDescent="0.2">
      <c r="H2514" s="60"/>
    </row>
    <row r="2515" spans="8:8" x14ac:dyDescent="0.2">
      <c r="H2515" s="60"/>
    </row>
    <row r="2516" spans="8:8" x14ac:dyDescent="0.2">
      <c r="H2516" s="60"/>
    </row>
    <row r="2517" spans="8:8" x14ac:dyDescent="0.2">
      <c r="H2517" s="60"/>
    </row>
    <row r="2518" spans="8:8" x14ac:dyDescent="0.2">
      <c r="H2518" s="60"/>
    </row>
    <row r="2519" spans="8:8" x14ac:dyDescent="0.2">
      <c r="H2519" s="60"/>
    </row>
    <row r="2520" spans="8:8" x14ac:dyDescent="0.2">
      <c r="H2520" s="60"/>
    </row>
    <row r="2521" spans="8:8" x14ac:dyDescent="0.2">
      <c r="H2521" s="60"/>
    </row>
    <row r="2522" spans="8:8" x14ac:dyDescent="0.2">
      <c r="H2522" s="60"/>
    </row>
    <row r="2523" spans="8:8" x14ac:dyDescent="0.2">
      <c r="H2523" s="60"/>
    </row>
    <row r="2524" spans="8:8" x14ac:dyDescent="0.2">
      <c r="H2524" s="60"/>
    </row>
    <row r="2525" spans="8:8" x14ac:dyDescent="0.2">
      <c r="H2525" s="60"/>
    </row>
    <row r="2526" spans="8:8" x14ac:dyDescent="0.2">
      <c r="H2526" s="60"/>
    </row>
    <row r="2527" spans="8:8" x14ac:dyDescent="0.2">
      <c r="H2527" s="60"/>
    </row>
    <row r="2528" spans="8:8" x14ac:dyDescent="0.2">
      <c r="H2528" s="60"/>
    </row>
    <row r="2529" spans="8:8" x14ac:dyDescent="0.2">
      <c r="H2529" s="60"/>
    </row>
    <row r="2530" spans="8:8" x14ac:dyDescent="0.2">
      <c r="H2530" s="60"/>
    </row>
    <row r="2531" spans="8:8" x14ac:dyDescent="0.2">
      <c r="H2531" s="60"/>
    </row>
    <row r="2532" spans="8:8" x14ac:dyDescent="0.2">
      <c r="H2532" s="60"/>
    </row>
    <row r="2533" spans="8:8" x14ac:dyDescent="0.2">
      <c r="H2533" s="60"/>
    </row>
    <row r="2534" spans="8:8" x14ac:dyDescent="0.2">
      <c r="H2534" s="60"/>
    </row>
    <row r="2535" spans="8:8" x14ac:dyDescent="0.2">
      <c r="H2535" s="60"/>
    </row>
    <row r="2536" spans="8:8" x14ac:dyDescent="0.2">
      <c r="H2536" s="60"/>
    </row>
    <row r="2537" spans="8:8" x14ac:dyDescent="0.2">
      <c r="H2537" s="60"/>
    </row>
    <row r="2538" spans="8:8" x14ac:dyDescent="0.2">
      <c r="H2538" s="60"/>
    </row>
    <row r="2539" spans="8:8" x14ac:dyDescent="0.2">
      <c r="H2539" s="60"/>
    </row>
    <row r="2540" spans="8:8" x14ac:dyDescent="0.2">
      <c r="H2540" s="60"/>
    </row>
    <row r="2541" spans="8:8" x14ac:dyDescent="0.2">
      <c r="H2541" s="60"/>
    </row>
    <row r="2542" spans="8:8" x14ac:dyDescent="0.2">
      <c r="H2542" s="60"/>
    </row>
    <row r="2543" spans="8:8" x14ac:dyDescent="0.2">
      <c r="H2543" s="60"/>
    </row>
    <row r="2544" spans="8:8" x14ac:dyDescent="0.2">
      <c r="H2544" s="60"/>
    </row>
    <row r="2545" spans="8:8" x14ac:dyDescent="0.2">
      <c r="H2545" s="60"/>
    </row>
    <row r="2546" spans="8:8" x14ac:dyDescent="0.2">
      <c r="H2546" s="60"/>
    </row>
    <row r="2547" spans="8:8" x14ac:dyDescent="0.2">
      <c r="H2547" s="60"/>
    </row>
    <row r="2548" spans="8:8" x14ac:dyDescent="0.2">
      <c r="H2548" s="60"/>
    </row>
    <row r="2549" spans="8:8" x14ac:dyDescent="0.2">
      <c r="H2549" s="60"/>
    </row>
    <row r="2550" spans="8:8" x14ac:dyDescent="0.2">
      <c r="H2550" s="60"/>
    </row>
    <row r="2551" spans="8:8" x14ac:dyDescent="0.2">
      <c r="H2551" s="60"/>
    </row>
    <row r="2552" spans="8:8" x14ac:dyDescent="0.2">
      <c r="H2552" s="60"/>
    </row>
    <row r="2553" spans="8:8" x14ac:dyDescent="0.2">
      <c r="H2553" s="60"/>
    </row>
    <row r="2554" spans="8:8" x14ac:dyDescent="0.2">
      <c r="H2554" s="60"/>
    </row>
    <row r="2555" spans="8:8" x14ac:dyDescent="0.2">
      <c r="H2555" s="60"/>
    </row>
    <row r="2556" spans="8:8" x14ac:dyDescent="0.2">
      <c r="H2556" s="60"/>
    </row>
    <row r="2557" spans="8:8" x14ac:dyDescent="0.2">
      <c r="H2557" s="60"/>
    </row>
    <row r="2558" spans="8:8" x14ac:dyDescent="0.2">
      <c r="H2558" s="60"/>
    </row>
    <row r="2559" spans="8:8" x14ac:dyDescent="0.2">
      <c r="H2559" s="60"/>
    </row>
    <row r="2560" spans="8:8" x14ac:dyDescent="0.2">
      <c r="H2560" s="60"/>
    </row>
    <row r="2561" spans="8:8" x14ac:dyDescent="0.2">
      <c r="H2561" s="60"/>
    </row>
    <row r="2562" spans="8:8" x14ac:dyDescent="0.2">
      <c r="H2562" s="60"/>
    </row>
    <row r="2563" spans="8:8" x14ac:dyDescent="0.2">
      <c r="H2563" s="60"/>
    </row>
    <row r="2564" spans="8:8" x14ac:dyDescent="0.2">
      <c r="H2564" s="60"/>
    </row>
    <row r="2565" spans="8:8" x14ac:dyDescent="0.2">
      <c r="H2565" s="60"/>
    </row>
    <row r="2566" spans="8:8" x14ac:dyDescent="0.2">
      <c r="H2566" s="60"/>
    </row>
    <row r="2567" spans="8:8" x14ac:dyDescent="0.2">
      <c r="H2567" s="60"/>
    </row>
    <row r="2568" spans="8:8" x14ac:dyDescent="0.2">
      <c r="H2568" s="60"/>
    </row>
    <row r="2569" spans="8:8" x14ac:dyDescent="0.2">
      <c r="H2569" s="60"/>
    </row>
    <row r="2570" spans="8:8" x14ac:dyDescent="0.2">
      <c r="H2570" s="60"/>
    </row>
    <row r="2571" spans="8:8" x14ac:dyDescent="0.2">
      <c r="H2571" s="60"/>
    </row>
    <row r="2572" spans="8:8" x14ac:dyDescent="0.2">
      <c r="H2572" s="60"/>
    </row>
    <row r="2573" spans="8:8" x14ac:dyDescent="0.2">
      <c r="H2573" s="60"/>
    </row>
    <row r="2574" spans="8:8" x14ac:dyDescent="0.2">
      <c r="H2574" s="60"/>
    </row>
    <row r="2575" spans="8:8" x14ac:dyDescent="0.2">
      <c r="H2575" s="60"/>
    </row>
    <row r="2576" spans="8:8" x14ac:dyDescent="0.2">
      <c r="H2576" s="60"/>
    </row>
    <row r="2577" spans="8:8" x14ac:dyDescent="0.2">
      <c r="H2577" s="60"/>
    </row>
    <row r="2578" spans="8:8" x14ac:dyDescent="0.2">
      <c r="H2578" s="60"/>
    </row>
    <row r="2579" spans="8:8" x14ac:dyDescent="0.2">
      <c r="H2579" s="60"/>
    </row>
    <row r="2580" spans="8:8" x14ac:dyDescent="0.2">
      <c r="H2580" s="60"/>
    </row>
    <row r="2581" spans="8:8" x14ac:dyDescent="0.2">
      <c r="H2581" s="60"/>
    </row>
    <row r="2582" spans="8:8" x14ac:dyDescent="0.2">
      <c r="H2582" s="60"/>
    </row>
    <row r="2583" spans="8:8" x14ac:dyDescent="0.2">
      <c r="H2583" s="60"/>
    </row>
    <row r="2584" spans="8:8" x14ac:dyDescent="0.2">
      <c r="H2584" s="60"/>
    </row>
    <row r="2585" spans="8:8" x14ac:dyDescent="0.2">
      <c r="H2585" s="60"/>
    </row>
    <row r="2586" spans="8:8" x14ac:dyDescent="0.2">
      <c r="H2586" s="60"/>
    </row>
    <row r="2587" spans="8:8" x14ac:dyDescent="0.2">
      <c r="H2587" s="60"/>
    </row>
    <row r="2588" spans="8:8" x14ac:dyDescent="0.2">
      <c r="H2588" s="60"/>
    </row>
    <row r="2589" spans="8:8" x14ac:dyDescent="0.2">
      <c r="H2589" s="60"/>
    </row>
    <row r="2590" spans="8:8" x14ac:dyDescent="0.2">
      <c r="H2590" s="60"/>
    </row>
    <row r="2591" spans="8:8" x14ac:dyDescent="0.2">
      <c r="H2591" s="60"/>
    </row>
    <row r="2592" spans="8:8" x14ac:dyDescent="0.2">
      <c r="H2592" s="60"/>
    </row>
    <row r="2593" spans="8:8" x14ac:dyDescent="0.2">
      <c r="H2593" s="60"/>
    </row>
    <row r="2594" spans="8:8" x14ac:dyDescent="0.2">
      <c r="H2594" s="60"/>
    </row>
    <row r="2595" spans="8:8" x14ac:dyDescent="0.2">
      <c r="H2595" s="60"/>
    </row>
    <row r="2596" spans="8:8" x14ac:dyDescent="0.2">
      <c r="H2596" s="60"/>
    </row>
    <row r="2597" spans="8:8" x14ac:dyDescent="0.2">
      <c r="H2597" s="60"/>
    </row>
    <row r="2598" spans="8:8" x14ac:dyDescent="0.2">
      <c r="H2598" s="60"/>
    </row>
    <row r="2599" spans="8:8" x14ac:dyDescent="0.2">
      <c r="H2599" s="60"/>
    </row>
    <row r="2600" spans="8:8" x14ac:dyDescent="0.2">
      <c r="H2600" s="60"/>
    </row>
    <row r="2601" spans="8:8" x14ac:dyDescent="0.2">
      <c r="H2601" s="60"/>
    </row>
    <row r="2602" spans="8:8" x14ac:dyDescent="0.2">
      <c r="H2602" s="60"/>
    </row>
    <row r="2603" spans="8:8" x14ac:dyDescent="0.2">
      <c r="H2603" s="60"/>
    </row>
    <row r="2604" spans="8:8" x14ac:dyDescent="0.2">
      <c r="H2604" s="60"/>
    </row>
    <row r="2605" spans="8:8" x14ac:dyDescent="0.2">
      <c r="H2605" s="60"/>
    </row>
    <row r="2606" spans="8:8" x14ac:dyDescent="0.2">
      <c r="H2606" s="60"/>
    </row>
    <row r="2607" spans="8:8" x14ac:dyDescent="0.2">
      <c r="H2607" s="60"/>
    </row>
    <row r="2608" spans="8:8" x14ac:dyDescent="0.2">
      <c r="H2608" s="60"/>
    </row>
    <row r="2609" spans="8:8" x14ac:dyDescent="0.2">
      <c r="H2609" s="60"/>
    </row>
    <row r="2610" spans="8:8" x14ac:dyDescent="0.2">
      <c r="H2610" s="60"/>
    </row>
    <row r="2611" spans="8:8" x14ac:dyDescent="0.2">
      <c r="H2611" s="60"/>
    </row>
    <row r="2612" spans="8:8" x14ac:dyDescent="0.2">
      <c r="H2612" s="60"/>
    </row>
    <row r="2613" spans="8:8" x14ac:dyDescent="0.2">
      <c r="H2613" s="60"/>
    </row>
    <row r="2614" spans="8:8" x14ac:dyDescent="0.2">
      <c r="H2614" s="60"/>
    </row>
    <row r="2615" spans="8:8" x14ac:dyDescent="0.2">
      <c r="H2615" s="60"/>
    </row>
    <row r="2616" spans="8:8" x14ac:dyDescent="0.2">
      <c r="H2616" s="60"/>
    </row>
    <row r="2617" spans="8:8" x14ac:dyDescent="0.2">
      <c r="H2617" s="60"/>
    </row>
    <row r="2618" spans="8:8" x14ac:dyDescent="0.2">
      <c r="H2618" s="60"/>
    </row>
    <row r="2619" spans="8:8" x14ac:dyDescent="0.2">
      <c r="H2619" s="60"/>
    </row>
    <row r="2620" spans="8:8" x14ac:dyDescent="0.2">
      <c r="H2620" s="60"/>
    </row>
    <row r="2621" spans="8:8" x14ac:dyDescent="0.2">
      <c r="H2621" s="60"/>
    </row>
    <row r="2622" spans="8:8" x14ac:dyDescent="0.2">
      <c r="H2622" s="60"/>
    </row>
    <row r="2623" spans="8:8" x14ac:dyDescent="0.2">
      <c r="H2623" s="60"/>
    </row>
    <row r="2624" spans="8:8" x14ac:dyDescent="0.2">
      <c r="H2624" s="60"/>
    </row>
    <row r="2625" spans="8:8" x14ac:dyDescent="0.2">
      <c r="H2625" s="60"/>
    </row>
    <row r="2626" spans="8:8" x14ac:dyDescent="0.2">
      <c r="H2626" s="60"/>
    </row>
    <row r="2627" spans="8:8" x14ac:dyDescent="0.2">
      <c r="H2627" s="60"/>
    </row>
    <row r="2628" spans="8:8" x14ac:dyDescent="0.2">
      <c r="H2628" s="60"/>
    </row>
    <row r="2629" spans="8:8" x14ac:dyDescent="0.2">
      <c r="H2629" s="60"/>
    </row>
    <row r="2630" spans="8:8" x14ac:dyDescent="0.2">
      <c r="H2630" s="60"/>
    </row>
    <row r="2631" spans="8:8" x14ac:dyDescent="0.2">
      <c r="H2631" s="60"/>
    </row>
    <row r="2632" spans="8:8" x14ac:dyDescent="0.2">
      <c r="H2632" s="60"/>
    </row>
    <row r="2633" spans="8:8" x14ac:dyDescent="0.2">
      <c r="H2633" s="60"/>
    </row>
    <row r="2634" spans="8:8" x14ac:dyDescent="0.2">
      <c r="H2634" s="60"/>
    </row>
    <row r="2635" spans="8:8" x14ac:dyDescent="0.2">
      <c r="H2635" s="60"/>
    </row>
    <row r="2636" spans="8:8" x14ac:dyDescent="0.2">
      <c r="H2636" s="60"/>
    </row>
    <row r="2637" spans="8:8" x14ac:dyDescent="0.2">
      <c r="H2637" s="60"/>
    </row>
    <row r="2638" spans="8:8" x14ac:dyDescent="0.2">
      <c r="H2638" s="60"/>
    </row>
    <row r="2639" spans="8:8" x14ac:dyDescent="0.2">
      <c r="H2639" s="60"/>
    </row>
    <row r="2640" spans="8:8" x14ac:dyDescent="0.2">
      <c r="H2640" s="60"/>
    </row>
    <row r="2641" spans="8:8" x14ac:dyDescent="0.2">
      <c r="H2641" s="60"/>
    </row>
    <row r="2642" spans="8:8" x14ac:dyDescent="0.2">
      <c r="H2642" s="60"/>
    </row>
    <row r="2643" spans="8:8" x14ac:dyDescent="0.2">
      <c r="H2643" s="60"/>
    </row>
    <row r="2644" spans="8:8" x14ac:dyDescent="0.2">
      <c r="H2644" s="60"/>
    </row>
    <row r="2645" spans="8:8" x14ac:dyDescent="0.2">
      <c r="H2645" s="60"/>
    </row>
    <row r="2646" spans="8:8" x14ac:dyDescent="0.2">
      <c r="H2646" s="60"/>
    </row>
    <row r="2647" spans="8:8" x14ac:dyDescent="0.2">
      <c r="H2647" s="60"/>
    </row>
    <row r="2648" spans="8:8" x14ac:dyDescent="0.2">
      <c r="H2648" s="60"/>
    </row>
    <row r="2649" spans="8:8" x14ac:dyDescent="0.2">
      <c r="H2649" s="60"/>
    </row>
    <row r="2650" spans="8:8" x14ac:dyDescent="0.2">
      <c r="H2650" s="60"/>
    </row>
    <row r="2651" spans="8:8" x14ac:dyDescent="0.2">
      <c r="H2651" s="60"/>
    </row>
    <row r="2652" spans="8:8" x14ac:dyDescent="0.2">
      <c r="H2652" s="60"/>
    </row>
    <row r="2653" spans="8:8" x14ac:dyDescent="0.2">
      <c r="H2653" s="60"/>
    </row>
    <row r="2654" spans="8:8" x14ac:dyDescent="0.2">
      <c r="H2654" s="60"/>
    </row>
    <row r="2655" spans="8:8" x14ac:dyDescent="0.2">
      <c r="H2655" s="60"/>
    </row>
    <row r="2656" spans="8:8" x14ac:dyDescent="0.2">
      <c r="H2656" s="60"/>
    </row>
    <row r="2657" spans="8:8" x14ac:dyDescent="0.2">
      <c r="H2657" s="60"/>
    </row>
    <row r="2658" spans="8:8" x14ac:dyDescent="0.2">
      <c r="H2658" s="60"/>
    </row>
    <row r="2659" spans="8:8" x14ac:dyDescent="0.2">
      <c r="H2659" s="60"/>
    </row>
    <row r="2660" spans="8:8" x14ac:dyDescent="0.2">
      <c r="H2660" s="60"/>
    </row>
    <row r="2661" spans="8:8" x14ac:dyDescent="0.2">
      <c r="H2661" s="60"/>
    </row>
    <row r="2662" spans="8:8" x14ac:dyDescent="0.2">
      <c r="H2662" s="60"/>
    </row>
    <row r="2663" spans="8:8" x14ac:dyDescent="0.2">
      <c r="H2663" s="60"/>
    </row>
    <row r="2664" spans="8:8" x14ac:dyDescent="0.2">
      <c r="H2664" s="60"/>
    </row>
    <row r="2665" spans="8:8" x14ac:dyDescent="0.2">
      <c r="H2665" s="60"/>
    </row>
    <row r="2666" spans="8:8" x14ac:dyDescent="0.2">
      <c r="H2666" s="60"/>
    </row>
    <row r="2667" spans="8:8" x14ac:dyDescent="0.2">
      <c r="H2667" s="60"/>
    </row>
    <row r="2668" spans="8:8" x14ac:dyDescent="0.2">
      <c r="H2668" s="60"/>
    </row>
    <row r="2669" spans="8:8" x14ac:dyDescent="0.2">
      <c r="H2669" s="60"/>
    </row>
    <row r="2670" spans="8:8" x14ac:dyDescent="0.2">
      <c r="H2670" s="60"/>
    </row>
    <row r="2671" spans="8:8" x14ac:dyDescent="0.2">
      <c r="H2671" s="60"/>
    </row>
    <row r="2672" spans="8:8" x14ac:dyDescent="0.2">
      <c r="H2672" s="60"/>
    </row>
    <row r="2673" spans="8:8" x14ac:dyDescent="0.2">
      <c r="H2673" s="60"/>
    </row>
    <row r="2674" spans="8:8" x14ac:dyDescent="0.2">
      <c r="H2674" s="60"/>
    </row>
    <row r="2675" spans="8:8" x14ac:dyDescent="0.2">
      <c r="H2675" s="60"/>
    </row>
    <row r="2676" spans="8:8" x14ac:dyDescent="0.2">
      <c r="H2676" s="60"/>
    </row>
    <row r="2677" spans="8:8" x14ac:dyDescent="0.2">
      <c r="H2677" s="60"/>
    </row>
    <row r="2678" spans="8:8" x14ac:dyDescent="0.2">
      <c r="H2678" s="60"/>
    </row>
    <row r="2679" spans="8:8" x14ac:dyDescent="0.2">
      <c r="H2679" s="60"/>
    </row>
    <row r="2680" spans="8:8" x14ac:dyDescent="0.2">
      <c r="H2680" s="60"/>
    </row>
    <row r="2681" spans="8:8" x14ac:dyDescent="0.2">
      <c r="H2681" s="60"/>
    </row>
    <row r="2682" spans="8:8" x14ac:dyDescent="0.2">
      <c r="H2682" s="60"/>
    </row>
    <row r="2683" spans="8:8" x14ac:dyDescent="0.2">
      <c r="H2683" s="60"/>
    </row>
    <row r="2684" spans="8:8" x14ac:dyDescent="0.2">
      <c r="H2684" s="60"/>
    </row>
    <row r="2685" spans="8:8" x14ac:dyDescent="0.2">
      <c r="H2685" s="60"/>
    </row>
    <row r="2686" spans="8:8" x14ac:dyDescent="0.2">
      <c r="H2686" s="60"/>
    </row>
    <row r="2687" spans="8:8" x14ac:dyDescent="0.2">
      <c r="H2687" s="60"/>
    </row>
    <row r="2688" spans="8:8" x14ac:dyDescent="0.2">
      <c r="H2688" s="60"/>
    </row>
    <row r="2689" spans="8:8" x14ac:dyDescent="0.2">
      <c r="H2689" s="60"/>
    </row>
    <row r="2690" spans="8:8" x14ac:dyDescent="0.2">
      <c r="H2690" s="60"/>
    </row>
    <row r="2691" spans="8:8" x14ac:dyDescent="0.2">
      <c r="H2691" s="60"/>
    </row>
    <row r="2692" spans="8:8" x14ac:dyDescent="0.2">
      <c r="H2692" s="60"/>
    </row>
    <row r="2693" spans="8:8" x14ac:dyDescent="0.2">
      <c r="H2693" s="60"/>
    </row>
    <row r="2694" spans="8:8" x14ac:dyDescent="0.2">
      <c r="H2694" s="60"/>
    </row>
    <row r="2695" spans="8:8" x14ac:dyDescent="0.2">
      <c r="H2695" s="60"/>
    </row>
    <row r="2696" spans="8:8" x14ac:dyDescent="0.2">
      <c r="H2696" s="60"/>
    </row>
    <row r="2697" spans="8:8" x14ac:dyDescent="0.2">
      <c r="H2697" s="60"/>
    </row>
    <row r="2698" spans="8:8" x14ac:dyDescent="0.2">
      <c r="H2698" s="60"/>
    </row>
    <row r="2699" spans="8:8" x14ac:dyDescent="0.2">
      <c r="H2699" s="60"/>
    </row>
    <row r="2700" spans="8:8" x14ac:dyDescent="0.2">
      <c r="H2700" s="60"/>
    </row>
    <row r="2701" spans="8:8" x14ac:dyDescent="0.2">
      <c r="H2701" s="60"/>
    </row>
    <row r="2702" spans="8:8" x14ac:dyDescent="0.2">
      <c r="H2702" s="60"/>
    </row>
    <row r="2703" spans="8:8" x14ac:dyDescent="0.2">
      <c r="H2703" s="60"/>
    </row>
    <row r="2704" spans="8:8" x14ac:dyDescent="0.2">
      <c r="H2704" s="60"/>
    </row>
    <row r="2705" spans="8:8" x14ac:dyDescent="0.2">
      <c r="H2705" s="60"/>
    </row>
    <row r="2706" spans="8:8" x14ac:dyDescent="0.2">
      <c r="H2706" s="60"/>
    </row>
    <row r="2707" spans="8:8" x14ac:dyDescent="0.2">
      <c r="H2707" s="60"/>
    </row>
    <row r="2708" spans="8:8" x14ac:dyDescent="0.2">
      <c r="H2708" s="60"/>
    </row>
    <row r="2709" spans="8:8" x14ac:dyDescent="0.2">
      <c r="H2709" s="60"/>
    </row>
    <row r="2710" spans="8:8" x14ac:dyDescent="0.2">
      <c r="H2710" s="60"/>
    </row>
    <row r="2711" spans="8:8" x14ac:dyDescent="0.2">
      <c r="H2711" s="60"/>
    </row>
    <row r="2712" spans="8:8" x14ac:dyDescent="0.2">
      <c r="H2712" s="60"/>
    </row>
    <row r="2713" spans="8:8" x14ac:dyDescent="0.2">
      <c r="H2713" s="60"/>
    </row>
    <row r="2714" spans="8:8" x14ac:dyDescent="0.2">
      <c r="H2714" s="60"/>
    </row>
    <row r="2715" spans="8:8" x14ac:dyDescent="0.2">
      <c r="H2715" s="60"/>
    </row>
    <row r="2716" spans="8:8" x14ac:dyDescent="0.2">
      <c r="H2716" s="60"/>
    </row>
    <row r="2717" spans="8:8" x14ac:dyDescent="0.2">
      <c r="H2717" s="60"/>
    </row>
    <row r="2718" spans="8:8" x14ac:dyDescent="0.2">
      <c r="H2718" s="60"/>
    </row>
    <row r="2719" spans="8:8" x14ac:dyDescent="0.2">
      <c r="H2719" s="60"/>
    </row>
    <row r="2720" spans="8:8" x14ac:dyDescent="0.2">
      <c r="H2720" s="60"/>
    </row>
    <row r="2721" spans="8:8" x14ac:dyDescent="0.2">
      <c r="H2721" s="60"/>
    </row>
    <row r="2722" spans="8:8" x14ac:dyDescent="0.2">
      <c r="H2722" s="60"/>
    </row>
    <row r="2723" spans="8:8" x14ac:dyDescent="0.2">
      <c r="H2723" s="60"/>
    </row>
    <row r="2724" spans="8:8" x14ac:dyDescent="0.2">
      <c r="H2724" s="60"/>
    </row>
    <row r="2725" spans="8:8" x14ac:dyDescent="0.2">
      <c r="H2725" s="60"/>
    </row>
    <row r="2726" spans="8:8" x14ac:dyDescent="0.2">
      <c r="H2726" s="60"/>
    </row>
    <row r="2727" spans="8:8" x14ac:dyDescent="0.2">
      <c r="H2727" s="60"/>
    </row>
    <row r="2728" spans="8:8" x14ac:dyDescent="0.2">
      <c r="H2728" s="60"/>
    </row>
    <row r="2729" spans="8:8" x14ac:dyDescent="0.2">
      <c r="H2729" s="60"/>
    </row>
    <row r="2730" spans="8:8" x14ac:dyDescent="0.2">
      <c r="H2730" s="60"/>
    </row>
    <row r="2731" spans="8:8" x14ac:dyDescent="0.2">
      <c r="H2731" s="60"/>
    </row>
    <row r="2732" spans="8:8" x14ac:dyDescent="0.2">
      <c r="H2732" s="60"/>
    </row>
    <row r="2733" spans="8:8" x14ac:dyDescent="0.2">
      <c r="H2733" s="60"/>
    </row>
    <row r="2734" spans="8:8" x14ac:dyDescent="0.2">
      <c r="H2734" s="60"/>
    </row>
    <row r="2735" spans="8:8" x14ac:dyDescent="0.2">
      <c r="H2735" s="60"/>
    </row>
    <row r="2736" spans="8:8" x14ac:dyDescent="0.2">
      <c r="H2736" s="60"/>
    </row>
    <row r="2737" spans="8:8" x14ac:dyDescent="0.2">
      <c r="H2737" s="60"/>
    </row>
    <row r="2738" spans="8:8" x14ac:dyDescent="0.2">
      <c r="H2738" s="60"/>
    </row>
    <row r="2739" spans="8:8" x14ac:dyDescent="0.2">
      <c r="H2739" s="60"/>
    </row>
    <row r="2740" spans="8:8" x14ac:dyDescent="0.2">
      <c r="H2740" s="60"/>
    </row>
    <row r="2741" spans="8:8" x14ac:dyDescent="0.2">
      <c r="H2741" s="60"/>
    </row>
    <row r="2742" spans="8:8" x14ac:dyDescent="0.2">
      <c r="H2742" s="60"/>
    </row>
    <row r="2743" spans="8:8" x14ac:dyDescent="0.2">
      <c r="H2743" s="60"/>
    </row>
    <row r="2744" spans="8:8" x14ac:dyDescent="0.2">
      <c r="H2744" s="60"/>
    </row>
    <row r="2745" spans="8:8" x14ac:dyDescent="0.2">
      <c r="H2745" s="60"/>
    </row>
    <row r="2746" spans="8:8" x14ac:dyDescent="0.2">
      <c r="H2746" s="60"/>
    </row>
    <row r="2747" spans="8:8" x14ac:dyDescent="0.2">
      <c r="H2747" s="60"/>
    </row>
    <row r="2748" spans="8:8" x14ac:dyDescent="0.2">
      <c r="H2748" s="60"/>
    </row>
    <row r="2749" spans="8:8" x14ac:dyDescent="0.2">
      <c r="H2749" s="60"/>
    </row>
    <row r="2750" spans="8:8" x14ac:dyDescent="0.2">
      <c r="H2750" s="60"/>
    </row>
    <row r="2751" spans="8:8" x14ac:dyDescent="0.2">
      <c r="H2751" s="60"/>
    </row>
    <row r="2752" spans="8:8" x14ac:dyDescent="0.2">
      <c r="H2752" s="60"/>
    </row>
    <row r="2753" spans="8:8" x14ac:dyDescent="0.2">
      <c r="H2753" s="60"/>
    </row>
    <row r="2754" spans="8:8" x14ac:dyDescent="0.2">
      <c r="H2754" s="60"/>
    </row>
    <row r="2755" spans="8:8" x14ac:dyDescent="0.2">
      <c r="H2755" s="60"/>
    </row>
    <row r="2756" spans="8:8" x14ac:dyDescent="0.2">
      <c r="H2756" s="60"/>
    </row>
    <row r="2757" spans="8:8" x14ac:dyDescent="0.2">
      <c r="H2757" s="60"/>
    </row>
    <row r="2758" spans="8:8" x14ac:dyDescent="0.2">
      <c r="H2758" s="60"/>
    </row>
    <row r="2759" spans="8:8" x14ac:dyDescent="0.2">
      <c r="H2759" s="60"/>
    </row>
    <row r="2760" spans="8:8" x14ac:dyDescent="0.2">
      <c r="H2760" s="60"/>
    </row>
    <row r="2761" spans="8:8" x14ac:dyDescent="0.2">
      <c r="H2761" s="60"/>
    </row>
    <row r="2762" spans="8:8" x14ac:dyDescent="0.2">
      <c r="H2762" s="60"/>
    </row>
    <row r="2763" spans="8:8" x14ac:dyDescent="0.2">
      <c r="H2763" s="60"/>
    </row>
    <row r="2764" spans="8:8" x14ac:dyDescent="0.2">
      <c r="H2764" s="60"/>
    </row>
    <row r="2765" spans="8:8" x14ac:dyDescent="0.2">
      <c r="H2765" s="60"/>
    </row>
    <row r="2766" spans="8:8" x14ac:dyDescent="0.2">
      <c r="H2766" s="60"/>
    </row>
    <row r="2767" spans="8:8" x14ac:dyDescent="0.2">
      <c r="H2767" s="60"/>
    </row>
    <row r="2768" spans="8:8" x14ac:dyDescent="0.2">
      <c r="H2768" s="60"/>
    </row>
    <row r="2769" spans="8:8" x14ac:dyDescent="0.2">
      <c r="H2769" s="60"/>
    </row>
    <row r="2770" spans="8:8" x14ac:dyDescent="0.2">
      <c r="H2770" s="60"/>
    </row>
    <row r="2771" spans="8:8" x14ac:dyDescent="0.2">
      <c r="H2771" s="60"/>
    </row>
    <row r="2772" spans="8:8" x14ac:dyDescent="0.2">
      <c r="H2772" s="60"/>
    </row>
    <row r="2773" spans="8:8" x14ac:dyDescent="0.2">
      <c r="H2773" s="60"/>
    </row>
    <row r="2774" spans="8:8" x14ac:dyDescent="0.2">
      <c r="H2774" s="60"/>
    </row>
    <row r="2775" spans="8:8" x14ac:dyDescent="0.2">
      <c r="H2775" s="60"/>
    </row>
    <row r="2776" spans="8:8" x14ac:dyDescent="0.2">
      <c r="H2776" s="60"/>
    </row>
    <row r="2777" spans="8:8" x14ac:dyDescent="0.2">
      <c r="H2777" s="60"/>
    </row>
    <row r="2778" spans="8:8" x14ac:dyDescent="0.2">
      <c r="H2778" s="60"/>
    </row>
    <row r="2779" spans="8:8" x14ac:dyDescent="0.2">
      <c r="H2779" s="60"/>
    </row>
    <row r="2780" spans="8:8" x14ac:dyDescent="0.2">
      <c r="H2780" s="60"/>
    </row>
    <row r="2781" spans="8:8" x14ac:dyDescent="0.2">
      <c r="H2781" s="60"/>
    </row>
    <row r="2782" spans="8:8" x14ac:dyDescent="0.2">
      <c r="H2782" s="60"/>
    </row>
    <row r="2783" spans="8:8" x14ac:dyDescent="0.2">
      <c r="H2783" s="60"/>
    </row>
    <row r="2784" spans="8:8" x14ac:dyDescent="0.2">
      <c r="H2784" s="60"/>
    </row>
    <row r="2785" spans="8:8" x14ac:dyDescent="0.2">
      <c r="H2785" s="60"/>
    </row>
    <row r="2786" spans="8:8" x14ac:dyDescent="0.2">
      <c r="H2786" s="60"/>
    </row>
    <row r="2787" spans="8:8" x14ac:dyDescent="0.2">
      <c r="H2787" s="60"/>
    </row>
    <row r="2788" spans="8:8" x14ac:dyDescent="0.2">
      <c r="H2788" s="60"/>
    </row>
    <row r="2789" spans="8:8" x14ac:dyDescent="0.2">
      <c r="H2789" s="60"/>
    </row>
    <row r="2790" spans="8:8" x14ac:dyDescent="0.2">
      <c r="H2790" s="60"/>
    </row>
    <row r="2791" spans="8:8" x14ac:dyDescent="0.2">
      <c r="H2791" s="60"/>
    </row>
    <row r="2792" spans="8:8" x14ac:dyDescent="0.2">
      <c r="H2792" s="60"/>
    </row>
    <row r="2793" spans="8:8" x14ac:dyDescent="0.2">
      <c r="H2793" s="60"/>
    </row>
    <row r="2794" spans="8:8" x14ac:dyDescent="0.2">
      <c r="H2794" s="60"/>
    </row>
    <row r="2795" spans="8:8" x14ac:dyDescent="0.2">
      <c r="H2795" s="60"/>
    </row>
    <row r="2796" spans="8:8" x14ac:dyDescent="0.2">
      <c r="H2796" s="60"/>
    </row>
    <row r="2797" spans="8:8" x14ac:dyDescent="0.2">
      <c r="H2797" s="60"/>
    </row>
    <row r="2798" spans="8:8" x14ac:dyDescent="0.2">
      <c r="H2798" s="60"/>
    </row>
    <row r="2799" spans="8:8" x14ac:dyDescent="0.2">
      <c r="H2799" s="60"/>
    </row>
    <row r="2800" spans="8:8" x14ac:dyDescent="0.2">
      <c r="H2800" s="60"/>
    </row>
    <row r="2801" spans="8:8" x14ac:dyDescent="0.2">
      <c r="H2801" s="60"/>
    </row>
    <row r="2802" spans="8:8" x14ac:dyDescent="0.2">
      <c r="H2802" s="60"/>
    </row>
    <row r="2803" spans="8:8" x14ac:dyDescent="0.2">
      <c r="H2803" s="60"/>
    </row>
    <row r="2804" spans="8:8" x14ac:dyDescent="0.2">
      <c r="H2804" s="60"/>
    </row>
    <row r="2805" spans="8:8" x14ac:dyDescent="0.2">
      <c r="H2805" s="60"/>
    </row>
    <row r="2806" spans="8:8" x14ac:dyDescent="0.2">
      <c r="H2806" s="60"/>
    </row>
    <row r="2807" spans="8:8" x14ac:dyDescent="0.2">
      <c r="H2807" s="60"/>
    </row>
    <row r="2808" spans="8:8" x14ac:dyDescent="0.2">
      <c r="H2808" s="60"/>
    </row>
    <row r="2809" spans="8:8" x14ac:dyDescent="0.2">
      <c r="H2809" s="60"/>
    </row>
    <row r="2810" spans="8:8" x14ac:dyDescent="0.2">
      <c r="H2810" s="60"/>
    </row>
    <row r="2811" spans="8:8" x14ac:dyDescent="0.2">
      <c r="H2811" s="60"/>
    </row>
    <row r="2812" spans="8:8" x14ac:dyDescent="0.2">
      <c r="H2812" s="60"/>
    </row>
    <row r="2813" spans="8:8" x14ac:dyDescent="0.2">
      <c r="H2813" s="60"/>
    </row>
    <row r="2814" spans="8:8" x14ac:dyDescent="0.2">
      <c r="H2814" s="60"/>
    </row>
    <row r="2815" spans="8:8" x14ac:dyDescent="0.2">
      <c r="H2815" s="60"/>
    </row>
    <row r="2816" spans="8:8" x14ac:dyDescent="0.2">
      <c r="H2816" s="60"/>
    </row>
    <row r="2817" spans="8:8" x14ac:dyDescent="0.2">
      <c r="H2817" s="60"/>
    </row>
    <row r="2818" spans="8:8" x14ac:dyDescent="0.2">
      <c r="H2818" s="60"/>
    </row>
    <row r="2819" spans="8:8" x14ac:dyDescent="0.2">
      <c r="H2819" s="60"/>
    </row>
    <row r="2820" spans="8:8" x14ac:dyDescent="0.2">
      <c r="H2820" s="60"/>
    </row>
    <row r="2821" spans="8:8" x14ac:dyDescent="0.2">
      <c r="H2821" s="60"/>
    </row>
    <row r="2822" spans="8:8" x14ac:dyDescent="0.2">
      <c r="H2822" s="60"/>
    </row>
    <row r="2823" spans="8:8" x14ac:dyDescent="0.2">
      <c r="H2823" s="60"/>
    </row>
    <row r="2824" spans="8:8" x14ac:dyDescent="0.2">
      <c r="H2824" s="60"/>
    </row>
    <row r="2825" spans="8:8" x14ac:dyDescent="0.2">
      <c r="H2825" s="60"/>
    </row>
    <row r="2826" spans="8:8" x14ac:dyDescent="0.2">
      <c r="H2826" s="60"/>
    </row>
    <row r="2827" spans="8:8" x14ac:dyDescent="0.2">
      <c r="H2827" s="60"/>
    </row>
    <row r="2828" spans="8:8" x14ac:dyDescent="0.2">
      <c r="H2828" s="60"/>
    </row>
    <row r="2829" spans="8:8" x14ac:dyDescent="0.2">
      <c r="H2829" s="60"/>
    </row>
    <row r="2830" spans="8:8" x14ac:dyDescent="0.2">
      <c r="H2830" s="60"/>
    </row>
    <row r="2831" spans="8:8" x14ac:dyDescent="0.2">
      <c r="H2831" s="60"/>
    </row>
    <row r="2832" spans="8:8" x14ac:dyDescent="0.2">
      <c r="H2832" s="60"/>
    </row>
    <row r="2833" spans="8:8" x14ac:dyDescent="0.2">
      <c r="H2833" s="60"/>
    </row>
    <row r="2834" spans="8:8" x14ac:dyDescent="0.2">
      <c r="H2834" s="60"/>
    </row>
    <row r="2835" spans="8:8" x14ac:dyDescent="0.2">
      <c r="H2835" s="60"/>
    </row>
    <row r="2836" spans="8:8" x14ac:dyDescent="0.2">
      <c r="H2836" s="60"/>
    </row>
    <row r="2837" spans="8:8" x14ac:dyDescent="0.2">
      <c r="H2837" s="60"/>
    </row>
    <row r="2838" spans="8:8" x14ac:dyDescent="0.2">
      <c r="H2838" s="60"/>
    </row>
    <row r="2839" spans="8:8" x14ac:dyDescent="0.2">
      <c r="H2839" s="60"/>
    </row>
    <row r="2840" spans="8:8" x14ac:dyDescent="0.2">
      <c r="H2840" s="60"/>
    </row>
    <row r="2841" spans="8:8" x14ac:dyDescent="0.2">
      <c r="H2841" s="60"/>
    </row>
    <row r="2842" spans="8:8" x14ac:dyDescent="0.2">
      <c r="H2842" s="60"/>
    </row>
    <row r="2843" spans="8:8" x14ac:dyDescent="0.2">
      <c r="H2843" s="60"/>
    </row>
    <row r="2844" spans="8:8" x14ac:dyDescent="0.2">
      <c r="H2844" s="60"/>
    </row>
    <row r="2845" spans="8:8" x14ac:dyDescent="0.2">
      <c r="H2845" s="60"/>
    </row>
    <row r="2846" spans="8:8" x14ac:dyDescent="0.2">
      <c r="H2846" s="60"/>
    </row>
    <row r="2847" spans="8:8" x14ac:dyDescent="0.2">
      <c r="H2847" s="60"/>
    </row>
    <row r="2848" spans="8:8" x14ac:dyDescent="0.2">
      <c r="H2848" s="60"/>
    </row>
    <row r="2849" spans="8:8" x14ac:dyDescent="0.2">
      <c r="H2849" s="60"/>
    </row>
    <row r="2850" spans="8:8" x14ac:dyDescent="0.2">
      <c r="H2850" s="60"/>
    </row>
    <row r="2851" spans="8:8" x14ac:dyDescent="0.2">
      <c r="H2851" s="60"/>
    </row>
    <row r="2852" spans="8:8" x14ac:dyDescent="0.2">
      <c r="H2852" s="60"/>
    </row>
    <row r="2853" spans="8:8" x14ac:dyDescent="0.2">
      <c r="H2853" s="60"/>
    </row>
    <row r="2854" spans="8:8" x14ac:dyDescent="0.2">
      <c r="H2854" s="60"/>
    </row>
    <row r="2855" spans="8:8" x14ac:dyDescent="0.2">
      <c r="H2855" s="60"/>
    </row>
    <row r="2856" spans="8:8" x14ac:dyDescent="0.2">
      <c r="H2856" s="60"/>
    </row>
    <row r="2857" spans="8:8" x14ac:dyDescent="0.2">
      <c r="H2857" s="60"/>
    </row>
    <row r="2858" spans="8:8" x14ac:dyDescent="0.2">
      <c r="H2858" s="60"/>
    </row>
    <row r="2859" spans="8:8" x14ac:dyDescent="0.2">
      <c r="H2859" s="60"/>
    </row>
    <row r="2860" spans="8:8" x14ac:dyDescent="0.2">
      <c r="H2860" s="60"/>
    </row>
    <row r="2861" spans="8:8" x14ac:dyDescent="0.2">
      <c r="H2861" s="60"/>
    </row>
    <row r="2862" spans="8:8" x14ac:dyDescent="0.2">
      <c r="H2862" s="60"/>
    </row>
    <row r="2863" spans="8:8" x14ac:dyDescent="0.2">
      <c r="H2863" s="60"/>
    </row>
    <row r="2864" spans="8:8" x14ac:dyDescent="0.2">
      <c r="H2864" s="60"/>
    </row>
    <row r="2865" spans="8:8" x14ac:dyDescent="0.2">
      <c r="H2865" s="60"/>
    </row>
    <row r="2866" spans="8:8" x14ac:dyDescent="0.2">
      <c r="H2866" s="60"/>
    </row>
    <row r="2867" spans="8:8" x14ac:dyDescent="0.2">
      <c r="H2867" s="60"/>
    </row>
    <row r="2868" spans="8:8" x14ac:dyDescent="0.2">
      <c r="H2868" s="60"/>
    </row>
    <row r="2869" spans="8:8" x14ac:dyDescent="0.2">
      <c r="H2869" s="60"/>
    </row>
    <row r="2870" spans="8:8" x14ac:dyDescent="0.2">
      <c r="H2870" s="60"/>
    </row>
    <row r="2871" spans="8:8" x14ac:dyDescent="0.2">
      <c r="H2871" s="60"/>
    </row>
    <row r="2872" spans="8:8" x14ac:dyDescent="0.2">
      <c r="H2872" s="60"/>
    </row>
    <row r="2873" spans="8:8" x14ac:dyDescent="0.2">
      <c r="H2873" s="60"/>
    </row>
    <row r="2874" spans="8:8" x14ac:dyDescent="0.2">
      <c r="H2874" s="60"/>
    </row>
    <row r="2875" spans="8:8" x14ac:dyDescent="0.2">
      <c r="H2875" s="60"/>
    </row>
    <row r="2876" spans="8:8" x14ac:dyDescent="0.2">
      <c r="H2876" s="60"/>
    </row>
    <row r="2877" spans="8:8" x14ac:dyDescent="0.2">
      <c r="H2877" s="60"/>
    </row>
    <row r="2878" spans="8:8" x14ac:dyDescent="0.2">
      <c r="H2878" s="60"/>
    </row>
    <row r="2879" spans="8:8" x14ac:dyDescent="0.2">
      <c r="H2879" s="60"/>
    </row>
    <row r="2880" spans="8:8" x14ac:dyDescent="0.2">
      <c r="H2880" s="60"/>
    </row>
    <row r="2881" spans="8:8" x14ac:dyDescent="0.2">
      <c r="H2881" s="60"/>
    </row>
    <row r="2882" spans="8:8" x14ac:dyDescent="0.2">
      <c r="H2882" s="60"/>
    </row>
    <row r="2883" spans="8:8" x14ac:dyDescent="0.2">
      <c r="H2883" s="60"/>
    </row>
    <row r="2884" spans="8:8" x14ac:dyDescent="0.2">
      <c r="H2884" s="60"/>
    </row>
    <row r="2885" spans="8:8" x14ac:dyDescent="0.2">
      <c r="H2885" s="60"/>
    </row>
    <row r="2886" spans="8:8" x14ac:dyDescent="0.2">
      <c r="H2886" s="60"/>
    </row>
    <row r="2887" spans="8:8" x14ac:dyDescent="0.2">
      <c r="H2887" s="60"/>
    </row>
    <row r="2888" spans="8:8" x14ac:dyDescent="0.2">
      <c r="H2888" s="60"/>
    </row>
    <row r="2889" spans="8:8" x14ac:dyDescent="0.2">
      <c r="H2889" s="60"/>
    </row>
    <row r="2890" spans="8:8" x14ac:dyDescent="0.2">
      <c r="H2890" s="60"/>
    </row>
    <row r="2891" spans="8:8" x14ac:dyDescent="0.2">
      <c r="H2891" s="60"/>
    </row>
    <row r="2892" spans="8:8" x14ac:dyDescent="0.2">
      <c r="H2892" s="60"/>
    </row>
    <row r="2893" spans="8:8" x14ac:dyDescent="0.2">
      <c r="H2893" s="60"/>
    </row>
    <row r="2894" spans="8:8" x14ac:dyDescent="0.2">
      <c r="H2894" s="60"/>
    </row>
    <row r="2895" spans="8:8" x14ac:dyDescent="0.2">
      <c r="H2895" s="60"/>
    </row>
    <row r="2896" spans="8:8" x14ac:dyDescent="0.2">
      <c r="H2896" s="60"/>
    </row>
    <row r="2897" spans="8:8" x14ac:dyDescent="0.2">
      <c r="H2897" s="60"/>
    </row>
    <row r="2898" spans="8:8" x14ac:dyDescent="0.2">
      <c r="H2898" s="60"/>
    </row>
    <row r="2899" spans="8:8" x14ac:dyDescent="0.2">
      <c r="H2899" s="60"/>
    </row>
    <row r="2900" spans="8:8" x14ac:dyDescent="0.2">
      <c r="H2900" s="60"/>
    </row>
    <row r="2901" spans="8:8" x14ac:dyDescent="0.2">
      <c r="H2901" s="60"/>
    </row>
    <row r="2902" spans="8:8" x14ac:dyDescent="0.2">
      <c r="H2902" s="60"/>
    </row>
    <row r="2903" spans="8:8" x14ac:dyDescent="0.2">
      <c r="H2903" s="60"/>
    </row>
    <row r="2904" spans="8:8" x14ac:dyDescent="0.2">
      <c r="H2904" s="60"/>
    </row>
    <row r="2905" spans="8:8" x14ac:dyDescent="0.2">
      <c r="H2905" s="60"/>
    </row>
    <row r="2906" spans="8:8" x14ac:dyDescent="0.2">
      <c r="H2906" s="60"/>
    </row>
    <row r="2907" spans="8:8" x14ac:dyDescent="0.2">
      <c r="H2907" s="60"/>
    </row>
    <row r="2908" spans="8:8" x14ac:dyDescent="0.2">
      <c r="H2908" s="60"/>
    </row>
    <row r="2909" spans="8:8" x14ac:dyDescent="0.2">
      <c r="H2909" s="60"/>
    </row>
    <row r="2910" spans="8:8" x14ac:dyDescent="0.2">
      <c r="H2910" s="60"/>
    </row>
    <row r="2911" spans="8:8" x14ac:dyDescent="0.2">
      <c r="H2911" s="60"/>
    </row>
    <row r="2912" spans="8:8" x14ac:dyDescent="0.2">
      <c r="H2912" s="60"/>
    </row>
    <row r="2913" spans="8:8" x14ac:dyDescent="0.2">
      <c r="H2913" s="60"/>
    </row>
    <row r="2914" spans="8:8" x14ac:dyDescent="0.2">
      <c r="H2914" s="60"/>
    </row>
    <row r="2915" spans="8:8" x14ac:dyDescent="0.2">
      <c r="H2915" s="60"/>
    </row>
    <row r="2916" spans="8:8" x14ac:dyDescent="0.2">
      <c r="H2916" s="60"/>
    </row>
    <row r="2917" spans="8:8" x14ac:dyDescent="0.2">
      <c r="H2917" s="60"/>
    </row>
    <row r="2918" spans="8:8" x14ac:dyDescent="0.2">
      <c r="H2918" s="60"/>
    </row>
    <row r="2919" spans="8:8" x14ac:dyDescent="0.2">
      <c r="H2919" s="60"/>
    </row>
    <row r="2920" spans="8:8" x14ac:dyDescent="0.2">
      <c r="H2920" s="60"/>
    </row>
    <row r="2921" spans="8:8" x14ac:dyDescent="0.2">
      <c r="H2921" s="60"/>
    </row>
    <row r="2922" spans="8:8" x14ac:dyDescent="0.2">
      <c r="H2922" s="60"/>
    </row>
    <row r="2923" spans="8:8" x14ac:dyDescent="0.2">
      <c r="H2923" s="60"/>
    </row>
    <row r="2924" spans="8:8" x14ac:dyDescent="0.2">
      <c r="H2924" s="60"/>
    </row>
    <row r="2925" spans="8:8" x14ac:dyDescent="0.2">
      <c r="H2925" s="60"/>
    </row>
    <row r="2926" spans="8:8" x14ac:dyDescent="0.2">
      <c r="H2926" s="60"/>
    </row>
    <row r="2927" spans="8:8" x14ac:dyDescent="0.2">
      <c r="H2927" s="60"/>
    </row>
    <row r="2928" spans="8:8" x14ac:dyDescent="0.2">
      <c r="H2928" s="60"/>
    </row>
    <row r="2929" spans="8:8" x14ac:dyDescent="0.2">
      <c r="H2929" s="60"/>
    </row>
    <row r="2930" spans="8:8" x14ac:dyDescent="0.2">
      <c r="H2930" s="60"/>
    </row>
    <row r="2931" spans="8:8" x14ac:dyDescent="0.2">
      <c r="H2931" s="60"/>
    </row>
    <row r="2932" spans="8:8" x14ac:dyDescent="0.2">
      <c r="H2932" s="60"/>
    </row>
    <row r="2933" spans="8:8" x14ac:dyDescent="0.2">
      <c r="H2933" s="60"/>
    </row>
    <row r="2934" spans="8:8" x14ac:dyDescent="0.2">
      <c r="H2934" s="60"/>
    </row>
    <row r="2935" spans="8:8" x14ac:dyDescent="0.2">
      <c r="H2935" s="60"/>
    </row>
    <row r="2936" spans="8:8" x14ac:dyDescent="0.2">
      <c r="H2936" s="60"/>
    </row>
    <row r="2937" spans="8:8" x14ac:dyDescent="0.2">
      <c r="H2937" s="60"/>
    </row>
    <row r="2938" spans="8:8" x14ac:dyDescent="0.2">
      <c r="H2938" s="60"/>
    </row>
    <row r="2939" spans="8:8" x14ac:dyDescent="0.2">
      <c r="H2939" s="60"/>
    </row>
    <row r="2940" spans="8:8" x14ac:dyDescent="0.2">
      <c r="H2940" s="60"/>
    </row>
    <row r="2941" spans="8:8" x14ac:dyDescent="0.2">
      <c r="H2941" s="60"/>
    </row>
    <row r="2942" spans="8:8" x14ac:dyDescent="0.2">
      <c r="H2942" s="60"/>
    </row>
    <row r="2943" spans="8:8" x14ac:dyDescent="0.2">
      <c r="H2943" s="60"/>
    </row>
    <row r="2944" spans="8:8" x14ac:dyDescent="0.2">
      <c r="H2944" s="60"/>
    </row>
    <row r="2945" spans="8:8" x14ac:dyDescent="0.2">
      <c r="H2945" s="60"/>
    </row>
    <row r="2946" spans="8:8" x14ac:dyDescent="0.2">
      <c r="H2946" s="60"/>
    </row>
    <row r="2947" spans="8:8" x14ac:dyDescent="0.2">
      <c r="H2947" s="60"/>
    </row>
    <row r="2948" spans="8:8" x14ac:dyDescent="0.2">
      <c r="H2948" s="60"/>
    </row>
    <row r="2949" spans="8:8" x14ac:dyDescent="0.2">
      <c r="H2949" s="60"/>
    </row>
    <row r="2950" spans="8:8" x14ac:dyDescent="0.2">
      <c r="H2950" s="60"/>
    </row>
    <row r="2951" spans="8:8" x14ac:dyDescent="0.2">
      <c r="H2951" s="60"/>
    </row>
    <row r="2952" spans="8:8" x14ac:dyDescent="0.2">
      <c r="H2952" s="60"/>
    </row>
    <row r="2953" spans="8:8" x14ac:dyDescent="0.2">
      <c r="H2953" s="60"/>
    </row>
    <row r="2954" spans="8:8" x14ac:dyDescent="0.2">
      <c r="H2954" s="60"/>
    </row>
    <row r="2955" spans="8:8" x14ac:dyDescent="0.2">
      <c r="H2955" s="60"/>
    </row>
    <row r="2956" spans="8:8" x14ac:dyDescent="0.2">
      <c r="H2956" s="60"/>
    </row>
    <row r="2957" spans="8:8" x14ac:dyDescent="0.2">
      <c r="H2957" s="60"/>
    </row>
    <row r="2958" spans="8:8" x14ac:dyDescent="0.2">
      <c r="H2958" s="60"/>
    </row>
    <row r="2959" spans="8:8" x14ac:dyDescent="0.2">
      <c r="H2959" s="60"/>
    </row>
    <row r="2960" spans="8:8" x14ac:dyDescent="0.2">
      <c r="H2960" s="60"/>
    </row>
    <row r="2961" spans="8:8" x14ac:dyDescent="0.2">
      <c r="H2961" s="60"/>
    </row>
    <row r="2962" spans="8:8" x14ac:dyDescent="0.2">
      <c r="H2962" s="60"/>
    </row>
    <row r="2963" spans="8:8" x14ac:dyDescent="0.2">
      <c r="H2963" s="60"/>
    </row>
    <row r="2964" spans="8:8" x14ac:dyDescent="0.2">
      <c r="H2964" s="60"/>
    </row>
    <row r="2965" spans="8:8" x14ac:dyDescent="0.2">
      <c r="H2965" s="60"/>
    </row>
    <row r="2966" spans="8:8" x14ac:dyDescent="0.2">
      <c r="H2966" s="60"/>
    </row>
    <row r="2967" spans="8:8" x14ac:dyDescent="0.2">
      <c r="H2967" s="60"/>
    </row>
    <row r="2968" spans="8:8" x14ac:dyDescent="0.2">
      <c r="H2968" s="60"/>
    </row>
    <row r="2969" spans="8:8" x14ac:dyDescent="0.2">
      <c r="H2969" s="60"/>
    </row>
    <row r="2970" spans="8:8" x14ac:dyDescent="0.2">
      <c r="H2970" s="60"/>
    </row>
    <row r="2971" spans="8:8" x14ac:dyDescent="0.2">
      <c r="H2971" s="60"/>
    </row>
    <row r="2972" spans="8:8" x14ac:dyDescent="0.2">
      <c r="H2972" s="60"/>
    </row>
    <row r="2973" spans="8:8" x14ac:dyDescent="0.2">
      <c r="H2973" s="60"/>
    </row>
    <row r="2974" spans="8:8" x14ac:dyDescent="0.2">
      <c r="H2974" s="60"/>
    </row>
    <row r="2975" spans="8:8" x14ac:dyDescent="0.2">
      <c r="H2975" s="60"/>
    </row>
    <row r="2976" spans="8:8" x14ac:dyDescent="0.2">
      <c r="H2976" s="60"/>
    </row>
    <row r="2977" spans="8:8" x14ac:dyDescent="0.2">
      <c r="H2977" s="60"/>
    </row>
    <row r="2978" spans="8:8" x14ac:dyDescent="0.2">
      <c r="H2978" s="60"/>
    </row>
    <row r="2979" spans="8:8" x14ac:dyDescent="0.2">
      <c r="H2979" s="60"/>
    </row>
    <row r="2980" spans="8:8" x14ac:dyDescent="0.2">
      <c r="H2980" s="60"/>
    </row>
    <row r="2981" spans="8:8" x14ac:dyDescent="0.2">
      <c r="H2981" s="60"/>
    </row>
    <row r="2982" spans="8:8" x14ac:dyDescent="0.2">
      <c r="H2982" s="60"/>
    </row>
    <row r="2983" spans="8:8" x14ac:dyDescent="0.2">
      <c r="H2983" s="60"/>
    </row>
    <row r="2984" spans="8:8" x14ac:dyDescent="0.2">
      <c r="H2984" s="60"/>
    </row>
    <row r="2985" spans="8:8" x14ac:dyDescent="0.2">
      <c r="H2985" s="60"/>
    </row>
    <row r="2986" spans="8:8" x14ac:dyDescent="0.2">
      <c r="H2986" s="60"/>
    </row>
    <row r="2987" spans="8:8" x14ac:dyDescent="0.2">
      <c r="H2987" s="60"/>
    </row>
    <row r="2988" spans="8:8" x14ac:dyDescent="0.2">
      <c r="H2988" s="60"/>
    </row>
    <row r="2989" spans="8:8" x14ac:dyDescent="0.2">
      <c r="H2989" s="60"/>
    </row>
    <row r="2990" spans="8:8" x14ac:dyDescent="0.2">
      <c r="H2990" s="60"/>
    </row>
    <row r="2991" spans="8:8" x14ac:dyDescent="0.2">
      <c r="H2991" s="60"/>
    </row>
    <row r="2992" spans="8:8" x14ac:dyDescent="0.2">
      <c r="H2992" s="60"/>
    </row>
    <row r="2993" spans="8:8" x14ac:dyDescent="0.2">
      <c r="H2993" s="60"/>
    </row>
    <row r="2994" spans="8:8" x14ac:dyDescent="0.2">
      <c r="H2994" s="60"/>
    </row>
    <row r="2995" spans="8:8" x14ac:dyDescent="0.2">
      <c r="H2995" s="60"/>
    </row>
    <row r="2996" spans="8:8" x14ac:dyDescent="0.2">
      <c r="H2996" s="60"/>
    </row>
    <row r="2997" spans="8:8" x14ac:dyDescent="0.2">
      <c r="H2997" s="60"/>
    </row>
    <row r="2998" spans="8:8" x14ac:dyDescent="0.2">
      <c r="H2998" s="60"/>
    </row>
    <row r="2999" spans="8:8" x14ac:dyDescent="0.2">
      <c r="H2999" s="60"/>
    </row>
    <row r="3000" spans="8:8" x14ac:dyDescent="0.2">
      <c r="H3000" s="60"/>
    </row>
    <row r="3001" spans="8:8" x14ac:dyDescent="0.2">
      <c r="H3001" s="60"/>
    </row>
    <row r="3002" spans="8:8" x14ac:dyDescent="0.2">
      <c r="H3002" s="60"/>
    </row>
    <row r="3003" spans="8:8" x14ac:dyDescent="0.2">
      <c r="H3003" s="60"/>
    </row>
    <row r="3004" spans="8:8" x14ac:dyDescent="0.2">
      <c r="H3004" s="60"/>
    </row>
    <row r="3005" spans="8:8" x14ac:dyDescent="0.2">
      <c r="H3005" s="60"/>
    </row>
    <row r="3006" spans="8:8" x14ac:dyDescent="0.2">
      <c r="H3006" s="60"/>
    </row>
    <row r="3007" spans="8:8" x14ac:dyDescent="0.2">
      <c r="H3007" s="60"/>
    </row>
    <row r="3008" spans="8:8" x14ac:dyDescent="0.2">
      <c r="H3008" s="60"/>
    </row>
    <row r="3009" spans="8:8" x14ac:dyDescent="0.2">
      <c r="H3009" s="60"/>
    </row>
    <row r="3010" spans="8:8" x14ac:dyDescent="0.2">
      <c r="H3010" s="60"/>
    </row>
    <row r="3011" spans="8:8" x14ac:dyDescent="0.2">
      <c r="H3011" s="60"/>
    </row>
    <row r="3012" spans="8:8" x14ac:dyDescent="0.2">
      <c r="H3012" s="60"/>
    </row>
    <row r="3013" spans="8:8" x14ac:dyDescent="0.2">
      <c r="H3013" s="60"/>
    </row>
    <row r="3014" spans="8:8" x14ac:dyDescent="0.2">
      <c r="H3014" s="60"/>
    </row>
    <row r="3015" spans="8:8" x14ac:dyDescent="0.2">
      <c r="H3015" s="60"/>
    </row>
    <row r="3016" spans="8:8" x14ac:dyDescent="0.2">
      <c r="H3016" s="60"/>
    </row>
    <row r="3017" spans="8:8" x14ac:dyDescent="0.2">
      <c r="H3017" s="60"/>
    </row>
    <row r="3018" spans="8:8" x14ac:dyDescent="0.2">
      <c r="H3018" s="60"/>
    </row>
    <row r="3019" spans="8:8" x14ac:dyDescent="0.2">
      <c r="H3019" s="60"/>
    </row>
    <row r="3020" spans="8:8" x14ac:dyDescent="0.2">
      <c r="H3020" s="60"/>
    </row>
    <row r="3021" spans="8:8" x14ac:dyDescent="0.2">
      <c r="H3021" s="60"/>
    </row>
    <row r="3022" spans="8:8" x14ac:dyDescent="0.2">
      <c r="H3022" s="60"/>
    </row>
    <row r="3023" spans="8:8" x14ac:dyDescent="0.2">
      <c r="H3023" s="60"/>
    </row>
    <row r="3024" spans="8:8" x14ac:dyDescent="0.2">
      <c r="H3024" s="60"/>
    </row>
    <row r="3025" spans="8:8" x14ac:dyDescent="0.2">
      <c r="H3025" s="60"/>
    </row>
    <row r="3026" spans="8:8" x14ac:dyDescent="0.2">
      <c r="H3026" s="60"/>
    </row>
    <row r="3027" spans="8:8" x14ac:dyDescent="0.2">
      <c r="H3027" s="60"/>
    </row>
    <row r="3028" spans="8:8" x14ac:dyDescent="0.2">
      <c r="H3028" s="60"/>
    </row>
    <row r="3029" spans="8:8" x14ac:dyDescent="0.2">
      <c r="H3029" s="60"/>
    </row>
    <row r="3030" spans="8:8" x14ac:dyDescent="0.2">
      <c r="H3030" s="60"/>
    </row>
    <row r="3031" spans="8:8" x14ac:dyDescent="0.2">
      <c r="H3031" s="60"/>
    </row>
    <row r="3032" spans="8:8" x14ac:dyDescent="0.2">
      <c r="H3032" s="60"/>
    </row>
    <row r="3033" spans="8:8" x14ac:dyDescent="0.2">
      <c r="H3033" s="60"/>
    </row>
    <row r="3034" spans="8:8" x14ac:dyDescent="0.2">
      <c r="H3034" s="60"/>
    </row>
    <row r="3035" spans="8:8" x14ac:dyDescent="0.2">
      <c r="H3035" s="60"/>
    </row>
    <row r="3036" spans="8:8" x14ac:dyDescent="0.2">
      <c r="H3036" s="60"/>
    </row>
    <row r="3037" spans="8:8" x14ac:dyDescent="0.2">
      <c r="H3037" s="60"/>
    </row>
    <row r="3038" spans="8:8" x14ac:dyDescent="0.2">
      <c r="H3038" s="60"/>
    </row>
    <row r="3039" spans="8:8" x14ac:dyDescent="0.2">
      <c r="H3039" s="60"/>
    </row>
    <row r="3040" spans="8:8" x14ac:dyDescent="0.2">
      <c r="H3040" s="60"/>
    </row>
    <row r="3041" spans="8:8" x14ac:dyDescent="0.2">
      <c r="H3041" s="60"/>
    </row>
    <row r="3042" spans="8:8" x14ac:dyDescent="0.2">
      <c r="H3042" s="60"/>
    </row>
    <row r="3043" spans="8:8" x14ac:dyDescent="0.2">
      <c r="H3043" s="60"/>
    </row>
    <row r="3044" spans="8:8" x14ac:dyDescent="0.2">
      <c r="H3044" s="60"/>
    </row>
    <row r="3045" spans="8:8" x14ac:dyDescent="0.2">
      <c r="H3045" s="60"/>
    </row>
    <row r="3046" spans="8:8" x14ac:dyDescent="0.2">
      <c r="H3046" s="60"/>
    </row>
    <row r="3047" spans="8:8" x14ac:dyDescent="0.2">
      <c r="H3047" s="60"/>
    </row>
    <row r="3048" spans="8:8" x14ac:dyDescent="0.2">
      <c r="H3048" s="60"/>
    </row>
    <row r="3049" spans="8:8" x14ac:dyDescent="0.2">
      <c r="H3049" s="60"/>
    </row>
    <row r="3050" spans="8:8" x14ac:dyDescent="0.2">
      <c r="H3050" s="60"/>
    </row>
    <row r="3051" spans="8:8" x14ac:dyDescent="0.2">
      <c r="H3051" s="60"/>
    </row>
    <row r="3052" spans="8:8" x14ac:dyDescent="0.2">
      <c r="H3052" s="60"/>
    </row>
    <row r="3053" spans="8:8" x14ac:dyDescent="0.2">
      <c r="H3053" s="60"/>
    </row>
    <row r="3054" spans="8:8" x14ac:dyDescent="0.2">
      <c r="H3054" s="60"/>
    </row>
    <row r="3055" spans="8:8" x14ac:dyDescent="0.2">
      <c r="H3055" s="60"/>
    </row>
    <row r="3056" spans="8:8" x14ac:dyDescent="0.2">
      <c r="H3056" s="60"/>
    </row>
    <row r="3057" spans="8:8" x14ac:dyDescent="0.2">
      <c r="H3057" s="60"/>
    </row>
    <row r="3058" spans="8:8" x14ac:dyDescent="0.2">
      <c r="H3058" s="60"/>
    </row>
    <row r="3059" spans="8:8" x14ac:dyDescent="0.2">
      <c r="H3059" s="60"/>
    </row>
    <row r="3060" spans="8:8" x14ac:dyDescent="0.2">
      <c r="H3060" s="60"/>
    </row>
    <row r="3061" spans="8:8" x14ac:dyDescent="0.2">
      <c r="H3061" s="60"/>
    </row>
    <row r="3062" spans="8:8" x14ac:dyDescent="0.2">
      <c r="H3062" s="60"/>
    </row>
    <row r="3063" spans="8:8" x14ac:dyDescent="0.2">
      <c r="H3063" s="60"/>
    </row>
    <row r="3064" spans="8:8" x14ac:dyDescent="0.2">
      <c r="H3064" s="60"/>
    </row>
    <row r="3065" spans="8:8" x14ac:dyDescent="0.2">
      <c r="H3065" s="60"/>
    </row>
    <row r="3066" spans="8:8" x14ac:dyDescent="0.2">
      <c r="H3066" s="60"/>
    </row>
    <row r="3067" spans="8:8" x14ac:dyDescent="0.2">
      <c r="H3067" s="60"/>
    </row>
    <row r="3068" spans="8:8" x14ac:dyDescent="0.2">
      <c r="H3068" s="60"/>
    </row>
    <row r="3069" spans="8:8" x14ac:dyDescent="0.2">
      <c r="H3069" s="60"/>
    </row>
    <row r="3070" spans="8:8" x14ac:dyDescent="0.2">
      <c r="H3070" s="60"/>
    </row>
    <row r="3071" spans="8:8" x14ac:dyDescent="0.2">
      <c r="H3071" s="60"/>
    </row>
    <row r="3072" spans="8:8" x14ac:dyDescent="0.2">
      <c r="H3072" s="60"/>
    </row>
    <row r="3073" spans="8:8" x14ac:dyDescent="0.2">
      <c r="H3073" s="60"/>
    </row>
    <row r="3074" spans="8:8" x14ac:dyDescent="0.2">
      <c r="H3074" s="60"/>
    </row>
    <row r="3075" spans="8:8" x14ac:dyDescent="0.2">
      <c r="H3075" s="60"/>
    </row>
    <row r="3076" spans="8:8" x14ac:dyDescent="0.2">
      <c r="H3076" s="60"/>
    </row>
    <row r="3077" spans="8:8" x14ac:dyDescent="0.2">
      <c r="H3077" s="60"/>
    </row>
    <row r="3078" spans="8:8" x14ac:dyDescent="0.2">
      <c r="H3078" s="60"/>
    </row>
    <row r="3079" spans="8:8" x14ac:dyDescent="0.2">
      <c r="H3079" s="60"/>
    </row>
    <row r="3080" spans="8:8" x14ac:dyDescent="0.2">
      <c r="H3080" s="60"/>
    </row>
    <row r="3081" spans="8:8" x14ac:dyDescent="0.2">
      <c r="H3081" s="60"/>
    </row>
    <row r="3082" spans="8:8" x14ac:dyDescent="0.2">
      <c r="H3082" s="60"/>
    </row>
    <row r="3083" spans="8:8" x14ac:dyDescent="0.2">
      <c r="H3083" s="60"/>
    </row>
    <row r="3084" spans="8:8" x14ac:dyDescent="0.2">
      <c r="H3084" s="60"/>
    </row>
    <row r="3085" spans="8:8" x14ac:dyDescent="0.2">
      <c r="H3085" s="60"/>
    </row>
    <row r="3086" spans="8:8" x14ac:dyDescent="0.2">
      <c r="H3086" s="60"/>
    </row>
    <row r="3087" spans="8:8" x14ac:dyDescent="0.2">
      <c r="H3087" s="60"/>
    </row>
    <row r="3088" spans="8:8" x14ac:dyDescent="0.2">
      <c r="H3088" s="60"/>
    </row>
    <row r="3089" spans="8:8" x14ac:dyDescent="0.2">
      <c r="H3089" s="60"/>
    </row>
    <row r="3090" spans="8:8" x14ac:dyDescent="0.2">
      <c r="H3090" s="60"/>
    </row>
    <row r="3091" spans="8:8" x14ac:dyDescent="0.2">
      <c r="H3091" s="60"/>
    </row>
    <row r="3092" spans="8:8" x14ac:dyDescent="0.2">
      <c r="H3092" s="60"/>
    </row>
    <row r="3093" spans="8:8" x14ac:dyDescent="0.2">
      <c r="H3093" s="60"/>
    </row>
    <row r="3094" spans="8:8" x14ac:dyDescent="0.2">
      <c r="H3094" s="60"/>
    </row>
    <row r="3095" spans="8:8" x14ac:dyDescent="0.2">
      <c r="H3095" s="60"/>
    </row>
    <row r="3096" spans="8:8" x14ac:dyDescent="0.2">
      <c r="H3096" s="60"/>
    </row>
    <row r="3097" spans="8:8" x14ac:dyDescent="0.2">
      <c r="H3097" s="60"/>
    </row>
    <row r="3098" spans="8:8" x14ac:dyDescent="0.2">
      <c r="H3098" s="60"/>
    </row>
    <row r="3099" spans="8:8" x14ac:dyDescent="0.2">
      <c r="H3099" s="60"/>
    </row>
    <row r="3100" spans="8:8" x14ac:dyDescent="0.2">
      <c r="H3100" s="60"/>
    </row>
    <row r="3101" spans="8:8" x14ac:dyDescent="0.2">
      <c r="H3101" s="60"/>
    </row>
    <row r="3102" spans="8:8" x14ac:dyDescent="0.2">
      <c r="H3102" s="60"/>
    </row>
    <row r="3103" spans="8:8" x14ac:dyDescent="0.2">
      <c r="H3103" s="60"/>
    </row>
    <row r="3104" spans="8:8" x14ac:dyDescent="0.2">
      <c r="H3104" s="60"/>
    </row>
    <row r="3105" spans="8:8" x14ac:dyDescent="0.2">
      <c r="H3105" s="60"/>
    </row>
    <row r="3106" spans="8:8" x14ac:dyDescent="0.2">
      <c r="H3106" s="60"/>
    </row>
    <row r="3107" spans="8:8" x14ac:dyDescent="0.2">
      <c r="H3107" s="60"/>
    </row>
    <row r="3108" spans="8:8" x14ac:dyDescent="0.2">
      <c r="H3108" s="60"/>
    </row>
    <row r="3109" spans="8:8" x14ac:dyDescent="0.2">
      <c r="H3109" s="60"/>
    </row>
    <row r="3110" spans="8:8" x14ac:dyDescent="0.2">
      <c r="H3110" s="60"/>
    </row>
    <row r="3111" spans="8:8" x14ac:dyDescent="0.2">
      <c r="H3111" s="60"/>
    </row>
    <row r="3112" spans="8:8" x14ac:dyDescent="0.2">
      <c r="H3112" s="60"/>
    </row>
    <row r="3113" spans="8:8" x14ac:dyDescent="0.2">
      <c r="H3113" s="60"/>
    </row>
    <row r="3114" spans="8:8" x14ac:dyDescent="0.2">
      <c r="H3114" s="60"/>
    </row>
    <row r="3115" spans="8:8" x14ac:dyDescent="0.2">
      <c r="H3115" s="60"/>
    </row>
    <row r="3116" spans="8:8" x14ac:dyDescent="0.2">
      <c r="H3116" s="60"/>
    </row>
    <row r="3117" spans="8:8" x14ac:dyDescent="0.2">
      <c r="H3117" s="60"/>
    </row>
    <row r="3118" spans="8:8" x14ac:dyDescent="0.2">
      <c r="H3118" s="60"/>
    </row>
    <row r="3119" spans="8:8" x14ac:dyDescent="0.2">
      <c r="H3119" s="60"/>
    </row>
    <row r="3120" spans="8:8" x14ac:dyDescent="0.2">
      <c r="H3120" s="60"/>
    </row>
    <row r="3121" spans="8:8" x14ac:dyDescent="0.2">
      <c r="H3121" s="60"/>
    </row>
    <row r="3122" spans="8:8" x14ac:dyDescent="0.2">
      <c r="H3122" s="60"/>
    </row>
    <row r="3123" spans="8:8" x14ac:dyDescent="0.2">
      <c r="H3123" s="60"/>
    </row>
    <row r="3124" spans="8:8" x14ac:dyDescent="0.2">
      <c r="H3124" s="60"/>
    </row>
    <row r="3125" spans="8:8" x14ac:dyDescent="0.2">
      <c r="H3125" s="60"/>
    </row>
    <row r="3126" spans="8:8" x14ac:dyDescent="0.2">
      <c r="H3126" s="60"/>
    </row>
    <row r="3127" spans="8:8" x14ac:dyDescent="0.2">
      <c r="H3127" s="60"/>
    </row>
    <row r="3128" spans="8:8" x14ac:dyDescent="0.2">
      <c r="H3128" s="60"/>
    </row>
    <row r="3129" spans="8:8" x14ac:dyDescent="0.2">
      <c r="H3129" s="60"/>
    </row>
    <row r="3130" spans="8:8" x14ac:dyDescent="0.2">
      <c r="H3130" s="60"/>
    </row>
    <row r="3131" spans="8:8" x14ac:dyDescent="0.2">
      <c r="H3131" s="60"/>
    </row>
    <row r="3132" spans="8:8" x14ac:dyDescent="0.2">
      <c r="H3132" s="60"/>
    </row>
    <row r="3133" spans="8:8" x14ac:dyDescent="0.2">
      <c r="H3133" s="60"/>
    </row>
    <row r="3134" spans="8:8" x14ac:dyDescent="0.2">
      <c r="H3134" s="60"/>
    </row>
    <row r="3135" spans="8:8" x14ac:dyDescent="0.2">
      <c r="H3135" s="60"/>
    </row>
    <row r="3136" spans="8:8" x14ac:dyDescent="0.2">
      <c r="H3136" s="60"/>
    </row>
    <row r="3137" spans="8:8" x14ac:dyDescent="0.2">
      <c r="H3137" s="60"/>
    </row>
    <row r="3138" spans="8:8" x14ac:dyDescent="0.2">
      <c r="H3138" s="60"/>
    </row>
    <row r="3139" spans="8:8" x14ac:dyDescent="0.2">
      <c r="H3139" s="60"/>
    </row>
    <row r="3140" spans="8:8" x14ac:dyDescent="0.2">
      <c r="H3140" s="60"/>
    </row>
    <row r="3141" spans="8:8" x14ac:dyDescent="0.2">
      <c r="H3141" s="60"/>
    </row>
    <row r="3142" spans="8:8" x14ac:dyDescent="0.2">
      <c r="H3142" s="60"/>
    </row>
    <row r="3143" spans="8:8" x14ac:dyDescent="0.2">
      <c r="H3143" s="60"/>
    </row>
    <row r="3144" spans="8:8" x14ac:dyDescent="0.2">
      <c r="H3144" s="60"/>
    </row>
    <row r="3145" spans="8:8" x14ac:dyDescent="0.2">
      <c r="H3145" s="60"/>
    </row>
    <row r="3146" spans="8:8" x14ac:dyDescent="0.2">
      <c r="H3146" s="60"/>
    </row>
    <row r="3147" spans="8:8" x14ac:dyDescent="0.2">
      <c r="H3147" s="60"/>
    </row>
    <row r="3148" spans="8:8" x14ac:dyDescent="0.2">
      <c r="H3148" s="60"/>
    </row>
    <row r="3149" spans="8:8" x14ac:dyDescent="0.2">
      <c r="H3149" s="60"/>
    </row>
    <row r="3150" spans="8:8" x14ac:dyDescent="0.2">
      <c r="H3150" s="60"/>
    </row>
    <row r="3151" spans="8:8" x14ac:dyDescent="0.2">
      <c r="H3151" s="60"/>
    </row>
    <row r="3152" spans="8:8" x14ac:dyDescent="0.2">
      <c r="H3152" s="60"/>
    </row>
    <row r="3153" spans="8:8" x14ac:dyDescent="0.2">
      <c r="H3153" s="60"/>
    </row>
    <row r="3154" spans="8:8" x14ac:dyDescent="0.2">
      <c r="H3154" s="60"/>
    </row>
    <row r="3155" spans="8:8" x14ac:dyDescent="0.2">
      <c r="H3155" s="60"/>
    </row>
    <row r="3156" spans="8:8" x14ac:dyDescent="0.2">
      <c r="H3156" s="60"/>
    </row>
    <row r="3157" spans="8:8" x14ac:dyDescent="0.2">
      <c r="H3157" s="60"/>
    </row>
    <row r="3158" spans="8:8" x14ac:dyDescent="0.2">
      <c r="H3158" s="60"/>
    </row>
    <row r="3159" spans="8:8" x14ac:dyDescent="0.2">
      <c r="H3159" s="60"/>
    </row>
    <row r="3160" spans="8:8" x14ac:dyDescent="0.2">
      <c r="H3160" s="60"/>
    </row>
    <row r="3161" spans="8:8" x14ac:dyDescent="0.2">
      <c r="H3161" s="60"/>
    </row>
    <row r="3162" spans="8:8" x14ac:dyDescent="0.2">
      <c r="H3162" s="60"/>
    </row>
    <row r="3163" spans="8:8" x14ac:dyDescent="0.2">
      <c r="H3163" s="60"/>
    </row>
    <row r="3164" spans="8:8" x14ac:dyDescent="0.2">
      <c r="H3164" s="60"/>
    </row>
    <row r="3165" spans="8:8" x14ac:dyDescent="0.2">
      <c r="H3165" s="60"/>
    </row>
    <row r="3166" spans="8:8" x14ac:dyDescent="0.2">
      <c r="H3166" s="60"/>
    </row>
    <row r="3167" spans="8:8" x14ac:dyDescent="0.2">
      <c r="H3167" s="60"/>
    </row>
    <row r="3168" spans="8:8" x14ac:dyDescent="0.2">
      <c r="H3168" s="60"/>
    </row>
    <row r="3169" spans="8:8" x14ac:dyDescent="0.2">
      <c r="H3169" s="60"/>
    </row>
    <row r="3170" spans="8:8" x14ac:dyDescent="0.2">
      <c r="H3170" s="60"/>
    </row>
    <row r="3171" spans="8:8" x14ac:dyDescent="0.2">
      <c r="H3171" s="60"/>
    </row>
    <row r="3172" spans="8:8" x14ac:dyDescent="0.2">
      <c r="H3172" s="60"/>
    </row>
    <row r="3173" spans="8:8" x14ac:dyDescent="0.2">
      <c r="H3173" s="60"/>
    </row>
    <row r="3174" spans="8:8" x14ac:dyDescent="0.2">
      <c r="H3174" s="60"/>
    </row>
    <row r="3175" spans="8:8" x14ac:dyDescent="0.2">
      <c r="H3175" s="60"/>
    </row>
    <row r="3176" spans="8:8" x14ac:dyDescent="0.2">
      <c r="H3176" s="60"/>
    </row>
    <row r="3177" spans="8:8" x14ac:dyDescent="0.2">
      <c r="H3177" s="60"/>
    </row>
    <row r="3178" spans="8:8" x14ac:dyDescent="0.2">
      <c r="H3178" s="60"/>
    </row>
    <row r="3179" spans="8:8" x14ac:dyDescent="0.2">
      <c r="H3179" s="60"/>
    </row>
    <row r="3180" spans="8:8" x14ac:dyDescent="0.2">
      <c r="H3180" s="60"/>
    </row>
    <row r="3181" spans="8:8" x14ac:dyDescent="0.2">
      <c r="H3181" s="60"/>
    </row>
    <row r="3182" spans="8:8" x14ac:dyDescent="0.2">
      <c r="H3182" s="60"/>
    </row>
    <row r="3183" spans="8:8" x14ac:dyDescent="0.2">
      <c r="H3183" s="60"/>
    </row>
    <row r="3184" spans="8:8" x14ac:dyDescent="0.2">
      <c r="H3184" s="60"/>
    </row>
    <row r="3185" spans="8:8" x14ac:dyDescent="0.2">
      <c r="H3185" s="60"/>
    </row>
    <row r="3186" spans="8:8" x14ac:dyDescent="0.2">
      <c r="H3186" s="60"/>
    </row>
    <row r="3187" spans="8:8" x14ac:dyDescent="0.2">
      <c r="H3187" s="60"/>
    </row>
    <row r="3188" spans="8:8" x14ac:dyDescent="0.2">
      <c r="H3188" s="60"/>
    </row>
    <row r="3189" spans="8:8" x14ac:dyDescent="0.2">
      <c r="H3189" s="60"/>
    </row>
    <row r="3190" spans="8:8" x14ac:dyDescent="0.2">
      <c r="H3190" s="60"/>
    </row>
    <row r="3191" spans="8:8" x14ac:dyDescent="0.2">
      <c r="H3191" s="60"/>
    </row>
    <row r="3192" spans="8:8" x14ac:dyDescent="0.2">
      <c r="H3192" s="60"/>
    </row>
    <row r="3193" spans="8:8" x14ac:dyDescent="0.2">
      <c r="H3193" s="60"/>
    </row>
    <row r="3194" spans="8:8" x14ac:dyDescent="0.2">
      <c r="H3194" s="60"/>
    </row>
    <row r="3195" spans="8:8" x14ac:dyDescent="0.2">
      <c r="H3195" s="60"/>
    </row>
    <row r="3196" spans="8:8" x14ac:dyDescent="0.2">
      <c r="H3196" s="60"/>
    </row>
    <row r="3197" spans="8:8" x14ac:dyDescent="0.2">
      <c r="H3197" s="60"/>
    </row>
    <row r="3198" spans="8:8" x14ac:dyDescent="0.2">
      <c r="H3198" s="60"/>
    </row>
    <row r="3199" spans="8:8" x14ac:dyDescent="0.2">
      <c r="H3199" s="60"/>
    </row>
    <row r="3200" spans="8:8" x14ac:dyDescent="0.2">
      <c r="H3200" s="60"/>
    </row>
    <row r="3201" spans="8:8" x14ac:dyDescent="0.2">
      <c r="H3201" s="60"/>
    </row>
    <row r="3202" spans="8:8" x14ac:dyDescent="0.2">
      <c r="H3202" s="60"/>
    </row>
    <row r="3203" spans="8:8" x14ac:dyDescent="0.2">
      <c r="H3203" s="60"/>
    </row>
    <row r="3204" spans="8:8" x14ac:dyDescent="0.2">
      <c r="H3204" s="60"/>
    </row>
    <row r="3205" spans="8:8" x14ac:dyDescent="0.2">
      <c r="H3205" s="60"/>
    </row>
    <row r="3206" spans="8:8" x14ac:dyDescent="0.2">
      <c r="H3206" s="60"/>
    </row>
    <row r="3207" spans="8:8" x14ac:dyDescent="0.2">
      <c r="H3207" s="60"/>
    </row>
    <row r="3208" spans="8:8" x14ac:dyDescent="0.2">
      <c r="H3208" s="60"/>
    </row>
    <row r="3209" spans="8:8" x14ac:dyDescent="0.2">
      <c r="H3209" s="60"/>
    </row>
    <row r="3210" spans="8:8" x14ac:dyDescent="0.2">
      <c r="H3210" s="60"/>
    </row>
    <row r="3211" spans="8:8" x14ac:dyDescent="0.2">
      <c r="H3211" s="60"/>
    </row>
    <row r="3212" spans="8:8" x14ac:dyDescent="0.2">
      <c r="H3212" s="60"/>
    </row>
    <row r="3213" spans="8:8" x14ac:dyDescent="0.2">
      <c r="H3213" s="60"/>
    </row>
    <row r="3214" spans="8:8" x14ac:dyDescent="0.2">
      <c r="H3214" s="60"/>
    </row>
    <row r="3215" spans="8:8" x14ac:dyDescent="0.2">
      <c r="H3215" s="60"/>
    </row>
    <row r="3216" spans="8:8" x14ac:dyDescent="0.2">
      <c r="H3216" s="60"/>
    </row>
    <row r="3217" spans="8:8" x14ac:dyDescent="0.2">
      <c r="H3217" s="60"/>
    </row>
    <row r="3218" spans="8:8" x14ac:dyDescent="0.2">
      <c r="H3218" s="60"/>
    </row>
    <row r="3219" spans="8:8" x14ac:dyDescent="0.2">
      <c r="H3219" s="60"/>
    </row>
    <row r="3220" spans="8:8" x14ac:dyDescent="0.2">
      <c r="H3220" s="60"/>
    </row>
    <row r="3221" spans="8:8" x14ac:dyDescent="0.2">
      <c r="H3221" s="60"/>
    </row>
    <row r="3222" spans="8:8" x14ac:dyDescent="0.2">
      <c r="H3222" s="60"/>
    </row>
    <row r="3223" spans="8:8" x14ac:dyDescent="0.2">
      <c r="H3223" s="60"/>
    </row>
    <row r="3224" spans="8:8" x14ac:dyDescent="0.2">
      <c r="H3224" s="60"/>
    </row>
    <row r="3225" spans="8:8" x14ac:dyDescent="0.2">
      <c r="H3225" s="60"/>
    </row>
    <row r="3226" spans="8:8" x14ac:dyDescent="0.2">
      <c r="H3226" s="60"/>
    </row>
    <row r="3227" spans="8:8" x14ac:dyDescent="0.2">
      <c r="H3227" s="60"/>
    </row>
    <row r="3228" spans="8:8" x14ac:dyDescent="0.2">
      <c r="H3228" s="60"/>
    </row>
    <row r="3229" spans="8:8" x14ac:dyDescent="0.2">
      <c r="H3229" s="60"/>
    </row>
    <row r="3230" spans="8:8" x14ac:dyDescent="0.2">
      <c r="H3230" s="60"/>
    </row>
    <row r="3231" spans="8:8" x14ac:dyDescent="0.2">
      <c r="H3231" s="60"/>
    </row>
    <row r="3232" spans="8:8" x14ac:dyDescent="0.2">
      <c r="H3232" s="60"/>
    </row>
    <row r="3233" spans="8:8" x14ac:dyDescent="0.2">
      <c r="H3233" s="60"/>
    </row>
    <row r="3234" spans="8:8" x14ac:dyDescent="0.2">
      <c r="H3234" s="60"/>
    </row>
    <row r="3235" spans="8:8" x14ac:dyDescent="0.2">
      <c r="H3235" s="60"/>
    </row>
    <row r="3236" spans="8:8" x14ac:dyDescent="0.2">
      <c r="H3236" s="60"/>
    </row>
    <row r="3237" spans="8:8" x14ac:dyDescent="0.2">
      <c r="H3237" s="60"/>
    </row>
    <row r="3238" spans="8:8" x14ac:dyDescent="0.2">
      <c r="H3238" s="60"/>
    </row>
    <row r="3239" spans="8:8" x14ac:dyDescent="0.2">
      <c r="H3239" s="60"/>
    </row>
    <row r="3240" spans="8:8" x14ac:dyDescent="0.2">
      <c r="H3240" s="60"/>
    </row>
    <row r="3241" spans="8:8" x14ac:dyDescent="0.2">
      <c r="H3241" s="60"/>
    </row>
    <row r="3242" spans="8:8" x14ac:dyDescent="0.2">
      <c r="H3242" s="60"/>
    </row>
    <row r="3243" spans="8:8" x14ac:dyDescent="0.2">
      <c r="H3243" s="60"/>
    </row>
    <row r="3244" spans="8:8" x14ac:dyDescent="0.2">
      <c r="H3244" s="60"/>
    </row>
    <row r="3245" spans="8:8" x14ac:dyDescent="0.2">
      <c r="H3245" s="60"/>
    </row>
    <row r="3246" spans="8:8" x14ac:dyDescent="0.2">
      <c r="H3246" s="60"/>
    </row>
    <row r="3247" spans="8:8" x14ac:dyDescent="0.2">
      <c r="H3247" s="60"/>
    </row>
    <row r="3248" spans="8:8" x14ac:dyDescent="0.2">
      <c r="H3248" s="60"/>
    </row>
    <row r="3249" spans="8:8" x14ac:dyDescent="0.2">
      <c r="H3249" s="60"/>
    </row>
    <row r="3250" spans="8:8" x14ac:dyDescent="0.2">
      <c r="H3250" s="60"/>
    </row>
    <row r="3251" spans="8:8" x14ac:dyDescent="0.2">
      <c r="H3251" s="60"/>
    </row>
    <row r="3252" spans="8:8" x14ac:dyDescent="0.2">
      <c r="H3252" s="60"/>
    </row>
    <row r="3253" spans="8:8" x14ac:dyDescent="0.2">
      <c r="H3253" s="60"/>
    </row>
    <row r="3254" spans="8:8" x14ac:dyDescent="0.2">
      <c r="H3254" s="60"/>
    </row>
    <row r="3255" spans="8:8" x14ac:dyDescent="0.2">
      <c r="H3255" s="60"/>
    </row>
    <row r="3256" spans="8:8" x14ac:dyDescent="0.2">
      <c r="H3256" s="60"/>
    </row>
    <row r="3257" spans="8:8" x14ac:dyDescent="0.2">
      <c r="H3257" s="60"/>
    </row>
    <row r="3258" spans="8:8" x14ac:dyDescent="0.2">
      <c r="H3258" s="60"/>
    </row>
    <row r="3259" spans="8:8" x14ac:dyDescent="0.2">
      <c r="H3259" s="60"/>
    </row>
    <row r="3260" spans="8:8" x14ac:dyDescent="0.2">
      <c r="H3260" s="60"/>
    </row>
    <row r="3261" spans="8:8" x14ac:dyDescent="0.2">
      <c r="H3261" s="60"/>
    </row>
    <row r="3262" spans="8:8" x14ac:dyDescent="0.2">
      <c r="H3262" s="60"/>
    </row>
    <row r="3263" spans="8:8" x14ac:dyDescent="0.2">
      <c r="H3263" s="60"/>
    </row>
    <row r="3264" spans="8:8" x14ac:dyDescent="0.2">
      <c r="H3264" s="60"/>
    </row>
    <row r="3265" spans="8:62" x14ac:dyDescent="0.2">
      <c r="H3265" s="60"/>
    </row>
    <row r="3266" spans="8:62" x14ac:dyDescent="0.2">
      <c r="H3266" s="60"/>
    </row>
    <row r="3267" spans="8:62" x14ac:dyDescent="0.2">
      <c r="H3267" s="60"/>
      <c r="BJ3267" s="41"/>
    </row>
    <row r="3268" spans="8:62" x14ac:dyDescent="0.2">
      <c r="H3268" s="60"/>
    </row>
    <row r="3269" spans="8:62" x14ac:dyDescent="0.2">
      <c r="H3269" s="60"/>
    </row>
    <row r="3270" spans="8:62" x14ac:dyDescent="0.2">
      <c r="H3270" s="60"/>
    </row>
    <row r="3271" spans="8:62" x14ac:dyDescent="0.2">
      <c r="H3271" s="60"/>
    </row>
    <row r="3272" spans="8:62" x14ac:dyDescent="0.2">
      <c r="H3272" s="60"/>
    </row>
    <row r="3273" spans="8:62" x14ac:dyDescent="0.2">
      <c r="H3273" s="60"/>
    </row>
    <row r="3274" spans="8:62" x14ac:dyDescent="0.2">
      <c r="H3274" s="60"/>
    </row>
    <row r="3275" spans="8:62" x14ac:dyDescent="0.2">
      <c r="H3275" s="60"/>
    </row>
    <row r="3276" spans="8:62" x14ac:dyDescent="0.2">
      <c r="H3276" s="60"/>
    </row>
    <row r="3277" spans="8:62" x14ac:dyDescent="0.2">
      <c r="H3277" s="60"/>
    </row>
    <row r="3278" spans="8:62" x14ac:dyDescent="0.2">
      <c r="H3278" s="60"/>
    </row>
    <row r="3279" spans="8:62" x14ac:dyDescent="0.2">
      <c r="H3279" s="60"/>
    </row>
    <row r="3280" spans="8:62" x14ac:dyDescent="0.2">
      <c r="H3280" s="60"/>
    </row>
    <row r="3281" spans="8:8" x14ac:dyDescent="0.2">
      <c r="H3281" s="60"/>
    </row>
    <row r="3282" spans="8:8" x14ac:dyDescent="0.2">
      <c r="H3282" s="60"/>
    </row>
    <row r="3283" spans="8:8" x14ac:dyDescent="0.2">
      <c r="H3283" s="60"/>
    </row>
    <row r="3284" spans="8:8" x14ac:dyDescent="0.2">
      <c r="H3284" s="60"/>
    </row>
    <row r="3285" spans="8:8" x14ac:dyDescent="0.2">
      <c r="H3285" s="60"/>
    </row>
    <row r="3286" spans="8:8" x14ac:dyDescent="0.2">
      <c r="H3286" s="60"/>
    </row>
    <row r="3287" spans="8:8" x14ac:dyDescent="0.2">
      <c r="H3287" s="60"/>
    </row>
    <row r="3288" spans="8:8" x14ac:dyDescent="0.2">
      <c r="H3288" s="60"/>
    </row>
    <row r="3289" spans="8:8" x14ac:dyDescent="0.2">
      <c r="H3289" s="60"/>
    </row>
    <row r="3290" spans="8:8" x14ac:dyDescent="0.2">
      <c r="H3290" s="60"/>
    </row>
    <row r="3291" spans="8:8" x14ac:dyDescent="0.2">
      <c r="H3291" s="60"/>
    </row>
    <row r="3292" spans="8:8" x14ac:dyDescent="0.2">
      <c r="H3292" s="60"/>
    </row>
    <row r="3293" spans="8:8" x14ac:dyDescent="0.2">
      <c r="H3293" s="60"/>
    </row>
    <row r="3294" spans="8:8" x14ac:dyDescent="0.2">
      <c r="H3294" s="60"/>
    </row>
    <row r="3295" spans="8:8" x14ac:dyDescent="0.2">
      <c r="H3295" s="60"/>
    </row>
    <row r="3296" spans="8:8" x14ac:dyDescent="0.2">
      <c r="H3296" s="60"/>
    </row>
    <row r="3297" spans="8:8" x14ac:dyDescent="0.2">
      <c r="H3297" s="60"/>
    </row>
    <row r="3298" spans="8:8" x14ac:dyDescent="0.2">
      <c r="H3298" s="60"/>
    </row>
    <row r="3299" spans="8:8" x14ac:dyDescent="0.2">
      <c r="H3299" s="60"/>
    </row>
    <row r="3300" spans="8:8" x14ac:dyDescent="0.2">
      <c r="H3300" s="60"/>
    </row>
    <row r="3301" spans="8:8" x14ac:dyDescent="0.2">
      <c r="H3301" s="60"/>
    </row>
    <row r="3302" spans="8:8" x14ac:dyDescent="0.2">
      <c r="H3302" s="60"/>
    </row>
    <row r="3303" spans="8:8" x14ac:dyDescent="0.2">
      <c r="H3303" s="60"/>
    </row>
    <row r="3304" spans="8:8" x14ac:dyDescent="0.2">
      <c r="H3304" s="60"/>
    </row>
    <row r="3305" spans="8:8" x14ac:dyDescent="0.2">
      <c r="H3305" s="60"/>
    </row>
    <row r="3306" spans="8:8" x14ac:dyDescent="0.2">
      <c r="H3306" s="60"/>
    </row>
    <row r="3307" spans="8:8" x14ac:dyDescent="0.2">
      <c r="H3307" s="60"/>
    </row>
    <row r="3308" spans="8:8" x14ac:dyDescent="0.2">
      <c r="H3308" s="60"/>
    </row>
    <row r="3309" spans="8:8" x14ac:dyDescent="0.2">
      <c r="H3309" s="60"/>
    </row>
    <row r="3310" spans="8:8" x14ac:dyDescent="0.2">
      <c r="H3310" s="60"/>
    </row>
    <row r="3311" spans="8:8" x14ac:dyDescent="0.2">
      <c r="H3311" s="60"/>
    </row>
    <row r="3312" spans="8:8" x14ac:dyDescent="0.2">
      <c r="H3312" s="60"/>
    </row>
    <row r="3313" spans="8:63" x14ac:dyDescent="0.2">
      <c r="H3313" s="60"/>
    </row>
    <row r="3314" spans="8:63" x14ac:dyDescent="0.2">
      <c r="H3314" s="60"/>
    </row>
    <row r="3315" spans="8:63" x14ac:dyDescent="0.2">
      <c r="H3315" s="60"/>
    </row>
    <row r="3316" spans="8:63" x14ac:dyDescent="0.2">
      <c r="H3316" s="60"/>
      <c r="BK3316" s="41"/>
    </row>
    <row r="3317" spans="8:63" x14ac:dyDescent="0.2">
      <c r="H3317" s="60"/>
    </row>
    <row r="3318" spans="8:63" x14ac:dyDescent="0.2">
      <c r="H3318" s="60"/>
    </row>
    <row r="3319" spans="8:63" x14ac:dyDescent="0.2">
      <c r="H3319" s="60"/>
    </row>
    <row r="3320" spans="8:63" x14ac:dyDescent="0.2">
      <c r="H3320" s="60"/>
    </row>
    <row r="3321" spans="8:63" x14ac:dyDescent="0.2">
      <c r="H3321" s="60"/>
    </row>
    <row r="3322" spans="8:63" x14ac:dyDescent="0.2">
      <c r="H3322" s="60"/>
    </row>
    <row r="3323" spans="8:63" x14ac:dyDescent="0.2">
      <c r="H3323" s="60"/>
    </row>
    <row r="3324" spans="8:63" x14ac:dyDescent="0.2">
      <c r="H3324" s="60"/>
    </row>
    <row r="3325" spans="8:63" x14ac:dyDescent="0.2">
      <c r="H3325" s="60"/>
    </row>
    <row r="3326" spans="8:63" x14ac:dyDescent="0.2">
      <c r="H3326" s="60"/>
    </row>
    <row r="3327" spans="8:63" x14ac:dyDescent="0.2">
      <c r="H3327" s="60"/>
    </row>
    <row r="3328" spans="8:63" x14ac:dyDescent="0.2">
      <c r="H3328" s="60"/>
    </row>
    <row r="3329" spans="8:8" x14ac:dyDescent="0.2">
      <c r="H3329" s="60"/>
    </row>
    <row r="3330" spans="8:8" x14ac:dyDescent="0.2">
      <c r="H3330" s="60"/>
    </row>
    <row r="3331" spans="8:8" x14ac:dyDescent="0.2">
      <c r="H3331" s="60"/>
    </row>
    <row r="3332" spans="8:8" x14ac:dyDescent="0.2">
      <c r="H3332" s="60"/>
    </row>
    <row r="3333" spans="8:8" x14ac:dyDescent="0.2">
      <c r="H3333" s="60"/>
    </row>
    <row r="3334" spans="8:8" x14ac:dyDescent="0.2">
      <c r="H3334" s="60"/>
    </row>
    <row r="3335" spans="8:8" x14ac:dyDescent="0.2">
      <c r="H3335" s="60"/>
    </row>
    <row r="3336" spans="8:8" x14ac:dyDescent="0.2">
      <c r="H3336" s="60"/>
    </row>
    <row r="3337" spans="8:8" x14ac:dyDescent="0.2">
      <c r="H3337" s="60"/>
    </row>
    <row r="3338" spans="8:8" x14ac:dyDescent="0.2">
      <c r="H3338" s="60"/>
    </row>
    <row r="3339" spans="8:8" x14ac:dyDescent="0.2">
      <c r="H3339" s="60"/>
    </row>
    <row r="3340" spans="8:8" x14ac:dyDescent="0.2">
      <c r="H3340" s="60"/>
    </row>
    <row r="3341" spans="8:8" x14ac:dyDescent="0.2">
      <c r="H3341" s="60"/>
    </row>
    <row r="3342" spans="8:8" x14ac:dyDescent="0.2">
      <c r="H3342" s="60"/>
    </row>
    <row r="3343" spans="8:8" x14ac:dyDescent="0.2">
      <c r="H3343" s="60"/>
    </row>
    <row r="3344" spans="8:8" x14ac:dyDescent="0.2">
      <c r="H3344" s="60"/>
    </row>
    <row r="3345" spans="8:8" x14ac:dyDescent="0.2">
      <c r="H3345" s="60"/>
    </row>
    <row r="3346" spans="8:8" x14ac:dyDescent="0.2">
      <c r="H3346" s="60"/>
    </row>
    <row r="3347" spans="8:8" x14ac:dyDescent="0.2">
      <c r="H3347" s="60"/>
    </row>
    <row r="3348" spans="8:8" x14ac:dyDescent="0.2">
      <c r="H3348" s="60"/>
    </row>
    <row r="3349" spans="8:8" x14ac:dyDescent="0.2">
      <c r="H3349" s="60"/>
    </row>
    <row r="3350" spans="8:8" x14ac:dyDescent="0.2">
      <c r="H3350" s="60"/>
    </row>
    <row r="3351" spans="8:8" x14ac:dyDescent="0.2">
      <c r="H3351" s="60"/>
    </row>
    <row r="3352" spans="8:8" x14ac:dyDescent="0.2">
      <c r="H3352" s="60"/>
    </row>
    <row r="3353" spans="8:8" x14ac:dyDescent="0.2">
      <c r="H3353" s="60"/>
    </row>
    <row r="3354" spans="8:8" x14ac:dyDescent="0.2">
      <c r="H3354" s="60"/>
    </row>
    <row r="3355" spans="8:8" x14ac:dyDescent="0.2">
      <c r="H3355" s="60"/>
    </row>
    <row r="3356" spans="8:8" x14ac:dyDescent="0.2">
      <c r="H3356" s="60"/>
    </row>
    <row r="3357" spans="8:8" x14ac:dyDescent="0.2">
      <c r="H3357" s="60"/>
    </row>
    <row r="3358" spans="8:8" x14ac:dyDescent="0.2">
      <c r="H3358" s="60"/>
    </row>
    <row r="3359" spans="8:8" x14ac:dyDescent="0.2">
      <c r="H3359" s="60"/>
    </row>
    <row r="3360" spans="8:8" x14ac:dyDescent="0.2">
      <c r="H3360" s="60"/>
    </row>
    <row r="3361" spans="8:8" x14ac:dyDescent="0.2">
      <c r="H3361" s="60"/>
    </row>
    <row r="3362" spans="8:8" x14ac:dyDescent="0.2">
      <c r="H3362" s="60"/>
    </row>
    <row r="3363" spans="8:8" x14ac:dyDescent="0.2">
      <c r="H3363" s="60"/>
    </row>
    <row r="3364" spans="8:8" x14ac:dyDescent="0.2">
      <c r="H3364" s="60"/>
    </row>
    <row r="3365" spans="8:8" x14ac:dyDescent="0.2">
      <c r="H3365" s="60"/>
    </row>
    <row r="3366" spans="8:8" x14ac:dyDescent="0.2">
      <c r="H3366" s="60"/>
    </row>
    <row r="3367" spans="8:8" x14ac:dyDescent="0.2">
      <c r="H3367" s="60"/>
    </row>
    <row r="3368" spans="8:8" x14ac:dyDescent="0.2">
      <c r="H3368" s="60"/>
    </row>
    <row r="3369" spans="8:8" x14ac:dyDescent="0.2">
      <c r="H3369" s="60"/>
    </row>
    <row r="3370" spans="8:8" x14ac:dyDescent="0.2">
      <c r="H3370" s="60"/>
    </row>
    <row r="3371" spans="8:8" x14ac:dyDescent="0.2">
      <c r="H3371" s="60"/>
    </row>
    <row r="3372" spans="8:8" x14ac:dyDescent="0.2">
      <c r="H3372" s="60"/>
    </row>
    <row r="3373" spans="8:8" x14ac:dyDescent="0.2">
      <c r="H3373" s="60"/>
    </row>
    <row r="3374" spans="8:8" x14ac:dyDescent="0.2">
      <c r="H3374" s="60"/>
    </row>
    <row r="3375" spans="8:8" x14ac:dyDescent="0.2">
      <c r="H3375" s="60"/>
    </row>
    <row r="3376" spans="8:8" x14ac:dyDescent="0.2">
      <c r="H3376" s="60"/>
    </row>
    <row r="3377" spans="8:8" x14ac:dyDescent="0.2">
      <c r="H3377" s="60"/>
    </row>
    <row r="3378" spans="8:8" x14ac:dyDescent="0.2">
      <c r="H3378" s="60"/>
    </row>
    <row r="3379" spans="8:8" x14ac:dyDescent="0.2">
      <c r="H3379" s="60"/>
    </row>
    <row r="3380" spans="8:8" x14ac:dyDescent="0.2">
      <c r="H3380" s="60"/>
    </row>
    <row r="3381" spans="8:8" x14ac:dyDescent="0.2">
      <c r="H3381" s="60"/>
    </row>
    <row r="3382" spans="8:8" x14ac:dyDescent="0.2">
      <c r="H3382" s="60"/>
    </row>
    <row r="3383" spans="8:8" x14ac:dyDescent="0.2">
      <c r="H3383" s="60"/>
    </row>
    <row r="3384" spans="8:8" x14ac:dyDescent="0.2">
      <c r="H3384" s="60"/>
    </row>
    <row r="3385" spans="8:8" x14ac:dyDescent="0.2">
      <c r="H3385" s="60"/>
    </row>
    <row r="3386" spans="8:8" x14ac:dyDescent="0.2">
      <c r="H3386" s="60"/>
    </row>
    <row r="3387" spans="8:8" x14ac:dyDescent="0.2">
      <c r="H3387" s="60"/>
    </row>
    <row r="3388" spans="8:8" x14ac:dyDescent="0.2">
      <c r="H3388" s="60"/>
    </row>
    <row r="3389" spans="8:8" x14ac:dyDescent="0.2">
      <c r="H3389" s="60"/>
    </row>
    <row r="3390" spans="8:8" x14ac:dyDescent="0.2">
      <c r="H3390" s="60"/>
    </row>
    <row r="3391" spans="8:8" x14ac:dyDescent="0.2">
      <c r="H3391" s="60"/>
    </row>
    <row r="3392" spans="8:8" x14ac:dyDescent="0.2">
      <c r="H3392" s="60"/>
    </row>
    <row r="3393" spans="8:8" x14ac:dyDescent="0.2">
      <c r="H3393" s="60"/>
    </row>
    <row r="3394" spans="8:8" x14ac:dyDescent="0.2">
      <c r="H3394" s="60"/>
    </row>
    <row r="3395" spans="8:8" x14ac:dyDescent="0.2">
      <c r="H3395" s="60"/>
    </row>
    <row r="3396" spans="8:8" x14ac:dyDescent="0.2">
      <c r="H3396" s="60"/>
    </row>
    <row r="3397" spans="8:8" x14ac:dyDescent="0.2">
      <c r="H3397" s="60"/>
    </row>
    <row r="3398" spans="8:8" x14ac:dyDescent="0.2">
      <c r="H3398" s="60"/>
    </row>
    <row r="3399" spans="8:8" x14ac:dyDescent="0.2">
      <c r="H3399" s="60"/>
    </row>
    <row r="3400" spans="8:8" x14ac:dyDescent="0.2">
      <c r="H3400" s="60"/>
    </row>
    <row r="3401" spans="8:8" x14ac:dyDescent="0.2">
      <c r="H3401" s="60"/>
    </row>
    <row r="3402" spans="8:8" x14ac:dyDescent="0.2">
      <c r="H3402" s="60"/>
    </row>
    <row r="3403" spans="8:8" x14ac:dyDescent="0.2">
      <c r="H3403" s="60"/>
    </row>
    <row r="3404" spans="8:8" x14ac:dyDescent="0.2">
      <c r="H3404" s="60"/>
    </row>
    <row r="3405" spans="8:8" x14ac:dyDescent="0.2">
      <c r="H3405" s="60"/>
    </row>
    <row r="3406" spans="8:8" x14ac:dyDescent="0.2">
      <c r="H3406" s="60"/>
    </row>
    <row r="3407" spans="8:8" x14ac:dyDescent="0.2">
      <c r="H3407" s="60"/>
    </row>
    <row r="3408" spans="8:8" x14ac:dyDescent="0.2">
      <c r="H3408" s="60"/>
    </row>
    <row r="3409" spans="8:8" x14ac:dyDescent="0.2">
      <c r="H3409" s="60"/>
    </row>
    <row r="3410" spans="8:8" x14ac:dyDescent="0.2">
      <c r="H3410" s="60"/>
    </row>
    <row r="3411" spans="8:8" x14ac:dyDescent="0.2">
      <c r="H3411" s="60"/>
    </row>
    <row r="3412" spans="8:8" x14ac:dyDescent="0.2">
      <c r="H3412" s="60"/>
    </row>
    <row r="3413" spans="8:8" x14ac:dyDescent="0.2">
      <c r="H3413" s="60"/>
    </row>
    <row r="3414" spans="8:8" x14ac:dyDescent="0.2">
      <c r="H3414" s="60"/>
    </row>
    <row r="3415" spans="8:8" x14ac:dyDescent="0.2">
      <c r="H3415" s="60"/>
    </row>
    <row r="3416" spans="8:8" x14ac:dyDescent="0.2">
      <c r="H3416" s="60"/>
    </row>
    <row r="3417" spans="8:8" x14ac:dyDescent="0.2">
      <c r="H3417" s="60"/>
    </row>
    <row r="3418" spans="8:8" x14ac:dyDescent="0.2">
      <c r="H3418" s="60"/>
    </row>
    <row r="3419" spans="8:8" x14ac:dyDescent="0.2">
      <c r="H3419" s="60"/>
    </row>
    <row r="3420" spans="8:8" x14ac:dyDescent="0.2">
      <c r="H3420" s="60"/>
    </row>
    <row r="3421" spans="8:8" x14ac:dyDescent="0.2">
      <c r="H3421" s="60"/>
    </row>
    <row r="3422" spans="8:8" x14ac:dyDescent="0.2">
      <c r="H3422" s="60"/>
    </row>
    <row r="3423" spans="8:8" x14ac:dyDescent="0.2">
      <c r="H3423" s="60"/>
    </row>
    <row r="3424" spans="8:8" x14ac:dyDescent="0.2">
      <c r="H3424" s="60"/>
    </row>
    <row r="3425" spans="8:8" x14ac:dyDescent="0.2">
      <c r="H3425" s="60"/>
    </row>
    <row r="3426" spans="8:8" x14ac:dyDescent="0.2">
      <c r="H3426" s="60"/>
    </row>
    <row r="3427" spans="8:8" x14ac:dyDescent="0.2">
      <c r="H3427" s="60"/>
    </row>
    <row r="3428" spans="8:8" x14ac:dyDescent="0.2">
      <c r="H3428" s="60"/>
    </row>
    <row r="3429" spans="8:8" x14ac:dyDescent="0.2">
      <c r="H3429" s="60"/>
    </row>
    <row r="3430" spans="8:8" x14ac:dyDescent="0.2">
      <c r="H3430" s="60"/>
    </row>
    <row r="3431" spans="8:8" x14ac:dyDescent="0.2">
      <c r="H3431" s="60"/>
    </row>
    <row r="3432" spans="8:8" x14ac:dyDescent="0.2">
      <c r="H3432" s="60"/>
    </row>
    <row r="3433" spans="8:8" x14ac:dyDescent="0.2">
      <c r="H3433" s="60"/>
    </row>
    <row r="3434" spans="8:8" x14ac:dyDescent="0.2">
      <c r="H3434" s="60"/>
    </row>
    <row r="3435" spans="8:8" x14ac:dyDescent="0.2">
      <c r="H3435" s="60"/>
    </row>
    <row r="3436" spans="8:8" x14ac:dyDescent="0.2">
      <c r="H3436" s="60"/>
    </row>
    <row r="3437" spans="8:8" x14ac:dyDescent="0.2">
      <c r="H3437" s="60"/>
    </row>
    <row r="3438" spans="8:8" x14ac:dyDescent="0.2">
      <c r="H3438" s="60"/>
    </row>
    <row r="3439" spans="8:8" x14ac:dyDescent="0.2">
      <c r="H3439" s="60"/>
    </row>
    <row r="3440" spans="8:8" x14ac:dyDescent="0.2">
      <c r="H3440" s="60"/>
    </row>
    <row r="3441" spans="8:8" x14ac:dyDescent="0.2">
      <c r="H3441" s="60"/>
    </row>
    <row r="3442" spans="8:8" x14ac:dyDescent="0.2">
      <c r="H3442" s="60"/>
    </row>
    <row r="3443" spans="8:8" x14ac:dyDescent="0.2">
      <c r="H3443" s="60"/>
    </row>
    <row r="3444" spans="8:8" x14ac:dyDescent="0.2">
      <c r="H3444" s="60"/>
    </row>
    <row r="3445" spans="8:8" x14ac:dyDescent="0.2">
      <c r="H3445" s="60"/>
    </row>
    <row r="3446" spans="8:8" x14ac:dyDescent="0.2">
      <c r="H3446" s="60"/>
    </row>
    <row r="3447" spans="8:8" x14ac:dyDescent="0.2">
      <c r="H3447" s="60"/>
    </row>
    <row r="3448" spans="8:8" x14ac:dyDescent="0.2">
      <c r="H3448" s="60"/>
    </row>
    <row r="3449" spans="8:8" x14ac:dyDescent="0.2">
      <c r="H3449" s="60"/>
    </row>
    <row r="3450" spans="8:8" x14ac:dyDescent="0.2">
      <c r="H3450" s="60"/>
    </row>
    <row r="3451" spans="8:8" x14ac:dyDescent="0.2">
      <c r="H3451" s="60"/>
    </row>
    <row r="3452" spans="8:8" x14ac:dyDescent="0.2">
      <c r="H3452" s="60"/>
    </row>
    <row r="3453" spans="8:8" x14ac:dyDescent="0.2">
      <c r="H3453" s="60"/>
    </row>
    <row r="3454" spans="8:8" x14ac:dyDescent="0.2">
      <c r="H3454" s="60"/>
    </row>
    <row r="3455" spans="8:8" x14ac:dyDescent="0.2">
      <c r="H3455" s="60"/>
    </row>
    <row r="3456" spans="8:8" x14ac:dyDescent="0.2">
      <c r="H3456" s="60"/>
    </row>
    <row r="3457" spans="8:8" x14ac:dyDescent="0.2">
      <c r="H3457" s="60"/>
    </row>
    <row r="3458" spans="8:8" x14ac:dyDescent="0.2">
      <c r="H3458" s="60"/>
    </row>
    <row r="3459" spans="8:8" x14ac:dyDescent="0.2">
      <c r="H3459" s="60"/>
    </row>
    <row r="3460" spans="8:8" x14ac:dyDescent="0.2">
      <c r="H3460" s="60"/>
    </row>
    <row r="3461" spans="8:8" x14ac:dyDescent="0.2">
      <c r="H3461" s="60"/>
    </row>
    <row r="3462" spans="8:8" x14ac:dyDescent="0.2">
      <c r="H3462" s="60"/>
    </row>
    <row r="3463" spans="8:8" x14ac:dyDescent="0.2">
      <c r="H3463" s="60"/>
    </row>
    <row r="3464" spans="8:8" x14ac:dyDescent="0.2">
      <c r="H3464" s="60"/>
    </row>
    <row r="3465" spans="8:8" x14ac:dyDescent="0.2">
      <c r="H3465" s="60"/>
    </row>
    <row r="3466" spans="8:8" x14ac:dyDescent="0.2">
      <c r="H3466" s="60"/>
    </row>
    <row r="3467" spans="8:8" x14ac:dyDescent="0.2">
      <c r="H3467" s="60"/>
    </row>
    <row r="3468" spans="8:8" x14ac:dyDescent="0.2">
      <c r="H3468" s="60"/>
    </row>
    <row r="3469" spans="8:8" x14ac:dyDescent="0.2">
      <c r="H3469" s="60"/>
    </row>
    <row r="3470" spans="8:8" x14ac:dyDescent="0.2">
      <c r="H3470" s="60"/>
    </row>
    <row r="3471" spans="8:8" x14ac:dyDescent="0.2">
      <c r="H3471" s="60"/>
    </row>
    <row r="3472" spans="8:8" x14ac:dyDescent="0.2">
      <c r="H3472" s="60"/>
    </row>
    <row r="3473" spans="8:8" x14ac:dyDescent="0.2">
      <c r="H3473" s="60"/>
    </row>
    <row r="3474" spans="8:8" x14ac:dyDescent="0.2">
      <c r="H3474" s="60"/>
    </row>
    <row r="3475" spans="8:8" x14ac:dyDescent="0.2">
      <c r="H3475" s="60"/>
    </row>
    <row r="3476" spans="8:8" x14ac:dyDescent="0.2">
      <c r="H3476" s="60"/>
    </row>
    <row r="3477" spans="8:8" x14ac:dyDescent="0.2">
      <c r="H3477" s="60"/>
    </row>
    <row r="3478" spans="8:8" x14ac:dyDescent="0.2">
      <c r="H3478" s="60"/>
    </row>
    <row r="3479" spans="8:8" x14ac:dyDescent="0.2">
      <c r="H3479" s="60"/>
    </row>
    <row r="3480" spans="8:8" x14ac:dyDescent="0.2">
      <c r="H3480" s="60"/>
    </row>
    <row r="3481" spans="8:8" x14ac:dyDescent="0.2">
      <c r="H3481" s="60"/>
    </row>
    <row r="3482" spans="8:8" x14ac:dyDescent="0.2">
      <c r="H3482" s="60"/>
    </row>
    <row r="3483" spans="8:8" x14ac:dyDescent="0.2">
      <c r="H3483" s="60"/>
    </row>
    <row r="3484" spans="8:8" x14ac:dyDescent="0.2">
      <c r="H3484" s="60"/>
    </row>
    <row r="3485" spans="8:8" x14ac:dyDescent="0.2">
      <c r="H3485" s="60"/>
    </row>
    <row r="3486" spans="8:8" x14ac:dyDescent="0.2">
      <c r="H3486" s="60"/>
    </row>
    <row r="3487" spans="8:8" x14ac:dyDescent="0.2">
      <c r="H3487" s="60"/>
    </row>
    <row r="3488" spans="8:8" x14ac:dyDescent="0.2">
      <c r="H3488" s="60"/>
    </row>
    <row r="3489" spans="8:8" x14ac:dyDescent="0.2">
      <c r="H3489" s="60"/>
    </row>
    <row r="3490" spans="8:8" x14ac:dyDescent="0.2">
      <c r="H3490" s="60"/>
    </row>
    <row r="3491" spans="8:8" x14ac:dyDescent="0.2">
      <c r="H3491" s="60"/>
    </row>
    <row r="3492" spans="8:8" x14ac:dyDescent="0.2">
      <c r="H3492" s="60"/>
    </row>
    <row r="3493" spans="8:8" x14ac:dyDescent="0.2">
      <c r="H3493" s="60"/>
    </row>
    <row r="3494" spans="8:8" x14ac:dyDescent="0.2">
      <c r="H3494" s="60"/>
    </row>
    <row r="3495" spans="8:8" x14ac:dyDescent="0.2">
      <c r="H3495" s="60"/>
    </row>
    <row r="3496" spans="8:8" x14ac:dyDescent="0.2">
      <c r="H3496" s="60"/>
    </row>
    <row r="3497" spans="8:8" x14ac:dyDescent="0.2">
      <c r="H3497" s="60"/>
    </row>
    <row r="3498" spans="8:8" x14ac:dyDescent="0.2">
      <c r="H3498" s="60"/>
    </row>
    <row r="3499" spans="8:8" x14ac:dyDescent="0.2">
      <c r="H3499" s="60"/>
    </row>
    <row r="3500" spans="8:8" x14ac:dyDescent="0.2">
      <c r="H3500" s="60"/>
    </row>
    <row r="3501" spans="8:8" x14ac:dyDescent="0.2">
      <c r="H3501" s="60"/>
    </row>
    <row r="3502" spans="8:8" x14ac:dyDescent="0.2">
      <c r="H3502" s="60"/>
    </row>
    <row r="3503" spans="8:8" x14ac:dyDescent="0.2">
      <c r="H3503" s="60"/>
    </row>
    <row r="3504" spans="8:8" x14ac:dyDescent="0.2">
      <c r="H3504" s="60"/>
    </row>
    <row r="3505" spans="8:82" x14ac:dyDescent="0.2">
      <c r="H3505" s="60"/>
    </row>
    <row r="3506" spans="8:82" x14ac:dyDescent="0.2">
      <c r="H3506" s="60"/>
    </row>
    <row r="3507" spans="8:82" x14ac:dyDescent="0.2">
      <c r="H3507" s="60"/>
    </row>
    <row r="3508" spans="8:82" x14ac:dyDescent="0.2">
      <c r="H3508" s="60"/>
    </row>
    <row r="3509" spans="8:82" x14ac:dyDescent="0.2">
      <c r="H3509" s="60"/>
    </row>
    <row r="3510" spans="8:82" x14ac:dyDescent="0.2">
      <c r="H3510" s="60"/>
    </row>
    <row r="3511" spans="8:82" x14ac:dyDescent="0.2">
      <c r="H3511" s="60"/>
    </row>
    <row r="3512" spans="8:82" x14ac:dyDescent="0.2">
      <c r="H3512" s="60"/>
    </row>
    <row r="3513" spans="8:82" x14ac:dyDescent="0.2">
      <c r="H3513" s="60"/>
    </row>
    <row r="3514" spans="8:82" x14ac:dyDescent="0.2">
      <c r="H3514" s="60"/>
    </row>
    <row r="3515" spans="8:82" x14ac:dyDescent="0.2">
      <c r="H3515" s="60"/>
    </row>
    <row r="3516" spans="8:82" x14ac:dyDescent="0.2">
      <c r="H3516" s="60"/>
      <c r="CD3516" s="41"/>
    </row>
    <row r="3517" spans="8:82" x14ac:dyDescent="0.2">
      <c r="H3517" s="60"/>
      <c r="CD3517" s="41"/>
    </row>
    <row r="3518" spans="8:82" x14ac:dyDescent="0.2">
      <c r="H3518" s="60"/>
    </row>
    <row r="3519" spans="8:82" x14ac:dyDescent="0.2">
      <c r="H3519" s="60"/>
    </row>
    <row r="3520" spans="8:82" x14ac:dyDescent="0.2">
      <c r="H3520" s="60"/>
    </row>
    <row r="3521" spans="8:8" x14ac:dyDescent="0.2">
      <c r="H3521" s="60"/>
    </row>
    <row r="3522" spans="8:8" x14ac:dyDescent="0.2">
      <c r="H3522" s="60"/>
    </row>
    <row r="3523" spans="8:8" x14ac:dyDescent="0.2">
      <c r="H3523" s="60"/>
    </row>
    <row r="3524" spans="8:8" x14ac:dyDescent="0.2">
      <c r="H3524" s="60"/>
    </row>
    <row r="3525" spans="8:8" x14ac:dyDescent="0.2">
      <c r="H3525" s="60"/>
    </row>
    <row r="3526" spans="8:8" x14ac:dyDescent="0.2">
      <c r="H3526" s="60"/>
    </row>
    <row r="3527" spans="8:8" x14ac:dyDescent="0.2">
      <c r="H3527" s="60"/>
    </row>
    <row r="3528" spans="8:8" x14ac:dyDescent="0.2">
      <c r="H3528" s="60"/>
    </row>
    <row r="3529" spans="8:8" x14ac:dyDescent="0.2">
      <c r="H3529" s="60"/>
    </row>
    <row r="3530" spans="8:8" x14ac:dyDescent="0.2">
      <c r="H3530" s="60"/>
    </row>
    <row r="3531" spans="8:8" x14ac:dyDescent="0.2">
      <c r="H3531" s="60"/>
    </row>
    <row r="3532" spans="8:8" x14ac:dyDescent="0.2">
      <c r="H3532" s="60"/>
    </row>
    <row r="3533" spans="8:8" x14ac:dyDescent="0.2">
      <c r="H3533" s="60"/>
    </row>
    <row r="3534" spans="8:8" x14ac:dyDescent="0.2">
      <c r="H3534" s="60"/>
    </row>
    <row r="3535" spans="8:8" x14ac:dyDescent="0.2">
      <c r="H3535" s="60"/>
    </row>
    <row r="3536" spans="8:8" x14ac:dyDescent="0.2">
      <c r="H3536" s="60"/>
    </row>
    <row r="3537" spans="8:8" x14ac:dyDescent="0.2">
      <c r="H3537" s="60"/>
    </row>
    <row r="3538" spans="8:8" x14ac:dyDescent="0.2">
      <c r="H3538" s="60"/>
    </row>
    <row r="3539" spans="8:8" x14ac:dyDescent="0.2">
      <c r="H3539" s="60"/>
    </row>
    <row r="3540" spans="8:8" x14ac:dyDescent="0.2">
      <c r="H3540" s="60"/>
    </row>
    <row r="3541" spans="8:8" x14ac:dyDescent="0.2">
      <c r="H3541" s="60"/>
    </row>
    <row r="3542" spans="8:8" x14ac:dyDescent="0.2">
      <c r="H3542" s="60"/>
    </row>
    <row r="3543" spans="8:8" x14ac:dyDescent="0.2">
      <c r="H3543" s="60"/>
    </row>
    <row r="3544" spans="8:8" x14ac:dyDescent="0.2">
      <c r="H3544" s="60"/>
    </row>
    <row r="3545" spans="8:8" x14ac:dyDescent="0.2">
      <c r="H3545" s="60"/>
    </row>
    <row r="3546" spans="8:8" x14ac:dyDescent="0.2">
      <c r="H3546" s="60"/>
    </row>
    <row r="3547" spans="8:8" x14ac:dyDescent="0.2">
      <c r="H3547" s="60"/>
    </row>
    <row r="3548" spans="8:8" x14ac:dyDescent="0.2">
      <c r="H3548" s="60"/>
    </row>
    <row r="3549" spans="8:8" x14ac:dyDescent="0.2">
      <c r="H3549" s="60"/>
    </row>
    <row r="3550" spans="8:8" x14ac:dyDescent="0.2">
      <c r="H3550" s="60"/>
    </row>
    <row r="3551" spans="8:8" x14ac:dyDescent="0.2">
      <c r="H3551" s="60"/>
    </row>
    <row r="3552" spans="8:8" x14ac:dyDescent="0.2">
      <c r="H3552" s="60"/>
    </row>
    <row r="3553" spans="8:8" x14ac:dyDescent="0.2">
      <c r="H3553" s="60"/>
    </row>
    <row r="3554" spans="8:8" x14ac:dyDescent="0.2">
      <c r="H3554" s="60"/>
    </row>
    <row r="3555" spans="8:8" x14ac:dyDescent="0.2">
      <c r="H3555" s="60"/>
    </row>
    <row r="3556" spans="8:8" x14ac:dyDescent="0.2">
      <c r="H3556" s="60"/>
    </row>
    <row r="3557" spans="8:8" x14ac:dyDescent="0.2">
      <c r="H3557" s="60"/>
    </row>
    <row r="3558" spans="8:8" x14ac:dyDescent="0.2">
      <c r="H3558" s="60"/>
    </row>
    <row r="3559" spans="8:8" x14ac:dyDescent="0.2">
      <c r="H3559" s="60"/>
    </row>
    <row r="3560" spans="8:8" x14ac:dyDescent="0.2">
      <c r="H3560" s="60"/>
    </row>
    <row r="3561" spans="8:8" x14ac:dyDescent="0.2">
      <c r="H3561" s="60"/>
    </row>
    <row r="3562" spans="8:8" x14ac:dyDescent="0.2">
      <c r="H3562" s="60"/>
    </row>
    <row r="3563" spans="8:8" x14ac:dyDescent="0.2">
      <c r="H3563" s="60"/>
    </row>
    <row r="3564" spans="8:8" x14ac:dyDescent="0.2">
      <c r="H3564" s="60"/>
    </row>
    <row r="3565" spans="8:8" x14ac:dyDescent="0.2">
      <c r="H3565" s="60"/>
    </row>
    <row r="3566" spans="8:8" x14ac:dyDescent="0.2">
      <c r="H3566" s="60"/>
    </row>
    <row r="3567" spans="8:8" x14ac:dyDescent="0.2">
      <c r="H3567" s="60"/>
    </row>
    <row r="3568" spans="8:8" x14ac:dyDescent="0.2">
      <c r="H3568" s="60"/>
    </row>
    <row r="3569" spans="8:82" x14ac:dyDescent="0.2">
      <c r="H3569" s="60"/>
    </row>
    <row r="3570" spans="8:82" x14ac:dyDescent="0.2">
      <c r="H3570" s="60"/>
    </row>
    <row r="3571" spans="8:82" x14ac:dyDescent="0.2">
      <c r="H3571" s="60"/>
      <c r="CD3571" s="41"/>
    </row>
    <row r="3572" spans="8:82" x14ac:dyDescent="0.2">
      <c r="H3572" s="60"/>
      <c r="CD3572" s="41"/>
    </row>
    <row r="3573" spans="8:82" x14ac:dyDescent="0.2">
      <c r="H3573" s="60"/>
    </row>
    <row r="3574" spans="8:82" x14ac:dyDescent="0.2">
      <c r="H3574" s="60"/>
    </row>
    <row r="3575" spans="8:82" x14ac:dyDescent="0.2">
      <c r="H3575" s="60"/>
    </row>
    <row r="3576" spans="8:82" x14ac:dyDescent="0.2">
      <c r="H3576" s="60"/>
    </row>
    <row r="3577" spans="8:82" x14ac:dyDescent="0.2">
      <c r="H3577" s="60"/>
    </row>
    <row r="3578" spans="8:82" x14ac:dyDescent="0.2">
      <c r="H3578" s="60"/>
    </row>
    <row r="3579" spans="8:82" x14ac:dyDescent="0.2">
      <c r="H3579" s="60"/>
    </row>
    <row r="3580" spans="8:82" x14ac:dyDescent="0.2">
      <c r="H3580" s="60"/>
    </row>
    <row r="3581" spans="8:82" x14ac:dyDescent="0.2">
      <c r="H3581" s="60"/>
    </row>
    <row r="3582" spans="8:82" x14ac:dyDescent="0.2">
      <c r="H3582" s="60"/>
    </row>
    <row r="3583" spans="8:82" x14ac:dyDescent="0.2">
      <c r="H3583" s="60"/>
    </row>
    <row r="3584" spans="8:82" x14ac:dyDescent="0.2">
      <c r="H3584" s="60"/>
    </row>
    <row r="3585" spans="8:8" x14ac:dyDescent="0.2">
      <c r="H3585" s="60"/>
    </row>
    <row r="3586" spans="8:8" x14ac:dyDescent="0.2">
      <c r="H3586" s="60"/>
    </row>
    <row r="3587" spans="8:8" x14ac:dyDescent="0.2">
      <c r="H3587" s="60"/>
    </row>
    <row r="3588" spans="8:8" x14ac:dyDescent="0.2">
      <c r="H3588" s="60"/>
    </row>
    <row r="3589" spans="8:8" x14ac:dyDescent="0.2">
      <c r="H3589" s="60"/>
    </row>
    <row r="3590" spans="8:8" x14ac:dyDescent="0.2">
      <c r="H3590" s="60"/>
    </row>
    <row r="3591" spans="8:8" x14ac:dyDescent="0.2">
      <c r="H3591" s="60"/>
    </row>
    <row r="3592" spans="8:8" x14ac:dyDescent="0.2">
      <c r="H3592" s="60"/>
    </row>
    <row r="3593" spans="8:8" x14ac:dyDescent="0.2">
      <c r="H3593" s="60"/>
    </row>
    <row r="3594" spans="8:8" x14ac:dyDescent="0.2">
      <c r="H3594" s="60"/>
    </row>
    <row r="3595" spans="8:8" x14ac:dyDescent="0.2">
      <c r="H3595" s="60"/>
    </row>
    <row r="3596" spans="8:8" x14ac:dyDescent="0.2">
      <c r="H3596" s="60"/>
    </row>
    <row r="3597" spans="8:8" x14ac:dyDescent="0.2">
      <c r="H3597" s="60"/>
    </row>
    <row r="3598" spans="8:8" x14ac:dyDescent="0.2">
      <c r="H3598" s="60"/>
    </row>
    <row r="3599" spans="8:8" x14ac:dyDescent="0.2">
      <c r="H3599" s="60"/>
    </row>
    <row r="3600" spans="8:8" x14ac:dyDescent="0.2">
      <c r="H3600" s="60"/>
    </row>
    <row r="3601" spans="8:8" x14ac:dyDescent="0.2">
      <c r="H3601" s="60"/>
    </row>
    <row r="3602" spans="8:8" x14ac:dyDescent="0.2">
      <c r="H3602" s="60"/>
    </row>
    <row r="3603" spans="8:8" x14ac:dyDescent="0.2">
      <c r="H3603" s="60"/>
    </row>
    <row r="3604" spans="8:8" x14ac:dyDescent="0.2">
      <c r="H3604" s="60"/>
    </row>
    <row r="3605" spans="8:8" x14ac:dyDescent="0.2">
      <c r="H3605" s="60"/>
    </row>
    <row r="3606" spans="8:8" x14ac:dyDescent="0.2">
      <c r="H3606" s="60"/>
    </row>
    <row r="3607" spans="8:8" x14ac:dyDescent="0.2">
      <c r="H3607" s="60"/>
    </row>
    <row r="3608" spans="8:8" x14ac:dyDescent="0.2">
      <c r="H3608" s="60"/>
    </row>
    <row r="3609" spans="8:8" x14ac:dyDescent="0.2">
      <c r="H3609" s="60"/>
    </row>
    <row r="3610" spans="8:8" x14ac:dyDescent="0.2">
      <c r="H3610" s="60"/>
    </row>
    <row r="3611" spans="8:8" x14ac:dyDescent="0.2">
      <c r="H3611" s="60"/>
    </row>
    <row r="3612" spans="8:8" x14ac:dyDescent="0.2">
      <c r="H3612" s="60"/>
    </row>
    <row r="3613" spans="8:8" x14ac:dyDescent="0.2">
      <c r="H3613" s="60"/>
    </row>
    <row r="3614" spans="8:8" x14ac:dyDescent="0.2">
      <c r="H3614" s="60"/>
    </row>
    <row r="3615" spans="8:8" x14ac:dyDescent="0.2">
      <c r="H3615" s="60"/>
    </row>
    <row r="3616" spans="8:8" x14ac:dyDescent="0.2">
      <c r="H3616" s="60"/>
    </row>
    <row r="3617" spans="8:8" x14ac:dyDescent="0.2">
      <c r="H3617" s="60"/>
    </row>
    <row r="3618" spans="8:8" x14ac:dyDescent="0.2">
      <c r="H3618" s="60"/>
    </row>
    <row r="3619" spans="8:8" x14ac:dyDescent="0.2">
      <c r="H3619" s="60"/>
    </row>
    <row r="3620" spans="8:8" x14ac:dyDescent="0.2">
      <c r="H3620" s="60"/>
    </row>
    <row r="3621" spans="8:8" x14ac:dyDescent="0.2">
      <c r="H3621" s="60"/>
    </row>
    <row r="3622" spans="8:8" x14ac:dyDescent="0.2">
      <c r="H3622" s="60"/>
    </row>
    <row r="3623" spans="8:8" x14ac:dyDescent="0.2">
      <c r="H3623" s="60"/>
    </row>
    <row r="3624" spans="8:8" x14ac:dyDescent="0.2">
      <c r="H3624" s="60"/>
    </row>
    <row r="3625" spans="8:8" x14ac:dyDescent="0.2">
      <c r="H3625" s="60"/>
    </row>
    <row r="3626" spans="8:8" x14ac:dyDescent="0.2">
      <c r="H3626" s="60"/>
    </row>
    <row r="3627" spans="8:8" x14ac:dyDescent="0.2">
      <c r="H3627" s="60"/>
    </row>
    <row r="3628" spans="8:8" x14ac:dyDescent="0.2">
      <c r="H3628" s="60"/>
    </row>
    <row r="3629" spans="8:8" x14ac:dyDescent="0.2">
      <c r="H3629" s="60"/>
    </row>
    <row r="3630" spans="8:8" x14ac:dyDescent="0.2">
      <c r="H3630" s="60"/>
    </row>
    <row r="3631" spans="8:8" x14ac:dyDescent="0.2">
      <c r="H3631" s="60"/>
    </row>
    <row r="3632" spans="8:8" x14ac:dyDescent="0.2">
      <c r="H3632" s="60"/>
    </row>
    <row r="3633" spans="8:8" x14ac:dyDescent="0.2">
      <c r="H3633" s="60"/>
    </row>
    <row r="3634" spans="8:8" x14ac:dyDescent="0.2">
      <c r="H3634" s="60"/>
    </row>
    <row r="3635" spans="8:8" x14ac:dyDescent="0.2">
      <c r="H3635" s="60"/>
    </row>
    <row r="3636" spans="8:8" x14ac:dyDescent="0.2">
      <c r="H3636" s="60"/>
    </row>
    <row r="3637" spans="8:8" x14ac:dyDescent="0.2">
      <c r="H3637" s="60"/>
    </row>
    <row r="3638" spans="8:8" x14ac:dyDescent="0.2">
      <c r="H3638" s="60"/>
    </row>
    <row r="3639" spans="8:8" x14ac:dyDescent="0.2">
      <c r="H3639" s="60"/>
    </row>
    <row r="3640" spans="8:8" x14ac:dyDescent="0.2">
      <c r="H3640" s="60"/>
    </row>
    <row r="3641" spans="8:8" x14ac:dyDescent="0.2">
      <c r="H3641" s="60"/>
    </row>
    <row r="3642" spans="8:8" x14ac:dyDescent="0.2">
      <c r="H3642" s="60"/>
    </row>
    <row r="3643" spans="8:8" x14ac:dyDescent="0.2">
      <c r="H3643" s="60"/>
    </row>
    <row r="3644" spans="8:8" x14ac:dyDescent="0.2">
      <c r="H3644" s="60"/>
    </row>
    <row r="3645" spans="8:8" x14ac:dyDescent="0.2">
      <c r="H3645" s="60"/>
    </row>
    <row r="3646" spans="8:8" x14ac:dyDescent="0.2">
      <c r="H3646" s="60"/>
    </row>
    <row r="3647" spans="8:8" x14ac:dyDescent="0.2">
      <c r="H3647" s="60"/>
    </row>
    <row r="3648" spans="8:8" x14ac:dyDescent="0.2">
      <c r="H3648" s="60"/>
    </row>
    <row r="3649" spans="8:82" x14ac:dyDescent="0.2">
      <c r="H3649" s="60"/>
    </row>
    <row r="3650" spans="8:82" x14ac:dyDescent="0.2">
      <c r="H3650" s="60"/>
    </row>
    <row r="3651" spans="8:82" x14ac:dyDescent="0.2">
      <c r="H3651" s="60"/>
    </row>
    <row r="3652" spans="8:82" x14ac:dyDescent="0.2">
      <c r="H3652" s="60"/>
    </row>
    <row r="3653" spans="8:82" x14ac:dyDescent="0.2">
      <c r="H3653" s="60"/>
    </row>
    <row r="3654" spans="8:82" x14ac:dyDescent="0.2">
      <c r="H3654" s="60"/>
    </row>
    <row r="3655" spans="8:82" x14ac:dyDescent="0.2">
      <c r="H3655" s="60"/>
    </row>
    <row r="3656" spans="8:82" x14ac:dyDescent="0.2">
      <c r="H3656" s="60"/>
    </row>
    <row r="3657" spans="8:82" x14ac:dyDescent="0.2">
      <c r="H3657" s="60"/>
    </row>
    <row r="3658" spans="8:82" x14ac:dyDescent="0.2">
      <c r="H3658" s="60"/>
    </row>
    <row r="3659" spans="8:82" x14ac:dyDescent="0.2">
      <c r="H3659" s="60"/>
      <c r="CD3659" s="41"/>
    </row>
    <row r="3660" spans="8:82" x14ac:dyDescent="0.2">
      <c r="H3660" s="60"/>
      <c r="CD3660" s="41"/>
    </row>
    <row r="3661" spans="8:82" x14ac:dyDescent="0.2">
      <c r="H3661" s="60"/>
    </row>
    <row r="3662" spans="8:82" x14ac:dyDescent="0.2">
      <c r="H3662" s="60"/>
    </row>
    <row r="3663" spans="8:82" x14ac:dyDescent="0.2">
      <c r="H3663" s="60"/>
    </row>
    <row r="3664" spans="8:82" x14ac:dyDescent="0.2">
      <c r="H3664" s="60"/>
    </row>
    <row r="3665" spans="8:8" x14ac:dyDescent="0.2">
      <c r="H3665" s="60"/>
    </row>
    <row r="3666" spans="8:8" x14ac:dyDescent="0.2">
      <c r="H3666" s="60"/>
    </row>
    <row r="3667" spans="8:8" x14ac:dyDescent="0.2">
      <c r="H3667" s="60"/>
    </row>
    <row r="3668" spans="8:8" x14ac:dyDescent="0.2">
      <c r="H3668" s="60"/>
    </row>
    <row r="3669" spans="8:8" x14ac:dyDescent="0.2">
      <c r="H3669" s="60"/>
    </row>
    <row r="3670" spans="8:8" x14ac:dyDescent="0.2">
      <c r="H3670" s="60"/>
    </row>
    <row r="3671" spans="8:8" x14ac:dyDescent="0.2">
      <c r="H3671" s="60"/>
    </row>
    <row r="3672" spans="8:8" x14ac:dyDescent="0.2">
      <c r="H3672" s="60"/>
    </row>
    <row r="3673" spans="8:8" x14ac:dyDescent="0.2">
      <c r="H3673" s="60"/>
    </row>
    <row r="3674" spans="8:8" x14ac:dyDescent="0.2">
      <c r="H3674" s="60"/>
    </row>
    <row r="3675" spans="8:8" x14ac:dyDescent="0.2">
      <c r="H3675" s="60"/>
    </row>
    <row r="3676" spans="8:8" x14ac:dyDescent="0.2">
      <c r="H3676" s="60"/>
    </row>
    <row r="3677" spans="8:8" x14ac:dyDescent="0.2">
      <c r="H3677" s="60"/>
    </row>
    <row r="3678" spans="8:8" x14ac:dyDescent="0.2">
      <c r="H3678" s="60"/>
    </row>
    <row r="3679" spans="8:8" x14ac:dyDescent="0.2">
      <c r="H3679" s="60"/>
    </row>
    <row r="3680" spans="8:8" x14ac:dyDescent="0.2">
      <c r="H3680" s="60"/>
    </row>
    <row r="3681" spans="8:8" x14ac:dyDescent="0.2">
      <c r="H3681" s="60"/>
    </row>
    <row r="3682" spans="8:8" x14ac:dyDescent="0.2">
      <c r="H3682" s="60"/>
    </row>
    <row r="3683" spans="8:8" x14ac:dyDescent="0.2">
      <c r="H3683" s="60"/>
    </row>
    <row r="3684" spans="8:8" x14ac:dyDescent="0.2">
      <c r="H3684" s="60"/>
    </row>
    <row r="3685" spans="8:8" x14ac:dyDescent="0.2">
      <c r="H3685" s="60"/>
    </row>
    <row r="3686" spans="8:8" x14ac:dyDescent="0.2">
      <c r="H3686" s="60"/>
    </row>
    <row r="3687" spans="8:8" x14ac:dyDescent="0.2">
      <c r="H3687" s="60"/>
    </row>
    <row r="3688" spans="8:8" x14ac:dyDescent="0.2">
      <c r="H3688" s="60"/>
    </row>
    <row r="3689" spans="8:8" x14ac:dyDescent="0.2">
      <c r="H3689" s="60"/>
    </row>
    <row r="3690" spans="8:8" x14ac:dyDescent="0.2">
      <c r="H3690" s="60"/>
    </row>
    <row r="3691" spans="8:8" x14ac:dyDescent="0.2">
      <c r="H3691" s="60"/>
    </row>
    <row r="3692" spans="8:8" x14ac:dyDescent="0.2">
      <c r="H3692" s="60"/>
    </row>
    <row r="3693" spans="8:8" x14ac:dyDescent="0.2">
      <c r="H3693" s="60"/>
    </row>
    <row r="3694" spans="8:8" x14ac:dyDescent="0.2">
      <c r="H3694" s="60"/>
    </row>
    <row r="3695" spans="8:8" x14ac:dyDescent="0.2">
      <c r="H3695" s="60"/>
    </row>
    <row r="3696" spans="8:8" x14ac:dyDescent="0.2">
      <c r="H3696" s="60"/>
    </row>
    <row r="3697" spans="8:8" x14ac:dyDescent="0.2">
      <c r="H3697" s="60"/>
    </row>
    <row r="3698" spans="8:8" x14ac:dyDescent="0.2">
      <c r="H3698" s="60"/>
    </row>
    <row r="3699" spans="8:8" x14ac:dyDescent="0.2">
      <c r="H3699" s="60"/>
    </row>
    <row r="3700" spans="8:8" x14ac:dyDescent="0.2">
      <c r="H3700" s="60"/>
    </row>
    <row r="3701" spans="8:8" x14ac:dyDescent="0.2">
      <c r="H3701" s="60"/>
    </row>
    <row r="3702" spans="8:8" x14ac:dyDescent="0.2">
      <c r="H3702" s="60"/>
    </row>
    <row r="3703" spans="8:8" x14ac:dyDescent="0.2">
      <c r="H3703" s="60"/>
    </row>
    <row r="3704" spans="8:8" x14ac:dyDescent="0.2">
      <c r="H3704" s="60"/>
    </row>
    <row r="3705" spans="8:8" x14ac:dyDescent="0.2">
      <c r="H3705" s="60"/>
    </row>
    <row r="3706" spans="8:8" x14ac:dyDescent="0.2">
      <c r="H3706" s="60"/>
    </row>
    <row r="3707" spans="8:8" x14ac:dyDescent="0.2">
      <c r="H3707" s="60"/>
    </row>
    <row r="3708" spans="8:8" x14ac:dyDescent="0.2">
      <c r="H3708" s="60"/>
    </row>
    <row r="3709" spans="8:8" x14ac:dyDescent="0.2">
      <c r="H3709" s="60"/>
    </row>
    <row r="3710" spans="8:8" x14ac:dyDescent="0.2">
      <c r="H3710" s="60"/>
    </row>
    <row r="3711" spans="8:8" x14ac:dyDescent="0.2">
      <c r="H3711" s="60"/>
    </row>
    <row r="3712" spans="8:8" x14ac:dyDescent="0.2">
      <c r="H3712" s="60"/>
    </row>
    <row r="3713" spans="8:82" x14ac:dyDescent="0.2">
      <c r="H3713" s="60"/>
    </row>
    <row r="3714" spans="8:82" x14ac:dyDescent="0.2">
      <c r="H3714" s="60"/>
      <c r="CD3714" s="41"/>
    </row>
    <row r="3715" spans="8:82" x14ac:dyDescent="0.2">
      <c r="H3715" s="60"/>
      <c r="CD3715" s="41"/>
    </row>
    <row r="3716" spans="8:82" x14ac:dyDescent="0.2">
      <c r="H3716" s="60"/>
    </row>
    <row r="3717" spans="8:82" x14ac:dyDescent="0.2">
      <c r="H3717" s="60"/>
    </row>
    <row r="3718" spans="8:82" x14ac:dyDescent="0.2">
      <c r="H3718" s="60"/>
    </row>
    <row r="3719" spans="8:82" x14ac:dyDescent="0.2">
      <c r="H3719" s="60"/>
    </row>
    <row r="3720" spans="8:82" x14ac:dyDescent="0.2">
      <c r="H3720" s="60"/>
    </row>
    <row r="3721" spans="8:82" x14ac:dyDescent="0.2">
      <c r="H3721" s="60"/>
    </row>
    <row r="3722" spans="8:82" x14ac:dyDescent="0.2">
      <c r="H3722" s="60"/>
    </row>
    <row r="3723" spans="8:82" x14ac:dyDescent="0.2">
      <c r="H3723" s="60"/>
    </row>
    <row r="3724" spans="8:82" x14ac:dyDescent="0.2">
      <c r="H3724" s="60"/>
    </row>
    <row r="3725" spans="8:82" x14ac:dyDescent="0.2">
      <c r="H3725" s="60"/>
    </row>
    <row r="3726" spans="8:82" x14ac:dyDescent="0.2">
      <c r="H3726" s="60"/>
    </row>
    <row r="3727" spans="8:82" x14ac:dyDescent="0.2">
      <c r="H3727" s="60"/>
    </row>
    <row r="3728" spans="8:82" x14ac:dyDescent="0.2">
      <c r="H3728" s="60"/>
    </row>
    <row r="3729" spans="8:8" x14ac:dyDescent="0.2">
      <c r="H3729" s="60"/>
    </row>
    <row r="3730" spans="8:8" x14ac:dyDescent="0.2">
      <c r="H3730" s="60"/>
    </row>
    <row r="3731" spans="8:8" x14ac:dyDescent="0.2">
      <c r="H3731" s="60"/>
    </row>
    <row r="3732" spans="8:8" x14ac:dyDescent="0.2">
      <c r="H3732" s="60"/>
    </row>
    <row r="3733" spans="8:8" x14ac:dyDescent="0.2">
      <c r="H3733" s="60"/>
    </row>
    <row r="3734" spans="8:8" x14ac:dyDescent="0.2">
      <c r="H3734" s="60"/>
    </row>
    <row r="3735" spans="8:8" x14ac:dyDescent="0.2">
      <c r="H3735" s="60"/>
    </row>
    <row r="3736" spans="8:8" x14ac:dyDescent="0.2">
      <c r="H3736" s="60"/>
    </row>
    <row r="3737" spans="8:8" x14ac:dyDescent="0.2">
      <c r="H3737" s="60"/>
    </row>
    <row r="3738" spans="8:8" x14ac:dyDescent="0.2">
      <c r="H3738" s="60"/>
    </row>
    <row r="3739" spans="8:8" x14ac:dyDescent="0.2">
      <c r="H3739" s="60"/>
    </row>
    <row r="3740" spans="8:8" x14ac:dyDescent="0.2">
      <c r="H3740" s="60"/>
    </row>
    <row r="3741" spans="8:8" x14ac:dyDescent="0.2">
      <c r="H3741" s="60"/>
    </row>
    <row r="3742" spans="8:8" x14ac:dyDescent="0.2">
      <c r="H3742" s="60"/>
    </row>
    <row r="3743" spans="8:8" x14ac:dyDescent="0.2">
      <c r="H3743" s="60"/>
    </row>
    <row r="3744" spans="8:8" x14ac:dyDescent="0.2">
      <c r="H3744" s="60"/>
    </row>
    <row r="3745" spans="8:8" x14ac:dyDescent="0.2">
      <c r="H3745" s="60"/>
    </row>
    <row r="3746" spans="8:8" x14ac:dyDescent="0.2">
      <c r="H3746" s="60"/>
    </row>
    <row r="3747" spans="8:8" x14ac:dyDescent="0.2">
      <c r="H3747" s="60"/>
    </row>
    <row r="3748" spans="8:8" x14ac:dyDescent="0.2">
      <c r="H3748" s="60"/>
    </row>
    <row r="3749" spans="8:8" x14ac:dyDescent="0.2">
      <c r="H3749" s="60"/>
    </row>
    <row r="3750" spans="8:8" x14ac:dyDescent="0.2">
      <c r="H3750" s="60"/>
    </row>
    <row r="3751" spans="8:8" x14ac:dyDescent="0.2">
      <c r="H3751" s="60"/>
    </row>
    <row r="3752" spans="8:8" x14ac:dyDescent="0.2">
      <c r="H3752" s="60"/>
    </row>
    <row r="3753" spans="8:8" x14ac:dyDescent="0.2">
      <c r="H3753" s="60"/>
    </row>
    <row r="3754" spans="8:8" x14ac:dyDescent="0.2">
      <c r="H3754" s="60"/>
    </row>
    <row r="3755" spans="8:8" x14ac:dyDescent="0.2">
      <c r="H3755" s="60"/>
    </row>
    <row r="3756" spans="8:8" x14ac:dyDescent="0.2">
      <c r="H3756" s="60"/>
    </row>
    <row r="3757" spans="8:8" x14ac:dyDescent="0.2">
      <c r="H3757" s="60"/>
    </row>
    <row r="3758" spans="8:8" x14ac:dyDescent="0.2">
      <c r="H3758" s="60"/>
    </row>
    <row r="3759" spans="8:8" x14ac:dyDescent="0.2">
      <c r="H3759" s="60"/>
    </row>
    <row r="3760" spans="8:8" x14ac:dyDescent="0.2">
      <c r="H3760" s="60"/>
    </row>
    <row r="3761" spans="8:8" x14ac:dyDescent="0.2">
      <c r="H3761" s="60"/>
    </row>
    <row r="3762" spans="8:8" x14ac:dyDescent="0.2">
      <c r="H3762" s="60"/>
    </row>
    <row r="3763" spans="8:8" x14ac:dyDescent="0.2">
      <c r="H3763" s="60"/>
    </row>
    <row r="3764" spans="8:8" x14ac:dyDescent="0.2">
      <c r="H3764" s="60"/>
    </row>
    <row r="3765" spans="8:8" x14ac:dyDescent="0.2">
      <c r="H3765" s="60"/>
    </row>
    <row r="3766" spans="8:8" x14ac:dyDescent="0.2">
      <c r="H3766" s="60"/>
    </row>
    <row r="3767" spans="8:8" x14ac:dyDescent="0.2">
      <c r="H3767" s="60"/>
    </row>
    <row r="3768" spans="8:8" x14ac:dyDescent="0.2">
      <c r="H3768" s="60"/>
    </row>
    <row r="3769" spans="8:8" x14ac:dyDescent="0.2">
      <c r="H3769" s="60"/>
    </row>
    <row r="3770" spans="8:8" x14ac:dyDescent="0.2">
      <c r="H3770" s="60"/>
    </row>
    <row r="3771" spans="8:8" x14ac:dyDescent="0.2">
      <c r="H3771" s="60"/>
    </row>
    <row r="3772" spans="8:8" x14ac:dyDescent="0.2">
      <c r="H3772" s="60"/>
    </row>
    <row r="3773" spans="8:8" x14ac:dyDescent="0.2">
      <c r="H3773" s="60"/>
    </row>
    <row r="3774" spans="8:8" x14ac:dyDescent="0.2">
      <c r="H3774" s="60"/>
    </row>
    <row r="3775" spans="8:8" x14ac:dyDescent="0.2">
      <c r="H3775" s="60"/>
    </row>
    <row r="3776" spans="8:8" x14ac:dyDescent="0.2">
      <c r="H3776" s="60"/>
    </row>
    <row r="3777" spans="8:8" x14ac:dyDescent="0.2">
      <c r="H3777" s="60"/>
    </row>
    <row r="3778" spans="8:8" x14ac:dyDescent="0.2">
      <c r="H3778" s="60"/>
    </row>
    <row r="3779" spans="8:8" x14ac:dyDescent="0.2">
      <c r="H3779" s="60"/>
    </row>
    <row r="3780" spans="8:8" x14ac:dyDescent="0.2">
      <c r="H3780" s="60"/>
    </row>
    <row r="3781" spans="8:8" x14ac:dyDescent="0.2">
      <c r="H3781" s="60"/>
    </row>
    <row r="3782" spans="8:8" x14ac:dyDescent="0.2">
      <c r="H3782" s="60"/>
    </row>
    <row r="3783" spans="8:8" x14ac:dyDescent="0.2">
      <c r="H3783" s="60"/>
    </row>
    <row r="3784" spans="8:8" x14ac:dyDescent="0.2">
      <c r="H3784" s="60"/>
    </row>
    <row r="3785" spans="8:8" x14ac:dyDescent="0.2">
      <c r="H3785" s="60"/>
    </row>
    <row r="3786" spans="8:8" x14ac:dyDescent="0.2">
      <c r="H3786" s="60"/>
    </row>
    <row r="3787" spans="8:8" x14ac:dyDescent="0.2">
      <c r="H3787" s="60"/>
    </row>
    <row r="3788" spans="8:8" x14ac:dyDescent="0.2">
      <c r="H3788" s="60"/>
    </row>
    <row r="3789" spans="8:8" x14ac:dyDescent="0.2">
      <c r="H3789" s="60"/>
    </row>
    <row r="3790" spans="8:8" x14ac:dyDescent="0.2">
      <c r="H3790" s="60"/>
    </row>
    <row r="3791" spans="8:8" x14ac:dyDescent="0.2">
      <c r="H3791" s="60"/>
    </row>
    <row r="3792" spans="8:8" x14ac:dyDescent="0.2">
      <c r="H3792" s="60"/>
    </row>
    <row r="3793" spans="8:8" x14ac:dyDescent="0.2">
      <c r="H3793" s="60"/>
    </row>
    <row r="3794" spans="8:8" x14ac:dyDescent="0.2">
      <c r="H3794" s="60"/>
    </row>
    <row r="3795" spans="8:8" x14ac:dyDescent="0.2">
      <c r="H3795" s="60"/>
    </row>
    <row r="3796" spans="8:8" x14ac:dyDescent="0.2">
      <c r="H3796" s="60"/>
    </row>
    <row r="3797" spans="8:8" x14ac:dyDescent="0.2">
      <c r="H3797" s="60"/>
    </row>
    <row r="3798" spans="8:8" x14ac:dyDescent="0.2">
      <c r="H3798" s="60"/>
    </row>
    <row r="3799" spans="8:8" x14ac:dyDescent="0.2">
      <c r="H3799" s="60"/>
    </row>
    <row r="3800" spans="8:8" x14ac:dyDescent="0.2">
      <c r="H3800" s="60"/>
    </row>
    <row r="3801" spans="8:8" x14ac:dyDescent="0.2">
      <c r="H3801" s="60"/>
    </row>
    <row r="3802" spans="8:8" x14ac:dyDescent="0.2">
      <c r="H3802" s="60"/>
    </row>
    <row r="3803" spans="8:8" x14ac:dyDescent="0.2">
      <c r="H3803" s="60"/>
    </row>
    <row r="3804" spans="8:8" x14ac:dyDescent="0.2">
      <c r="H3804" s="60"/>
    </row>
    <row r="3805" spans="8:8" x14ac:dyDescent="0.2">
      <c r="H3805" s="60"/>
    </row>
    <row r="3806" spans="8:8" x14ac:dyDescent="0.2">
      <c r="H3806" s="60"/>
    </row>
    <row r="3807" spans="8:8" x14ac:dyDescent="0.2">
      <c r="H3807" s="60"/>
    </row>
    <row r="3808" spans="8:8" x14ac:dyDescent="0.2">
      <c r="H3808" s="60"/>
    </row>
    <row r="3809" spans="8:8" x14ac:dyDescent="0.2">
      <c r="H3809" s="60"/>
    </row>
    <row r="3810" spans="8:8" x14ac:dyDescent="0.2">
      <c r="H3810" s="60"/>
    </row>
    <row r="3811" spans="8:8" x14ac:dyDescent="0.2">
      <c r="H3811" s="60"/>
    </row>
    <row r="3812" spans="8:8" x14ac:dyDescent="0.2">
      <c r="H3812" s="60"/>
    </row>
    <row r="3813" spans="8:8" x14ac:dyDescent="0.2">
      <c r="H3813" s="60"/>
    </row>
    <row r="3814" spans="8:8" x14ac:dyDescent="0.2">
      <c r="H3814" s="60"/>
    </row>
    <row r="3815" spans="8:8" x14ac:dyDescent="0.2">
      <c r="H3815" s="60"/>
    </row>
    <row r="3816" spans="8:8" x14ac:dyDescent="0.2">
      <c r="H3816" s="60"/>
    </row>
    <row r="3817" spans="8:8" x14ac:dyDescent="0.2">
      <c r="H3817" s="60"/>
    </row>
    <row r="3818" spans="8:8" x14ac:dyDescent="0.2">
      <c r="H3818" s="60"/>
    </row>
    <row r="3819" spans="8:8" x14ac:dyDescent="0.2">
      <c r="H3819" s="60"/>
    </row>
    <row r="3820" spans="8:8" x14ac:dyDescent="0.2">
      <c r="H3820" s="60"/>
    </row>
    <row r="3821" spans="8:8" x14ac:dyDescent="0.2">
      <c r="H3821" s="60"/>
    </row>
    <row r="3822" spans="8:8" x14ac:dyDescent="0.2">
      <c r="H3822" s="60"/>
    </row>
    <row r="3823" spans="8:8" x14ac:dyDescent="0.2">
      <c r="H3823" s="60"/>
    </row>
    <row r="3824" spans="8:8" x14ac:dyDescent="0.2">
      <c r="H3824" s="60"/>
    </row>
    <row r="3825" spans="8:8" x14ac:dyDescent="0.2">
      <c r="H3825" s="60"/>
    </row>
    <row r="3826" spans="8:8" x14ac:dyDescent="0.2">
      <c r="H3826" s="60"/>
    </row>
    <row r="3827" spans="8:8" x14ac:dyDescent="0.2">
      <c r="H3827" s="60"/>
    </row>
    <row r="3828" spans="8:8" x14ac:dyDescent="0.2">
      <c r="H3828" s="60"/>
    </row>
    <row r="3829" spans="8:8" x14ac:dyDescent="0.2">
      <c r="H3829" s="60"/>
    </row>
    <row r="3830" spans="8:8" x14ac:dyDescent="0.2">
      <c r="H3830" s="60"/>
    </row>
    <row r="3831" spans="8:8" x14ac:dyDescent="0.2">
      <c r="H3831" s="60"/>
    </row>
    <row r="3832" spans="8:8" x14ac:dyDescent="0.2">
      <c r="H3832" s="60"/>
    </row>
    <row r="3833" spans="8:8" x14ac:dyDescent="0.2">
      <c r="H3833" s="60"/>
    </row>
    <row r="3834" spans="8:8" x14ac:dyDescent="0.2">
      <c r="H3834" s="60"/>
    </row>
    <row r="3835" spans="8:8" x14ac:dyDescent="0.2">
      <c r="H3835" s="60"/>
    </row>
    <row r="3836" spans="8:8" x14ac:dyDescent="0.2">
      <c r="H3836" s="60"/>
    </row>
    <row r="3837" spans="8:8" x14ac:dyDescent="0.2">
      <c r="H3837" s="60"/>
    </row>
    <row r="3838" spans="8:8" x14ac:dyDescent="0.2">
      <c r="H3838" s="60"/>
    </row>
    <row r="3839" spans="8:8" x14ac:dyDescent="0.2">
      <c r="H3839" s="60"/>
    </row>
    <row r="3840" spans="8:8" x14ac:dyDescent="0.2">
      <c r="H3840" s="60"/>
    </row>
    <row r="3841" spans="8:8" x14ac:dyDescent="0.2">
      <c r="H3841" s="60"/>
    </row>
    <row r="3842" spans="8:8" x14ac:dyDescent="0.2">
      <c r="H3842" s="60"/>
    </row>
    <row r="3843" spans="8:8" x14ac:dyDescent="0.2">
      <c r="H3843" s="60"/>
    </row>
    <row r="3844" spans="8:8" x14ac:dyDescent="0.2">
      <c r="H3844" s="60"/>
    </row>
    <row r="3845" spans="8:8" x14ac:dyDescent="0.2">
      <c r="H3845" s="60"/>
    </row>
    <row r="3846" spans="8:8" x14ac:dyDescent="0.2">
      <c r="H3846" s="60"/>
    </row>
    <row r="3847" spans="8:8" x14ac:dyDescent="0.2">
      <c r="H3847" s="60"/>
    </row>
    <row r="3848" spans="8:8" x14ac:dyDescent="0.2">
      <c r="H3848" s="60"/>
    </row>
    <row r="3849" spans="8:8" x14ac:dyDescent="0.2">
      <c r="H3849" s="60"/>
    </row>
    <row r="3850" spans="8:8" x14ac:dyDescent="0.2">
      <c r="H3850" s="60"/>
    </row>
    <row r="3851" spans="8:8" x14ac:dyDescent="0.2">
      <c r="H3851" s="60"/>
    </row>
    <row r="3852" spans="8:8" x14ac:dyDescent="0.2">
      <c r="H3852" s="60"/>
    </row>
    <row r="3853" spans="8:8" x14ac:dyDescent="0.2">
      <c r="H3853" s="60"/>
    </row>
    <row r="3854" spans="8:8" x14ac:dyDescent="0.2">
      <c r="H3854" s="60"/>
    </row>
    <row r="3855" spans="8:8" x14ac:dyDescent="0.2">
      <c r="H3855" s="60"/>
    </row>
    <row r="3856" spans="8:8" x14ac:dyDescent="0.2">
      <c r="H3856" s="60"/>
    </row>
    <row r="3857" spans="8:8" x14ac:dyDescent="0.2">
      <c r="H3857" s="60"/>
    </row>
    <row r="3858" spans="8:8" x14ac:dyDescent="0.2">
      <c r="H3858" s="60"/>
    </row>
    <row r="3859" spans="8:8" x14ac:dyDescent="0.2">
      <c r="H3859" s="60"/>
    </row>
    <row r="3860" spans="8:8" x14ac:dyDescent="0.2">
      <c r="H3860" s="60"/>
    </row>
    <row r="3861" spans="8:8" x14ac:dyDescent="0.2">
      <c r="H3861" s="60"/>
    </row>
    <row r="3862" spans="8:8" x14ac:dyDescent="0.2">
      <c r="H3862" s="60"/>
    </row>
    <row r="3863" spans="8:8" x14ac:dyDescent="0.2">
      <c r="H3863" s="60"/>
    </row>
    <row r="3864" spans="8:8" x14ac:dyDescent="0.2">
      <c r="H3864" s="60"/>
    </row>
    <row r="3865" spans="8:8" x14ac:dyDescent="0.2">
      <c r="H3865" s="60"/>
    </row>
    <row r="3866" spans="8:8" x14ac:dyDescent="0.2">
      <c r="H3866" s="60"/>
    </row>
    <row r="3867" spans="8:8" x14ac:dyDescent="0.2">
      <c r="H3867" s="60"/>
    </row>
    <row r="3868" spans="8:8" x14ac:dyDescent="0.2">
      <c r="H3868" s="60"/>
    </row>
    <row r="3869" spans="8:8" x14ac:dyDescent="0.2">
      <c r="H3869" s="60"/>
    </row>
    <row r="3870" spans="8:8" x14ac:dyDescent="0.2">
      <c r="H3870" s="60"/>
    </row>
    <row r="3871" spans="8:8" x14ac:dyDescent="0.2">
      <c r="H3871" s="60"/>
    </row>
    <row r="3872" spans="8:8" x14ac:dyDescent="0.2">
      <c r="H3872" s="60"/>
    </row>
    <row r="3873" spans="8:8" x14ac:dyDescent="0.2">
      <c r="H3873" s="60"/>
    </row>
    <row r="3874" spans="8:8" x14ac:dyDescent="0.2">
      <c r="H3874" s="60"/>
    </row>
    <row r="3875" spans="8:8" x14ac:dyDescent="0.2">
      <c r="H3875" s="60"/>
    </row>
    <row r="3876" spans="8:8" x14ac:dyDescent="0.2">
      <c r="H3876" s="60"/>
    </row>
    <row r="3877" spans="8:8" x14ac:dyDescent="0.2">
      <c r="H3877" s="60"/>
    </row>
    <row r="3878" spans="8:8" x14ac:dyDescent="0.2">
      <c r="H3878" s="60"/>
    </row>
    <row r="3879" spans="8:8" x14ac:dyDescent="0.2">
      <c r="H3879" s="60"/>
    </row>
    <row r="3880" spans="8:8" x14ac:dyDescent="0.2">
      <c r="H3880" s="60"/>
    </row>
    <row r="3881" spans="8:8" x14ac:dyDescent="0.2">
      <c r="H3881" s="60"/>
    </row>
    <row r="3882" spans="8:8" x14ac:dyDescent="0.2">
      <c r="H3882" s="60"/>
    </row>
    <row r="3883" spans="8:8" x14ac:dyDescent="0.2">
      <c r="H3883" s="60"/>
    </row>
    <row r="3884" spans="8:8" x14ac:dyDescent="0.2">
      <c r="H3884" s="60"/>
    </row>
    <row r="3885" spans="8:8" x14ac:dyDescent="0.2">
      <c r="H3885" s="60"/>
    </row>
    <row r="3886" spans="8:8" x14ac:dyDescent="0.2">
      <c r="H3886" s="60"/>
    </row>
    <row r="3887" spans="8:8" x14ac:dyDescent="0.2">
      <c r="H3887" s="60"/>
    </row>
    <row r="3888" spans="8:8" x14ac:dyDescent="0.2">
      <c r="H3888" s="60"/>
    </row>
    <row r="3889" spans="8:8" x14ac:dyDescent="0.2">
      <c r="H3889" s="60"/>
    </row>
    <row r="3890" spans="8:8" x14ac:dyDescent="0.2">
      <c r="H3890" s="60"/>
    </row>
    <row r="3891" spans="8:8" x14ac:dyDescent="0.2">
      <c r="H3891" s="60"/>
    </row>
    <row r="3892" spans="8:8" x14ac:dyDescent="0.2">
      <c r="H3892" s="60"/>
    </row>
    <row r="3893" spans="8:8" x14ac:dyDescent="0.2">
      <c r="H3893" s="60"/>
    </row>
    <row r="3894" spans="8:8" x14ac:dyDescent="0.2">
      <c r="H3894" s="60"/>
    </row>
    <row r="3895" spans="8:8" x14ac:dyDescent="0.2">
      <c r="H3895" s="60"/>
    </row>
    <row r="3896" spans="8:8" x14ac:dyDescent="0.2">
      <c r="H3896" s="60"/>
    </row>
    <row r="3897" spans="8:8" x14ac:dyDescent="0.2">
      <c r="H3897" s="60"/>
    </row>
    <row r="3898" spans="8:8" x14ac:dyDescent="0.2">
      <c r="H3898" s="60"/>
    </row>
    <row r="3899" spans="8:8" x14ac:dyDescent="0.2">
      <c r="H3899" s="60"/>
    </row>
    <row r="3900" spans="8:8" x14ac:dyDescent="0.2">
      <c r="H3900" s="60"/>
    </row>
    <row r="3901" spans="8:8" x14ac:dyDescent="0.2">
      <c r="H3901" s="60"/>
    </row>
    <row r="3902" spans="8:8" x14ac:dyDescent="0.2">
      <c r="H3902" s="60"/>
    </row>
    <row r="3903" spans="8:8" x14ac:dyDescent="0.2">
      <c r="H3903" s="60"/>
    </row>
    <row r="3904" spans="8:8" x14ac:dyDescent="0.2">
      <c r="H3904" s="60"/>
    </row>
    <row r="3905" spans="8:8" x14ac:dyDescent="0.2">
      <c r="H3905" s="60"/>
    </row>
    <row r="3906" spans="8:8" x14ac:dyDescent="0.2">
      <c r="H3906" s="60"/>
    </row>
    <row r="3907" spans="8:8" x14ac:dyDescent="0.2">
      <c r="H3907" s="60"/>
    </row>
    <row r="3908" spans="8:8" x14ac:dyDescent="0.2">
      <c r="H3908" s="60"/>
    </row>
    <row r="3909" spans="8:8" x14ac:dyDescent="0.2">
      <c r="H3909" s="60"/>
    </row>
    <row r="3910" spans="8:8" x14ac:dyDescent="0.2">
      <c r="H3910" s="60"/>
    </row>
    <row r="3911" spans="8:8" x14ac:dyDescent="0.2">
      <c r="H3911" s="60"/>
    </row>
    <row r="3912" spans="8:8" x14ac:dyDescent="0.2">
      <c r="H3912" s="60"/>
    </row>
    <row r="3913" spans="8:8" x14ac:dyDescent="0.2">
      <c r="H3913" s="60"/>
    </row>
    <row r="3914" spans="8:8" x14ac:dyDescent="0.2">
      <c r="H3914" s="60"/>
    </row>
    <row r="3915" spans="8:8" x14ac:dyDescent="0.2">
      <c r="H3915" s="60"/>
    </row>
    <row r="3916" spans="8:8" x14ac:dyDescent="0.2">
      <c r="H3916" s="60"/>
    </row>
    <row r="3917" spans="8:8" x14ac:dyDescent="0.2">
      <c r="H3917" s="60"/>
    </row>
    <row r="3918" spans="8:8" x14ac:dyDescent="0.2">
      <c r="H3918" s="60"/>
    </row>
    <row r="3919" spans="8:8" x14ac:dyDescent="0.2">
      <c r="H3919" s="60"/>
    </row>
    <row r="3920" spans="8:8" x14ac:dyDescent="0.2">
      <c r="H3920" s="60"/>
    </row>
    <row r="3921" spans="8:8" x14ac:dyDescent="0.2">
      <c r="H3921" s="60"/>
    </row>
    <row r="3922" spans="8:8" x14ac:dyDescent="0.2">
      <c r="H3922" s="60"/>
    </row>
    <row r="3923" spans="8:8" x14ac:dyDescent="0.2">
      <c r="H3923" s="60"/>
    </row>
    <row r="3924" spans="8:8" x14ac:dyDescent="0.2">
      <c r="H3924" s="60"/>
    </row>
    <row r="3925" spans="8:8" x14ac:dyDescent="0.2">
      <c r="H3925" s="60"/>
    </row>
    <row r="3926" spans="8:8" x14ac:dyDescent="0.2">
      <c r="H3926" s="60"/>
    </row>
    <row r="3927" spans="8:8" x14ac:dyDescent="0.2">
      <c r="H3927" s="60"/>
    </row>
    <row r="3928" spans="8:8" x14ac:dyDescent="0.2">
      <c r="H3928" s="60"/>
    </row>
    <row r="3929" spans="8:8" x14ac:dyDescent="0.2">
      <c r="H3929" s="60"/>
    </row>
    <row r="3930" spans="8:8" x14ac:dyDescent="0.2">
      <c r="H3930" s="60"/>
    </row>
    <row r="3931" spans="8:8" x14ac:dyDescent="0.2">
      <c r="H3931" s="60"/>
    </row>
    <row r="3932" spans="8:8" x14ac:dyDescent="0.2">
      <c r="H3932" s="60"/>
    </row>
    <row r="3933" spans="8:8" x14ac:dyDescent="0.2">
      <c r="H3933" s="60"/>
    </row>
    <row r="3934" spans="8:8" x14ac:dyDescent="0.2">
      <c r="H3934" s="60"/>
    </row>
    <row r="3935" spans="8:8" x14ac:dyDescent="0.2">
      <c r="H3935" s="60"/>
    </row>
    <row r="3936" spans="8:8" x14ac:dyDescent="0.2">
      <c r="H3936" s="60"/>
    </row>
    <row r="3937" spans="8:8" x14ac:dyDescent="0.2">
      <c r="H3937" s="60"/>
    </row>
    <row r="3938" spans="8:8" x14ac:dyDescent="0.2">
      <c r="H3938" s="60"/>
    </row>
    <row r="3939" spans="8:8" x14ac:dyDescent="0.2">
      <c r="H3939" s="60"/>
    </row>
    <row r="3940" spans="8:8" x14ac:dyDescent="0.2">
      <c r="H3940" s="60"/>
    </row>
    <row r="3941" spans="8:8" x14ac:dyDescent="0.2">
      <c r="H3941" s="60"/>
    </row>
    <row r="3942" spans="8:8" x14ac:dyDescent="0.2">
      <c r="H3942" s="60"/>
    </row>
    <row r="3943" spans="8:8" x14ac:dyDescent="0.2">
      <c r="H3943" s="60"/>
    </row>
    <row r="3944" spans="8:8" x14ac:dyDescent="0.2">
      <c r="H3944" s="60"/>
    </row>
    <row r="3945" spans="8:8" x14ac:dyDescent="0.2">
      <c r="H3945" s="60"/>
    </row>
    <row r="3946" spans="8:8" x14ac:dyDescent="0.2">
      <c r="H3946" s="60"/>
    </row>
    <row r="3947" spans="8:8" x14ac:dyDescent="0.2">
      <c r="H3947" s="60"/>
    </row>
    <row r="3948" spans="8:8" x14ac:dyDescent="0.2">
      <c r="H3948" s="60"/>
    </row>
    <row r="3949" spans="8:8" x14ac:dyDescent="0.2">
      <c r="H3949" s="60"/>
    </row>
    <row r="3950" spans="8:8" x14ac:dyDescent="0.2">
      <c r="H3950" s="60"/>
    </row>
    <row r="3951" spans="8:8" x14ac:dyDescent="0.2">
      <c r="H3951" s="60"/>
    </row>
    <row r="3952" spans="8:8" x14ac:dyDescent="0.2">
      <c r="H3952" s="60"/>
    </row>
    <row r="3953" spans="8:8" x14ac:dyDescent="0.2">
      <c r="H3953" s="60"/>
    </row>
    <row r="3954" spans="8:8" x14ac:dyDescent="0.2">
      <c r="H3954" s="60"/>
    </row>
    <row r="3955" spans="8:8" x14ac:dyDescent="0.2">
      <c r="H3955" s="60"/>
    </row>
    <row r="3956" spans="8:8" x14ac:dyDescent="0.2">
      <c r="H3956" s="60"/>
    </row>
    <row r="3957" spans="8:8" x14ac:dyDescent="0.2">
      <c r="H3957" s="60"/>
    </row>
    <row r="3958" spans="8:8" x14ac:dyDescent="0.2">
      <c r="H3958" s="60"/>
    </row>
    <row r="3959" spans="8:8" x14ac:dyDescent="0.2">
      <c r="H3959" s="60"/>
    </row>
    <row r="3960" spans="8:8" x14ac:dyDescent="0.2">
      <c r="H3960" s="60"/>
    </row>
    <row r="3961" spans="8:8" x14ac:dyDescent="0.2">
      <c r="H3961" s="60"/>
    </row>
    <row r="3962" spans="8:8" x14ac:dyDescent="0.2">
      <c r="H3962" s="60"/>
    </row>
    <row r="3963" spans="8:8" x14ac:dyDescent="0.2">
      <c r="H3963" s="60"/>
    </row>
    <row r="3964" spans="8:8" x14ac:dyDescent="0.2">
      <c r="H3964" s="60"/>
    </row>
    <row r="3965" spans="8:8" x14ac:dyDescent="0.2">
      <c r="H3965" s="60"/>
    </row>
    <row r="3966" spans="8:8" x14ac:dyDescent="0.2">
      <c r="H3966" s="60"/>
    </row>
    <row r="3967" spans="8:8" x14ac:dyDescent="0.2">
      <c r="H3967" s="60"/>
    </row>
    <row r="3968" spans="8:8" x14ac:dyDescent="0.2">
      <c r="H3968" s="60"/>
    </row>
    <row r="3969" spans="8:8" x14ac:dyDescent="0.2">
      <c r="H3969" s="60"/>
    </row>
    <row r="3970" spans="8:8" x14ac:dyDescent="0.2">
      <c r="H3970" s="60"/>
    </row>
    <row r="3971" spans="8:8" x14ac:dyDescent="0.2">
      <c r="H3971" s="60"/>
    </row>
    <row r="3972" spans="8:8" x14ac:dyDescent="0.2">
      <c r="H3972" s="60"/>
    </row>
    <row r="3973" spans="8:8" x14ac:dyDescent="0.2">
      <c r="H3973" s="60"/>
    </row>
    <row r="3974" spans="8:8" x14ac:dyDescent="0.2">
      <c r="H3974" s="60"/>
    </row>
    <row r="3975" spans="8:8" x14ac:dyDescent="0.2">
      <c r="H3975" s="60"/>
    </row>
    <row r="3976" spans="8:8" x14ac:dyDescent="0.2">
      <c r="H3976" s="60"/>
    </row>
    <row r="3977" spans="8:8" x14ac:dyDescent="0.2">
      <c r="H3977" s="60"/>
    </row>
    <row r="3978" spans="8:8" x14ac:dyDescent="0.2">
      <c r="H3978" s="60"/>
    </row>
    <row r="3979" spans="8:8" x14ac:dyDescent="0.2">
      <c r="H3979" s="60"/>
    </row>
    <row r="3980" spans="8:8" x14ac:dyDescent="0.2">
      <c r="H3980" s="60"/>
    </row>
    <row r="3981" spans="8:8" x14ac:dyDescent="0.2">
      <c r="H3981" s="60"/>
    </row>
    <row r="3982" spans="8:8" x14ac:dyDescent="0.2">
      <c r="H3982" s="60"/>
    </row>
    <row r="3983" spans="8:8" x14ac:dyDescent="0.2">
      <c r="H3983" s="60"/>
    </row>
    <row r="3984" spans="8:8" x14ac:dyDescent="0.2">
      <c r="H3984" s="60"/>
    </row>
    <row r="3985" spans="8:8" x14ac:dyDescent="0.2">
      <c r="H3985" s="60"/>
    </row>
    <row r="3986" spans="8:8" x14ac:dyDescent="0.2">
      <c r="H3986" s="60"/>
    </row>
    <row r="3987" spans="8:8" x14ac:dyDescent="0.2">
      <c r="H3987" s="60"/>
    </row>
    <row r="3988" spans="8:8" x14ac:dyDescent="0.2">
      <c r="H3988" s="60"/>
    </row>
    <row r="3989" spans="8:8" x14ac:dyDescent="0.2">
      <c r="H3989" s="60"/>
    </row>
    <row r="3990" spans="8:8" x14ac:dyDescent="0.2">
      <c r="H3990" s="60"/>
    </row>
    <row r="3991" spans="8:8" x14ac:dyDescent="0.2">
      <c r="H3991" s="60"/>
    </row>
    <row r="3992" spans="8:8" x14ac:dyDescent="0.2">
      <c r="H3992" s="60"/>
    </row>
    <row r="3993" spans="8:8" x14ac:dyDescent="0.2">
      <c r="H3993" s="60"/>
    </row>
    <row r="3994" spans="8:8" x14ac:dyDescent="0.2">
      <c r="H3994" s="60"/>
    </row>
    <row r="3995" spans="8:8" x14ac:dyDescent="0.2">
      <c r="H3995" s="60"/>
    </row>
    <row r="3996" spans="8:8" x14ac:dyDescent="0.2">
      <c r="H3996" s="60"/>
    </row>
    <row r="3997" spans="8:8" x14ac:dyDescent="0.2">
      <c r="H3997" s="60"/>
    </row>
    <row r="3998" spans="8:8" x14ac:dyDescent="0.2">
      <c r="H3998" s="60"/>
    </row>
    <row r="3999" spans="8:8" x14ac:dyDescent="0.2">
      <c r="H3999" s="60"/>
    </row>
    <row r="4000" spans="8:8" x14ac:dyDescent="0.2">
      <c r="H4000" s="60"/>
    </row>
    <row r="4001" spans="8:8" x14ac:dyDescent="0.2">
      <c r="H4001" s="60"/>
    </row>
    <row r="4002" spans="8:8" x14ac:dyDescent="0.2">
      <c r="H4002" s="60"/>
    </row>
    <row r="4003" spans="8:8" x14ac:dyDescent="0.2">
      <c r="H4003" s="60"/>
    </row>
    <row r="4004" spans="8:8" x14ac:dyDescent="0.2">
      <c r="H4004" s="60"/>
    </row>
    <row r="4005" spans="8:8" x14ac:dyDescent="0.2">
      <c r="H4005" s="60"/>
    </row>
    <row r="4006" spans="8:8" x14ac:dyDescent="0.2">
      <c r="H4006" s="60"/>
    </row>
    <row r="4007" spans="8:8" x14ac:dyDescent="0.2">
      <c r="H4007" s="60"/>
    </row>
    <row r="4008" spans="8:8" x14ac:dyDescent="0.2">
      <c r="H4008" s="60"/>
    </row>
    <row r="4009" spans="8:8" x14ac:dyDescent="0.2">
      <c r="H4009" s="60"/>
    </row>
    <row r="4010" spans="8:8" x14ac:dyDescent="0.2">
      <c r="H4010" s="60"/>
    </row>
    <row r="4011" spans="8:8" x14ac:dyDescent="0.2">
      <c r="H4011" s="60"/>
    </row>
    <row r="4012" spans="8:8" x14ac:dyDescent="0.2">
      <c r="H4012" s="60"/>
    </row>
    <row r="4013" spans="8:8" x14ac:dyDescent="0.2">
      <c r="H4013" s="60"/>
    </row>
    <row r="4014" spans="8:8" x14ac:dyDescent="0.2">
      <c r="H4014" s="60"/>
    </row>
    <row r="4015" spans="8:8" x14ac:dyDescent="0.2">
      <c r="H4015" s="60"/>
    </row>
    <row r="4016" spans="8:8" x14ac:dyDescent="0.2">
      <c r="H4016" s="60"/>
    </row>
    <row r="4017" spans="8:8" x14ac:dyDescent="0.2">
      <c r="H4017" s="60"/>
    </row>
    <row r="4018" spans="8:8" x14ac:dyDescent="0.2">
      <c r="H4018" s="60"/>
    </row>
    <row r="4019" spans="8:8" x14ac:dyDescent="0.2">
      <c r="H4019" s="60"/>
    </row>
    <row r="4020" spans="8:8" x14ac:dyDescent="0.2">
      <c r="H4020" s="60"/>
    </row>
    <row r="4021" spans="8:8" x14ac:dyDescent="0.2">
      <c r="H4021" s="60"/>
    </row>
    <row r="4022" spans="8:8" x14ac:dyDescent="0.2">
      <c r="H4022" s="60"/>
    </row>
    <row r="4023" spans="8:8" x14ac:dyDescent="0.2">
      <c r="H4023" s="60"/>
    </row>
    <row r="4024" spans="8:8" x14ac:dyDescent="0.2">
      <c r="H4024" s="60"/>
    </row>
    <row r="4025" spans="8:8" x14ac:dyDescent="0.2">
      <c r="H4025" s="60"/>
    </row>
    <row r="4026" spans="8:8" x14ac:dyDescent="0.2">
      <c r="H4026" s="60"/>
    </row>
    <row r="4027" spans="8:8" x14ac:dyDescent="0.2">
      <c r="H4027" s="60"/>
    </row>
    <row r="4028" spans="8:8" x14ac:dyDescent="0.2">
      <c r="H4028" s="60"/>
    </row>
    <row r="4029" spans="8:8" x14ac:dyDescent="0.2">
      <c r="H4029" s="60"/>
    </row>
    <row r="4030" spans="8:8" x14ac:dyDescent="0.2">
      <c r="H4030" s="60"/>
    </row>
    <row r="4031" spans="8:8" x14ac:dyDescent="0.2">
      <c r="H4031" s="60"/>
    </row>
    <row r="4032" spans="8:8" x14ac:dyDescent="0.2">
      <c r="H4032" s="60"/>
    </row>
    <row r="4033" spans="8:8" x14ac:dyDescent="0.2">
      <c r="H4033" s="60"/>
    </row>
    <row r="4034" spans="8:8" x14ac:dyDescent="0.2">
      <c r="H4034" s="60"/>
    </row>
    <row r="4035" spans="8:8" x14ac:dyDescent="0.2">
      <c r="H4035" s="60"/>
    </row>
    <row r="4036" spans="8:8" x14ac:dyDescent="0.2">
      <c r="H4036" s="60"/>
    </row>
    <row r="4037" spans="8:8" x14ac:dyDescent="0.2">
      <c r="H4037" s="60"/>
    </row>
    <row r="4038" spans="8:8" x14ac:dyDescent="0.2">
      <c r="H4038" s="60"/>
    </row>
    <row r="4039" spans="8:8" x14ac:dyDescent="0.2">
      <c r="H4039" s="60"/>
    </row>
    <row r="4040" spans="8:8" x14ac:dyDescent="0.2">
      <c r="H4040" s="60"/>
    </row>
    <row r="4041" spans="8:8" x14ac:dyDescent="0.2">
      <c r="H4041" s="60"/>
    </row>
    <row r="4042" spans="8:8" x14ac:dyDescent="0.2">
      <c r="H4042" s="60"/>
    </row>
    <row r="4043" spans="8:8" x14ac:dyDescent="0.2">
      <c r="H4043" s="60"/>
    </row>
    <row r="4044" spans="8:8" x14ac:dyDescent="0.2">
      <c r="H4044" s="60"/>
    </row>
    <row r="4045" spans="8:8" x14ac:dyDescent="0.2">
      <c r="H4045" s="60"/>
    </row>
    <row r="4046" spans="8:8" x14ac:dyDescent="0.2">
      <c r="H4046" s="60"/>
    </row>
    <row r="4047" spans="8:8" x14ac:dyDescent="0.2">
      <c r="H4047" s="60"/>
    </row>
    <row r="4048" spans="8:8" x14ac:dyDescent="0.2">
      <c r="H4048" s="60"/>
    </row>
    <row r="4049" spans="8:8" x14ac:dyDescent="0.2">
      <c r="H4049" s="60"/>
    </row>
    <row r="4050" spans="8:8" x14ac:dyDescent="0.2">
      <c r="H4050" s="60"/>
    </row>
    <row r="4051" spans="8:8" x14ac:dyDescent="0.2">
      <c r="H4051" s="60"/>
    </row>
    <row r="4052" spans="8:8" x14ac:dyDescent="0.2">
      <c r="H4052" s="60"/>
    </row>
    <row r="4053" spans="8:8" x14ac:dyDescent="0.2">
      <c r="H4053" s="60"/>
    </row>
    <row r="4054" spans="8:8" x14ac:dyDescent="0.2">
      <c r="H4054" s="60"/>
    </row>
    <row r="4055" spans="8:8" x14ac:dyDescent="0.2">
      <c r="H4055" s="60"/>
    </row>
    <row r="4056" spans="8:8" x14ac:dyDescent="0.2">
      <c r="H4056" s="60"/>
    </row>
    <row r="4057" spans="8:8" x14ac:dyDescent="0.2">
      <c r="H4057" s="60"/>
    </row>
    <row r="4058" spans="8:8" x14ac:dyDescent="0.2">
      <c r="H4058" s="60"/>
    </row>
    <row r="4059" spans="8:8" x14ac:dyDescent="0.2">
      <c r="H4059" s="60"/>
    </row>
    <row r="4060" spans="8:8" x14ac:dyDescent="0.2">
      <c r="H4060" s="60"/>
    </row>
    <row r="4061" spans="8:8" x14ac:dyDescent="0.2">
      <c r="H4061" s="60"/>
    </row>
    <row r="4062" spans="8:8" x14ac:dyDescent="0.2">
      <c r="H4062" s="60"/>
    </row>
    <row r="4063" spans="8:8" x14ac:dyDescent="0.2">
      <c r="H4063" s="60"/>
    </row>
    <row r="4064" spans="8:8" x14ac:dyDescent="0.2">
      <c r="H4064" s="60"/>
    </row>
    <row r="4065" spans="8:109" x14ac:dyDescent="0.2">
      <c r="H4065" s="60"/>
    </row>
    <row r="4066" spans="8:109" x14ac:dyDescent="0.2">
      <c r="H4066" s="60"/>
    </row>
    <row r="4067" spans="8:109" x14ac:dyDescent="0.2">
      <c r="H4067" s="60"/>
    </row>
    <row r="4068" spans="8:109" x14ac:dyDescent="0.2">
      <c r="H4068" s="60"/>
    </row>
    <row r="4069" spans="8:109" x14ac:dyDescent="0.2">
      <c r="H4069" s="60"/>
    </row>
    <row r="4070" spans="8:109" x14ac:dyDescent="0.2">
      <c r="H4070" s="60"/>
    </row>
    <row r="4071" spans="8:109" x14ac:dyDescent="0.2">
      <c r="H4071" s="60"/>
    </row>
    <row r="4072" spans="8:109" x14ac:dyDescent="0.2">
      <c r="H4072" s="60"/>
    </row>
    <row r="4073" spans="8:109" x14ac:dyDescent="0.2">
      <c r="H4073" s="60"/>
    </row>
    <row r="4074" spans="8:109" x14ac:dyDescent="0.2">
      <c r="H4074" s="60"/>
    </row>
    <row r="4075" spans="8:109" x14ac:dyDescent="0.2">
      <c r="H4075" s="60"/>
    </row>
    <row r="4076" spans="8:109" x14ac:dyDescent="0.2">
      <c r="H4076" s="60"/>
      <c r="DE4076" s="41"/>
    </row>
    <row r="4077" spans="8:109" x14ac:dyDescent="0.2">
      <c r="H4077" s="60"/>
    </row>
    <row r="4078" spans="8:109" x14ac:dyDescent="0.2">
      <c r="H4078" s="60"/>
    </row>
    <row r="4079" spans="8:109" x14ac:dyDescent="0.2">
      <c r="H4079" s="60"/>
    </row>
    <row r="4080" spans="8:109" x14ac:dyDescent="0.2">
      <c r="H4080" s="60"/>
    </row>
    <row r="4081" spans="8:8" x14ac:dyDescent="0.2">
      <c r="H4081" s="60"/>
    </row>
    <row r="4082" spans="8:8" x14ac:dyDescent="0.2">
      <c r="H4082" s="60"/>
    </row>
    <row r="4083" spans="8:8" x14ac:dyDescent="0.2">
      <c r="H4083" s="60"/>
    </row>
    <row r="4084" spans="8:8" x14ac:dyDescent="0.2">
      <c r="H4084" s="60"/>
    </row>
    <row r="4085" spans="8:8" x14ac:dyDescent="0.2">
      <c r="H4085" s="60"/>
    </row>
    <row r="4086" spans="8:8" x14ac:dyDescent="0.2">
      <c r="H4086" s="60"/>
    </row>
    <row r="4087" spans="8:8" x14ac:dyDescent="0.2">
      <c r="H4087" s="60"/>
    </row>
    <row r="4088" spans="8:8" x14ac:dyDescent="0.2">
      <c r="H4088" s="60"/>
    </row>
    <row r="4089" spans="8:8" x14ac:dyDescent="0.2">
      <c r="H4089" s="60"/>
    </row>
    <row r="4090" spans="8:8" x14ac:dyDescent="0.2">
      <c r="H4090" s="60"/>
    </row>
    <row r="4091" spans="8:8" x14ac:dyDescent="0.2">
      <c r="H4091" s="60"/>
    </row>
    <row r="4092" spans="8:8" x14ac:dyDescent="0.2">
      <c r="H4092" s="60"/>
    </row>
    <row r="4093" spans="8:8" x14ac:dyDescent="0.2">
      <c r="H4093" s="60"/>
    </row>
    <row r="4094" spans="8:8" x14ac:dyDescent="0.2">
      <c r="H4094" s="60"/>
    </row>
    <row r="4095" spans="8:8" x14ac:dyDescent="0.2">
      <c r="H4095" s="60"/>
    </row>
    <row r="4096" spans="8:8" x14ac:dyDescent="0.2">
      <c r="H4096" s="60"/>
    </row>
    <row r="4097" spans="8:8" x14ac:dyDescent="0.2">
      <c r="H4097" s="60"/>
    </row>
    <row r="4098" spans="8:8" x14ac:dyDescent="0.2">
      <c r="H4098" s="60"/>
    </row>
    <row r="4099" spans="8:8" x14ac:dyDescent="0.2">
      <c r="H4099" s="60"/>
    </row>
    <row r="4100" spans="8:8" x14ac:dyDescent="0.2">
      <c r="H4100" s="60"/>
    </row>
    <row r="4101" spans="8:8" x14ac:dyDescent="0.2">
      <c r="H4101" s="60"/>
    </row>
    <row r="4102" spans="8:8" x14ac:dyDescent="0.2">
      <c r="H4102" s="60"/>
    </row>
    <row r="4103" spans="8:8" x14ac:dyDescent="0.2">
      <c r="H4103" s="60"/>
    </row>
    <row r="4104" spans="8:8" x14ac:dyDescent="0.2">
      <c r="H4104" s="60"/>
    </row>
    <row r="4105" spans="8:8" x14ac:dyDescent="0.2">
      <c r="H4105" s="60"/>
    </row>
    <row r="4106" spans="8:8" x14ac:dyDescent="0.2">
      <c r="H4106" s="60"/>
    </row>
    <row r="4107" spans="8:8" x14ac:dyDescent="0.2">
      <c r="H4107" s="60"/>
    </row>
    <row r="4108" spans="8:8" x14ac:dyDescent="0.2">
      <c r="H4108" s="60"/>
    </row>
    <row r="4109" spans="8:8" x14ac:dyDescent="0.2">
      <c r="H4109" s="60"/>
    </row>
    <row r="4110" spans="8:8" x14ac:dyDescent="0.2">
      <c r="H4110" s="60"/>
    </row>
    <row r="4111" spans="8:8" x14ac:dyDescent="0.2">
      <c r="H4111" s="60"/>
    </row>
    <row r="4112" spans="8:8" x14ac:dyDescent="0.2">
      <c r="H4112" s="60"/>
    </row>
    <row r="4113" spans="8:8" x14ac:dyDescent="0.2">
      <c r="H4113" s="60"/>
    </row>
    <row r="4114" spans="8:8" x14ac:dyDescent="0.2">
      <c r="H4114" s="60"/>
    </row>
    <row r="4115" spans="8:8" x14ac:dyDescent="0.2">
      <c r="H4115" s="60"/>
    </row>
    <row r="4116" spans="8:8" x14ac:dyDescent="0.2">
      <c r="H4116" s="60"/>
    </row>
    <row r="4117" spans="8:8" x14ac:dyDescent="0.2">
      <c r="H4117" s="60"/>
    </row>
    <row r="4118" spans="8:8" x14ac:dyDescent="0.2">
      <c r="H4118" s="60"/>
    </row>
    <row r="4119" spans="8:8" x14ac:dyDescent="0.2">
      <c r="H4119" s="60"/>
    </row>
    <row r="4120" spans="8:8" x14ac:dyDescent="0.2">
      <c r="H4120" s="60"/>
    </row>
    <row r="4121" spans="8:8" x14ac:dyDescent="0.2">
      <c r="H4121" s="60"/>
    </row>
    <row r="4122" spans="8:8" x14ac:dyDescent="0.2">
      <c r="H4122" s="60"/>
    </row>
    <row r="4123" spans="8:8" x14ac:dyDescent="0.2">
      <c r="H4123" s="60"/>
    </row>
    <row r="4124" spans="8:8" x14ac:dyDescent="0.2">
      <c r="H4124" s="60"/>
    </row>
    <row r="4125" spans="8:8" x14ac:dyDescent="0.2">
      <c r="H4125" s="60"/>
    </row>
    <row r="4126" spans="8:8" x14ac:dyDescent="0.2">
      <c r="H4126" s="60"/>
    </row>
    <row r="4127" spans="8:8" x14ac:dyDescent="0.2">
      <c r="H4127" s="60"/>
    </row>
    <row r="4128" spans="8:8" x14ac:dyDescent="0.2">
      <c r="H4128" s="60"/>
    </row>
    <row r="4129" spans="8:8" x14ac:dyDescent="0.2">
      <c r="H4129" s="60"/>
    </row>
    <row r="4130" spans="8:8" x14ac:dyDescent="0.2">
      <c r="H4130" s="60"/>
    </row>
    <row r="4131" spans="8:8" x14ac:dyDescent="0.2">
      <c r="H4131" s="60"/>
    </row>
    <row r="4132" spans="8:8" x14ac:dyDescent="0.2">
      <c r="H4132" s="60"/>
    </row>
    <row r="4133" spans="8:8" x14ac:dyDescent="0.2">
      <c r="H4133" s="60"/>
    </row>
    <row r="4134" spans="8:8" x14ac:dyDescent="0.2">
      <c r="H4134" s="60"/>
    </row>
    <row r="4135" spans="8:8" x14ac:dyDescent="0.2">
      <c r="H4135" s="60"/>
    </row>
    <row r="4136" spans="8:8" x14ac:dyDescent="0.2">
      <c r="H4136" s="60"/>
    </row>
    <row r="4137" spans="8:8" x14ac:dyDescent="0.2">
      <c r="H4137" s="60"/>
    </row>
    <row r="4138" spans="8:8" x14ac:dyDescent="0.2">
      <c r="H4138" s="60"/>
    </row>
    <row r="4139" spans="8:8" x14ac:dyDescent="0.2">
      <c r="H4139" s="60"/>
    </row>
    <row r="4140" spans="8:8" x14ac:dyDescent="0.2">
      <c r="H4140" s="60"/>
    </row>
    <row r="4141" spans="8:8" x14ac:dyDescent="0.2">
      <c r="H4141" s="60"/>
    </row>
    <row r="4142" spans="8:8" x14ac:dyDescent="0.2">
      <c r="H4142" s="60"/>
    </row>
    <row r="4143" spans="8:8" x14ac:dyDescent="0.2">
      <c r="H4143" s="60"/>
    </row>
    <row r="4144" spans="8:8" x14ac:dyDescent="0.2">
      <c r="H4144" s="60"/>
    </row>
    <row r="4145" spans="8:8" x14ac:dyDescent="0.2">
      <c r="H4145" s="60"/>
    </row>
    <row r="4146" spans="8:8" x14ac:dyDescent="0.2">
      <c r="H4146" s="60"/>
    </row>
    <row r="4147" spans="8:8" x14ac:dyDescent="0.2">
      <c r="H4147" s="60"/>
    </row>
    <row r="4148" spans="8:8" x14ac:dyDescent="0.2">
      <c r="H4148" s="60"/>
    </row>
    <row r="4149" spans="8:8" x14ac:dyDescent="0.2">
      <c r="H4149" s="60"/>
    </row>
    <row r="4150" spans="8:8" x14ac:dyDescent="0.2">
      <c r="H4150" s="60"/>
    </row>
    <row r="4151" spans="8:8" x14ac:dyDescent="0.2">
      <c r="H4151" s="60"/>
    </row>
    <row r="4152" spans="8:8" x14ac:dyDescent="0.2">
      <c r="H4152" s="60"/>
    </row>
    <row r="4153" spans="8:8" x14ac:dyDescent="0.2">
      <c r="H4153" s="60"/>
    </row>
    <row r="4154" spans="8:8" x14ac:dyDescent="0.2">
      <c r="H4154" s="60"/>
    </row>
    <row r="4155" spans="8:8" x14ac:dyDescent="0.2">
      <c r="H4155" s="60"/>
    </row>
    <row r="4156" spans="8:8" x14ac:dyDescent="0.2">
      <c r="H4156" s="60"/>
    </row>
    <row r="4157" spans="8:8" x14ac:dyDescent="0.2">
      <c r="H4157" s="60"/>
    </row>
    <row r="4158" spans="8:8" x14ac:dyDescent="0.2">
      <c r="H4158" s="60"/>
    </row>
    <row r="4159" spans="8:8" x14ac:dyDescent="0.2">
      <c r="H4159" s="60"/>
    </row>
    <row r="4160" spans="8:8" x14ac:dyDescent="0.2">
      <c r="H4160" s="60"/>
    </row>
    <row r="4161" spans="8:8" x14ac:dyDescent="0.2">
      <c r="H4161" s="60"/>
    </row>
    <row r="4162" spans="8:8" x14ac:dyDescent="0.2">
      <c r="H4162" s="60"/>
    </row>
    <row r="4163" spans="8:8" x14ac:dyDescent="0.2">
      <c r="H4163" s="60"/>
    </row>
    <row r="4164" spans="8:8" x14ac:dyDescent="0.2">
      <c r="H4164" s="60"/>
    </row>
    <row r="4165" spans="8:8" x14ac:dyDescent="0.2">
      <c r="H4165" s="60"/>
    </row>
    <row r="4166" spans="8:8" x14ac:dyDescent="0.2">
      <c r="H4166" s="60"/>
    </row>
    <row r="4167" spans="8:8" x14ac:dyDescent="0.2">
      <c r="H4167" s="60"/>
    </row>
    <row r="4168" spans="8:8" x14ac:dyDescent="0.2">
      <c r="H4168" s="60"/>
    </row>
    <row r="4169" spans="8:8" x14ac:dyDescent="0.2">
      <c r="H4169" s="60"/>
    </row>
    <row r="4170" spans="8:8" x14ac:dyDescent="0.2">
      <c r="H4170" s="60"/>
    </row>
    <row r="4171" spans="8:8" x14ac:dyDescent="0.2">
      <c r="H4171" s="60"/>
    </row>
    <row r="4172" spans="8:8" x14ac:dyDescent="0.2">
      <c r="H4172" s="60"/>
    </row>
    <row r="4173" spans="8:8" x14ac:dyDescent="0.2">
      <c r="H4173" s="60"/>
    </row>
    <row r="4174" spans="8:8" x14ac:dyDescent="0.2">
      <c r="H4174" s="60"/>
    </row>
    <row r="4175" spans="8:8" x14ac:dyDescent="0.2">
      <c r="H4175" s="60"/>
    </row>
    <row r="4176" spans="8:8" x14ac:dyDescent="0.2">
      <c r="H4176" s="60"/>
    </row>
    <row r="4177" spans="8:8" x14ac:dyDescent="0.2">
      <c r="H4177" s="60"/>
    </row>
    <row r="4178" spans="8:8" x14ac:dyDescent="0.2">
      <c r="H4178" s="60"/>
    </row>
    <row r="4179" spans="8:8" x14ac:dyDescent="0.2">
      <c r="H4179" s="60"/>
    </row>
    <row r="4180" spans="8:8" x14ac:dyDescent="0.2">
      <c r="H4180" s="60"/>
    </row>
    <row r="4181" spans="8:8" x14ac:dyDescent="0.2">
      <c r="H4181" s="60"/>
    </row>
    <row r="4182" spans="8:8" x14ac:dyDescent="0.2">
      <c r="H4182" s="60"/>
    </row>
    <row r="4183" spans="8:8" x14ac:dyDescent="0.2">
      <c r="H4183" s="60"/>
    </row>
    <row r="4184" spans="8:8" x14ac:dyDescent="0.2">
      <c r="H4184" s="60"/>
    </row>
    <row r="4185" spans="8:8" x14ac:dyDescent="0.2">
      <c r="H4185" s="60"/>
    </row>
    <row r="4186" spans="8:8" x14ac:dyDescent="0.2">
      <c r="H4186" s="60"/>
    </row>
    <row r="4187" spans="8:8" x14ac:dyDescent="0.2">
      <c r="H4187" s="60"/>
    </row>
    <row r="4188" spans="8:8" x14ac:dyDescent="0.2">
      <c r="H4188" s="60"/>
    </row>
    <row r="4189" spans="8:8" x14ac:dyDescent="0.2">
      <c r="H4189" s="60"/>
    </row>
    <row r="4190" spans="8:8" x14ac:dyDescent="0.2">
      <c r="H4190" s="60"/>
    </row>
    <row r="4191" spans="8:8" x14ac:dyDescent="0.2">
      <c r="H4191" s="60"/>
    </row>
    <row r="4192" spans="8:8" x14ac:dyDescent="0.2">
      <c r="H4192" s="60"/>
    </row>
    <row r="4193" spans="8:8" x14ac:dyDescent="0.2">
      <c r="H4193" s="60"/>
    </row>
    <row r="4194" spans="8:8" x14ac:dyDescent="0.2">
      <c r="H4194" s="60"/>
    </row>
    <row r="4195" spans="8:8" x14ac:dyDescent="0.2">
      <c r="H4195" s="60"/>
    </row>
    <row r="4196" spans="8:8" x14ac:dyDescent="0.2">
      <c r="H4196" s="60"/>
    </row>
    <row r="4197" spans="8:8" x14ac:dyDescent="0.2">
      <c r="H4197" s="60"/>
    </row>
    <row r="4198" spans="8:8" x14ac:dyDescent="0.2">
      <c r="H4198" s="60"/>
    </row>
    <row r="4199" spans="8:8" x14ac:dyDescent="0.2">
      <c r="H4199" s="60"/>
    </row>
    <row r="4200" spans="8:8" x14ac:dyDescent="0.2">
      <c r="H4200" s="60"/>
    </row>
    <row r="4201" spans="8:8" x14ac:dyDescent="0.2">
      <c r="H4201" s="60"/>
    </row>
    <row r="4202" spans="8:8" x14ac:dyDescent="0.2">
      <c r="H4202" s="60"/>
    </row>
    <row r="4203" spans="8:8" x14ac:dyDescent="0.2">
      <c r="H4203" s="60"/>
    </row>
    <row r="4204" spans="8:8" x14ac:dyDescent="0.2">
      <c r="H4204" s="60"/>
    </row>
    <row r="4205" spans="8:8" x14ac:dyDescent="0.2">
      <c r="H4205" s="60"/>
    </row>
    <row r="4206" spans="8:8" x14ac:dyDescent="0.2">
      <c r="H4206" s="60"/>
    </row>
    <row r="4207" spans="8:8" x14ac:dyDescent="0.2">
      <c r="H4207" s="60"/>
    </row>
    <row r="4208" spans="8:8" x14ac:dyDescent="0.2">
      <c r="H4208" s="60"/>
    </row>
    <row r="4209" spans="8:8" x14ac:dyDescent="0.2">
      <c r="H4209" s="60"/>
    </row>
    <row r="4210" spans="8:8" x14ac:dyDescent="0.2">
      <c r="H4210" s="60"/>
    </row>
    <row r="4211" spans="8:8" x14ac:dyDescent="0.2">
      <c r="H4211" s="60"/>
    </row>
    <row r="4212" spans="8:8" x14ac:dyDescent="0.2">
      <c r="H4212" s="60"/>
    </row>
    <row r="4213" spans="8:8" x14ac:dyDescent="0.2">
      <c r="H4213" s="60"/>
    </row>
    <row r="4214" spans="8:8" x14ac:dyDescent="0.2">
      <c r="H4214" s="60"/>
    </row>
    <row r="4215" spans="8:8" x14ac:dyDescent="0.2">
      <c r="H4215" s="60"/>
    </row>
    <row r="4216" spans="8:8" x14ac:dyDescent="0.2">
      <c r="H4216" s="60"/>
    </row>
    <row r="4217" spans="8:8" x14ac:dyDescent="0.2">
      <c r="H4217" s="60"/>
    </row>
    <row r="4218" spans="8:8" x14ac:dyDescent="0.2">
      <c r="H4218" s="60"/>
    </row>
    <row r="4219" spans="8:8" x14ac:dyDescent="0.2">
      <c r="H4219" s="60"/>
    </row>
    <row r="4220" spans="8:8" x14ac:dyDescent="0.2">
      <c r="H4220" s="60"/>
    </row>
    <row r="4221" spans="8:8" x14ac:dyDescent="0.2">
      <c r="H4221" s="60"/>
    </row>
    <row r="4222" spans="8:8" x14ac:dyDescent="0.2">
      <c r="H4222" s="60"/>
    </row>
    <row r="4223" spans="8:8" x14ac:dyDescent="0.2">
      <c r="H4223" s="60"/>
    </row>
    <row r="4224" spans="8:8" x14ac:dyDescent="0.2">
      <c r="H4224" s="60"/>
    </row>
    <row r="4225" spans="8:115" x14ac:dyDescent="0.2">
      <c r="H4225" s="60"/>
    </row>
    <row r="4226" spans="8:115" x14ac:dyDescent="0.2">
      <c r="H4226" s="60"/>
    </row>
    <row r="4227" spans="8:115" x14ac:dyDescent="0.2">
      <c r="H4227" s="60"/>
    </row>
    <row r="4228" spans="8:115" x14ac:dyDescent="0.2">
      <c r="H4228" s="60"/>
    </row>
    <row r="4229" spans="8:115" x14ac:dyDescent="0.2">
      <c r="H4229" s="60"/>
    </row>
    <row r="4230" spans="8:115" x14ac:dyDescent="0.2">
      <c r="H4230" s="60"/>
    </row>
    <row r="4231" spans="8:115" x14ac:dyDescent="0.2">
      <c r="H4231" s="60"/>
    </row>
    <row r="4232" spans="8:115" x14ac:dyDescent="0.2">
      <c r="H4232" s="60"/>
    </row>
    <row r="4233" spans="8:115" x14ac:dyDescent="0.2">
      <c r="H4233" s="60"/>
    </row>
    <row r="4234" spans="8:115" x14ac:dyDescent="0.2">
      <c r="H4234" s="60"/>
    </row>
    <row r="4235" spans="8:115" x14ac:dyDescent="0.2">
      <c r="H4235" s="60"/>
      <c r="DK4235" s="41"/>
    </row>
    <row r="4236" spans="8:115" x14ac:dyDescent="0.2">
      <c r="H4236" s="60"/>
    </row>
    <row r="4237" spans="8:115" x14ac:dyDescent="0.2">
      <c r="H4237" s="60"/>
    </row>
    <row r="4238" spans="8:115" x14ac:dyDescent="0.2">
      <c r="H4238" s="60"/>
    </row>
    <row r="4239" spans="8:115" x14ac:dyDescent="0.2">
      <c r="H4239" s="60"/>
    </row>
    <row r="4240" spans="8:115" x14ac:dyDescent="0.2">
      <c r="H4240" s="60"/>
    </row>
    <row r="4241" spans="8:8" x14ac:dyDescent="0.2">
      <c r="H4241" s="60"/>
    </row>
    <row r="4242" spans="8:8" x14ac:dyDescent="0.2">
      <c r="H4242" s="60"/>
    </row>
    <row r="4243" spans="8:8" x14ac:dyDescent="0.2">
      <c r="H4243" s="60"/>
    </row>
    <row r="4244" spans="8:8" x14ac:dyDescent="0.2">
      <c r="H4244" s="60"/>
    </row>
    <row r="4245" spans="8:8" x14ac:dyDescent="0.2">
      <c r="H4245" s="60"/>
    </row>
    <row r="4246" spans="8:8" x14ac:dyDescent="0.2">
      <c r="H4246" s="60"/>
    </row>
    <row r="4247" spans="8:8" x14ac:dyDescent="0.2">
      <c r="H4247" s="60"/>
    </row>
    <row r="4248" spans="8:8" x14ac:dyDescent="0.2">
      <c r="H4248" s="60"/>
    </row>
    <row r="4249" spans="8:8" x14ac:dyDescent="0.2">
      <c r="H4249" s="60"/>
    </row>
    <row r="4250" spans="8:8" x14ac:dyDescent="0.2">
      <c r="H4250" s="60"/>
    </row>
    <row r="4251" spans="8:8" x14ac:dyDescent="0.2">
      <c r="H4251" s="60"/>
    </row>
    <row r="4252" spans="8:8" x14ac:dyDescent="0.2">
      <c r="H4252" s="60"/>
    </row>
    <row r="4253" spans="8:8" x14ac:dyDescent="0.2">
      <c r="H4253" s="60"/>
    </row>
    <row r="4254" spans="8:8" x14ac:dyDescent="0.2">
      <c r="H4254" s="60"/>
    </row>
    <row r="4255" spans="8:8" x14ac:dyDescent="0.2">
      <c r="H4255" s="60"/>
    </row>
    <row r="4256" spans="8:8" x14ac:dyDescent="0.2">
      <c r="H4256" s="60"/>
    </row>
    <row r="4257" spans="8:8" x14ac:dyDescent="0.2">
      <c r="H4257" s="60"/>
    </row>
    <row r="4258" spans="8:8" x14ac:dyDescent="0.2">
      <c r="H4258" s="60"/>
    </row>
    <row r="4259" spans="8:8" x14ac:dyDescent="0.2">
      <c r="H4259" s="60"/>
    </row>
    <row r="4260" spans="8:8" x14ac:dyDescent="0.2">
      <c r="H4260" s="60"/>
    </row>
    <row r="4261" spans="8:8" x14ac:dyDescent="0.2">
      <c r="H4261" s="60"/>
    </row>
    <row r="4262" spans="8:8" x14ac:dyDescent="0.2">
      <c r="H4262" s="60"/>
    </row>
    <row r="4263" spans="8:8" x14ac:dyDescent="0.2">
      <c r="H4263" s="60"/>
    </row>
    <row r="4264" spans="8:8" x14ac:dyDescent="0.2">
      <c r="H4264" s="60"/>
    </row>
    <row r="4265" spans="8:8" x14ac:dyDescent="0.2">
      <c r="H4265" s="60"/>
    </row>
    <row r="4266" spans="8:8" x14ac:dyDescent="0.2">
      <c r="H4266" s="60"/>
    </row>
    <row r="4267" spans="8:8" x14ac:dyDescent="0.2">
      <c r="H4267" s="60"/>
    </row>
    <row r="4268" spans="8:8" x14ac:dyDescent="0.2">
      <c r="H4268" s="60"/>
    </row>
    <row r="4269" spans="8:8" x14ac:dyDescent="0.2">
      <c r="H4269" s="60"/>
    </row>
    <row r="4270" spans="8:8" x14ac:dyDescent="0.2">
      <c r="H4270" s="60"/>
    </row>
    <row r="4271" spans="8:8" x14ac:dyDescent="0.2">
      <c r="H4271" s="60"/>
    </row>
    <row r="4272" spans="8:8" x14ac:dyDescent="0.2">
      <c r="H4272" s="60"/>
    </row>
    <row r="4273" spans="8:8" x14ac:dyDescent="0.2">
      <c r="H4273" s="60"/>
    </row>
    <row r="4274" spans="8:8" x14ac:dyDescent="0.2">
      <c r="H4274" s="60"/>
    </row>
    <row r="4275" spans="8:8" x14ac:dyDescent="0.2">
      <c r="H4275" s="60"/>
    </row>
    <row r="4276" spans="8:8" x14ac:dyDescent="0.2">
      <c r="H4276" s="60"/>
    </row>
    <row r="4277" spans="8:8" x14ac:dyDescent="0.2">
      <c r="H4277" s="60"/>
    </row>
    <row r="4278" spans="8:8" x14ac:dyDescent="0.2">
      <c r="H4278" s="60"/>
    </row>
    <row r="4279" spans="8:8" x14ac:dyDescent="0.2">
      <c r="H4279" s="60"/>
    </row>
    <row r="4280" spans="8:8" x14ac:dyDescent="0.2">
      <c r="H4280" s="60"/>
    </row>
    <row r="4281" spans="8:8" x14ac:dyDescent="0.2">
      <c r="H4281" s="60"/>
    </row>
    <row r="4282" spans="8:8" x14ac:dyDescent="0.2">
      <c r="H4282" s="60"/>
    </row>
    <row r="4283" spans="8:8" x14ac:dyDescent="0.2">
      <c r="H4283" s="60"/>
    </row>
    <row r="4284" spans="8:8" x14ac:dyDescent="0.2">
      <c r="H4284" s="60"/>
    </row>
    <row r="4285" spans="8:8" x14ac:dyDescent="0.2">
      <c r="H4285" s="60"/>
    </row>
    <row r="4286" spans="8:8" x14ac:dyDescent="0.2">
      <c r="H4286" s="60"/>
    </row>
    <row r="4287" spans="8:8" x14ac:dyDescent="0.2">
      <c r="H4287" s="60"/>
    </row>
    <row r="4288" spans="8:8" x14ac:dyDescent="0.2">
      <c r="H4288" s="60"/>
    </row>
    <row r="4289" spans="8:8" x14ac:dyDescent="0.2">
      <c r="H4289" s="60"/>
    </row>
    <row r="4290" spans="8:8" x14ac:dyDescent="0.2">
      <c r="H4290" s="60"/>
    </row>
    <row r="4291" spans="8:8" x14ac:dyDescent="0.2">
      <c r="H4291" s="60"/>
    </row>
    <row r="4292" spans="8:8" x14ac:dyDescent="0.2">
      <c r="H4292" s="60"/>
    </row>
    <row r="4293" spans="8:8" x14ac:dyDescent="0.2">
      <c r="H4293" s="60"/>
    </row>
    <row r="4294" spans="8:8" x14ac:dyDescent="0.2">
      <c r="H4294" s="60"/>
    </row>
    <row r="4295" spans="8:8" x14ac:dyDescent="0.2">
      <c r="H4295" s="60"/>
    </row>
    <row r="4296" spans="8:8" x14ac:dyDescent="0.2">
      <c r="H4296" s="60"/>
    </row>
    <row r="4297" spans="8:8" x14ac:dyDescent="0.2">
      <c r="H4297" s="60"/>
    </row>
    <row r="4298" spans="8:8" x14ac:dyDescent="0.2">
      <c r="H4298" s="60"/>
    </row>
    <row r="4299" spans="8:8" x14ac:dyDescent="0.2">
      <c r="H4299" s="60"/>
    </row>
    <row r="4300" spans="8:8" x14ac:dyDescent="0.2">
      <c r="H4300" s="60"/>
    </row>
    <row r="4301" spans="8:8" x14ac:dyDescent="0.2">
      <c r="H4301" s="60"/>
    </row>
    <row r="4302" spans="8:8" x14ac:dyDescent="0.2">
      <c r="H4302" s="60"/>
    </row>
    <row r="4303" spans="8:8" x14ac:dyDescent="0.2">
      <c r="H4303" s="60"/>
    </row>
    <row r="4304" spans="8:8" x14ac:dyDescent="0.2">
      <c r="H4304" s="60"/>
    </row>
    <row r="4305" spans="8:8" x14ac:dyDescent="0.2">
      <c r="H4305" s="60"/>
    </row>
    <row r="4306" spans="8:8" x14ac:dyDescent="0.2">
      <c r="H4306" s="60"/>
    </row>
    <row r="4307" spans="8:8" x14ac:dyDescent="0.2">
      <c r="H4307" s="60"/>
    </row>
    <row r="4308" spans="8:8" x14ac:dyDescent="0.2">
      <c r="H4308" s="60"/>
    </row>
    <row r="4309" spans="8:8" x14ac:dyDescent="0.2">
      <c r="H4309" s="60"/>
    </row>
    <row r="4310" spans="8:8" x14ac:dyDescent="0.2">
      <c r="H4310" s="60"/>
    </row>
    <row r="4311" spans="8:8" x14ac:dyDescent="0.2">
      <c r="H4311" s="60"/>
    </row>
    <row r="4312" spans="8:8" x14ac:dyDescent="0.2">
      <c r="H4312" s="60"/>
    </row>
    <row r="4313" spans="8:8" x14ac:dyDescent="0.2">
      <c r="H4313" s="60"/>
    </row>
    <row r="4314" spans="8:8" x14ac:dyDescent="0.2">
      <c r="H4314" s="60"/>
    </row>
    <row r="4315" spans="8:8" x14ac:dyDescent="0.2">
      <c r="H4315" s="60"/>
    </row>
    <row r="4316" spans="8:8" x14ac:dyDescent="0.2">
      <c r="H4316" s="60"/>
    </row>
    <row r="4317" spans="8:8" x14ac:dyDescent="0.2">
      <c r="H4317" s="60"/>
    </row>
    <row r="4318" spans="8:8" x14ac:dyDescent="0.2">
      <c r="H4318" s="60"/>
    </row>
    <row r="4319" spans="8:8" x14ac:dyDescent="0.2">
      <c r="H4319" s="60"/>
    </row>
    <row r="4320" spans="8:8" x14ac:dyDescent="0.2">
      <c r="H4320" s="60"/>
    </row>
    <row r="4321" spans="8:8" x14ac:dyDescent="0.2">
      <c r="H4321" s="60"/>
    </row>
    <row r="4322" spans="8:8" x14ac:dyDescent="0.2">
      <c r="H4322" s="60"/>
    </row>
    <row r="4323" spans="8:8" x14ac:dyDescent="0.2">
      <c r="H4323" s="60"/>
    </row>
    <row r="4324" spans="8:8" x14ac:dyDescent="0.2">
      <c r="H4324" s="60"/>
    </row>
    <row r="4325" spans="8:8" x14ac:dyDescent="0.2">
      <c r="H4325" s="60"/>
    </row>
    <row r="4326" spans="8:8" x14ac:dyDescent="0.2">
      <c r="H4326" s="60"/>
    </row>
    <row r="4327" spans="8:8" x14ac:dyDescent="0.2">
      <c r="H4327" s="60"/>
    </row>
    <row r="4328" spans="8:8" x14ac:dyDescent="0.2">
      <c r="H4328" s="60"/>
    </row>
    <row r="4329" spans="8:8" x14ac:dyDescent="0.2">
      <c r="H4329" s="60"/>
    </row>
    <row r="4330" spans="8:8" x14ac:dyDescent="0.2">
      <c r="H4330" s="60"/>
    </row>
    <row r="4331" spans="8:8" x14ac:dyDescent="0.2">
      <c r="H4331" s="60"/>
    </row>
    <row r="4332" spans="8:8" x14ac:dyDescent="0.2">
      <c r="H4332" s="60"/>
    </row>
    <row r="4333" spans="8:8" x14ac:dyDescent="0.2">
      <c r="H4333" s="60"/>
    </row>
    <row r="4334" spans="8:8" x14ac:dyDescent="0.2">
      <c r="H4334" s="60"/>
    </row>
    <row r="4335" spans="8:8" x14ac:dyDescent="0.2">
      <c r="H4335" s="60"/>
    </row>
    <row r="4336" spans="8:8" x14ac:dyDescent="0.2">
      <c r="H4336" s="60"/>
    </row>
    <row r="4337" spans="8:8" x14ac:dyDescent="0.2">
      <c r="H4337" s="60"/>
    </row>
    <row r="4338" spans="8:8" x14ac:dyDescent="0.2">
      <c r="H4338" s="60"/>
    </row>
    <row r="4339" spans="8:8" x14ac:dyDescent="0.2">
      <c r="H4339" s="60"/>
    </row>
    <row r="4340" spans="8:8" x14ac:dyDescent="0.2">
      <c r="H4340" s="60"/>
    </row>
    <row r="4341" spans="8:8" x14ac:dyDescent="0.2">
      <c r="H4341" s="60"/>
    </row>
    <row r="4342" spans="8:8" x14ac:dyDescent="0.2">
      <c r="H4342" s="60"/>
    </row>
    <row r="4343" spans="8:8" x14ac:dyDescent="0.2">
      <c r="H4343" s="60"/>
    </row>
    <row r="4344" spans="8:8" x14ac:dyDescent="0.2">
      <c r="H4344" s="60"/>
    </row>
    <row r="4345" spans="8:8" x14ac:dyDescent="0.2">
      <c r="H4345" s="60"/>
    </row>
    <row r="4346" spans="8:8" x14ac:dyDescent="0.2">
      <c r="H4346" s="60"/>
    </row>
    <row r="4347" spans="8:8" x14ac:dyDescent="0.2">
      <c r="H4347" s="60"/>
    </row>
    <row r="4348" spans="8:8" x14ac:dyDescent="0.2">
      <c r="H4348" s="60"/>
    </row>
    <row r="4349" spans="8:8" x14ac:dyDescent="0.2">
      <c r="H4349" s="60"/>
    </row>
    <row r="4350" spans="8:8" x14ac:dyDescent="0.2">
      <c r="H4350" s="60"/>
    </row>
    <row r="4351" spans="8:8" x14ac:dyDescent="0.2">
      <c r="H4351" s="60"/>
    </row>
    <row r="4352" spans="8:8" x14ac:dyDescent="0.2">
      <c r="H4352" s="60"/>
    </row>
    <row r="4353" spans="8:8" x14ac:dyDescent="0.2">
      <c r="H4353" s="60"/>
    </row>
    <row r="4354" spans="8:8" x14ac:dyDescent="0.2">
      <c r="H4354" s="60"/>
    </row>
    <row r="4355" spans="8:8" x14ac:dyDescent="0.2">
      <c r="H4355" s="60"/>
    </row>
    <row r="4356" spans="8:8" x14ac:dyDescent="0.2">
      <c r="H4356" s="60"/>
    </row>
    <row r="4357" spans="8:8" x14ac:dyDescent="0.2">
      <c r="H4357" s="60"/>
    </row>
    <row r="4358" spans="8:8" x14ac:dyDescent="0.2">
      <c r="H4358" s="60"/>
    </row>
    <row r="4359" spans="8:8" x14ac:dyDescent="0.2">
      <c r="H4359" s="60"/>
    </row>
    <row r="4360" spans="8:8" x14ac:dyDescent="0.2">
      <c r="H4360" s="60"/>
    </row>
    <row r="4361" spans="8:8" x14ac:dyDescent="0.2">
      <c r="H4361" s="60"/>
    </row>
    <row r="4362" spans="8:8" x14ac:dyDescent="0.2">
      <c r="H4362" s="60"/>
    </row>
    <row r="4363" spans="8:8" x14ac:dyDescent="0.2">
      <c r="H4363" s="60"/>
    </row>
    <row r="4364" spans="8:8" x14ac:dyDescent="0.2">
      <c r="H4364" s="60"/>
    </row>
    <row r="4365" spans="8:8" x14ac:dyDescent="0.2">
      <c r="H4365" s="60"/>
    </row>
    <row r="4366" spans="8:8" x14ac:dyDescent="0.2">
      <c r="H4366" s="60"/>
    </row>
    <row r="4367" spans="8:8" x14ac:dyDescent="0.2">
      <c r="H4367" s="60"/>
    </row>
    <row r="4368" spans="8:8" x14ac:dyDescent="0.2">
      <c r="H4368" s="60"/>
    </row>
    <row r="4369" spans="8:8" x14ac:dyDescent="0.2">
      <c r="H4369" s="60"/>
    </row>
    <row r="4370" spans="8:8" x14ac:dyDescent="0.2">
      <c r="H4370" s="60"/>
    </row>
    <row r="4371" spans="8:8" x14ac:dyDescent="0.2">
      <c r="H4371" s="60"/>
    </row>
    <row r="4372" spans="8:8" x14ac:dyDescent="0.2">
      <c r="H4372" s="60"/>
    </row>
    <row r="4373" spans="8:8" x14ac:dyDescent="0.2">
      <c r="H4373" s="60"/>
    </row>
    <row r="4374" spans="8:8" x14ac:dyDescent="0.2">
      <c r="H4374" s="60"/>
    </row>
    <row r="4375" spans="8:8" x14ac:dyDescent="0.2">
      <c r="H4375" s="60"/>
    </row>
    <row r="4376" spans="8:8" x14ac:dyDescent="0.2">
      <c r="H4376" s="60"/>
    </row>
    <row r="4377" spans="8:8" x14ac:dyDescent="0.2">
      <c r="H4377" s="60"/>
    </row>
    <row r="4378" spans="8:8" x14ac:dyDescent="0.2">
      <c r="H4378" s="60"/>
    </row>
    <row r="4379" spans="8:8" x14ac:dyDescent="0.2">
      <c r="H4379" s="60"/>
    </row>
    <row r="4380" spans="8:8" x14ac:dyDescent="0.2">
      <c r="H4380" s="60"/>
    </row>
    <row r="4381" spans="8:8" x14ac:dyDescent="0.2">
      <c r="H4381" s="60"/>
    </row>
    <row r="4382" spans="8:8" x14ac:dyDescent="0.2">
      <c r="H4382" s="60"/>
    </row>
    <row r="4383" spans="8:8" x14ac:dyDescent="0.2">
      <c r="H4383" s="60"/>
    </row>
    <row r="4384" spans="8:8" x14ac:dyDescent="0.2">
      <c r="H4384" s="60"/>
    </row>
    <row r="4385" spans="8:8" x14ac:dyDescent="0.2">
      <c r="H4385" s="60"/>
    </row>
    <row r="4386" spans="8:8" x14ac:dyDescent="0.2">
      <c r="H4386" s="60"/>
    </row>
    <row r="4387" spans="8:8" x14ac:dyDescent="0.2">
      <c r="H4387" s="60"/>
    </row>
    <row r="4388" spans="8:8" x14ac:dyDescent="0.2">
      <c r="H4388" s="60"/>
    </row>
    <row r="4389" spans="8:8" x14ac:dyDescent="0.2">
      <c r="H4389" s="60"/>
    </row>
    <row r="4390" spans="8:8" x14ac:dyDescent="0.2">
      <c r="H4390" s="60"/>
    </row>
    <row r="4391" spans="8:8" x14ac:dyDescent="0.2">
      <c r="H4391" s="60"/>
    </row>
    <row r="4392" spans="8:8" x14ac:dyDescent="0.2">
      <c r="H4392" s="60"/>
    </row>
    <row r="4393" spans="8:8" x14ac:dyDescent="0.2">
      <c r="H4393" s="60"/>
    </row>
    <row r="4394" spans="8:8" x14ac:dyDescent="0.2">
      <c r="H4394" s="60"/>
    </row>
    <row r="4395" spans="8:8" x14ac:dyDescent="0.2">
      <c r="H4395" s="60"/>
    </row>
    <row r="4396" spans="8:8" x14ac:dyDescent="0.2">
      <c r="H4396" s="60"/>
    </row>
    <row r="4397" spans="8:8" x14ac:dyDescent="0.2">
      <c r="H4397" s="60"/>
    </row>
    <row r="4398" spans="8:8" x14ac:dyDescent="0.2">
      <c r="H4398" s="60"/>
    </row>
    <row r="4399" spans="8:8" x14ac:dyDescent="0.2">
      <c r="H4399" s="60"/>
    </row>
    <row r="4400" spans="8:8" x14ac:dyDescent="0.2">
      <c r="H4400" s="60"/>
    </row>
    <row r="4401" spans="8:8" x14ac:dyDescent="0.2">
      <c r="H4401" s="60"/>
    </row>
    <row r="4402" spans="8:8" x14ac:dyDescent="0.2">
      <c r="H4402" s="60"/>
    </row>
    <row r="4403" spans="8:8" x14ac:dyDescent="0.2">
      <c r="H4403" s="60"/>
    </row>
    <row r="4404" spans="8:8" x14ac:dyDescent="0.2">
      <c r="H4404" s="60"/>
    </row>
    <row r="4405" spans="8:8" x14ac:dyDescent="0.2">
      <c r="H4405" s="60"/>
    </row>
    <row r="4406" spans="8:8" x14ac:dyDescent="0.2">
      <c r="H4406" s="60"/>
    </row>
    <row r="4407" spans="8:8" x14ac:dyDescent="0.2">
      <c r="H4407" s="60"/>
    </row>
    <row r="4408" spans="8:8" x14ac:dyDescent="0.2">
      <c r="H4408" s="60"/>
    </row>
    <row r="4409" spans="8:8" x14ac:dyDescent="0.2">
      <c r="H4409" s="60"/>
    </row>
    <row r="4410" spans="8:8" x14ac:dyDescent="0.2">
      <c r="H4410" s="60"/>
    </row>
    <row r="4411" spans="8:8" x14ac:dyDescent="0.2">
      <c r="H4411" s="60"/>
    </row>
    <row r="4412" spans="8:8" x14ac:dyDescent="0.2">
      <c r="H4412" s="60"/>
    </row>
    <row r="4413" spans="8:8" x14ac:dyDescent="0.2">
      <c r="H4413" s="60"/>
    </row>
    <row r="4414" spans="8:8" x14ac:dyDescent="0.2">
      <c r="H4414" s="60"/>
    </row>
    <row r="4415" spans="8:8" x14ac:dyDescent="0.2">
      <c r="H4415" s="60"/>
    </row>
    <row r="4416" spans="8:8" x14ac:dyDescent="0.2">
      <c r="H4416" s="60"/>
    </row>
    <row r="4417" spans="8:8" x14ac:dyDescent="0.2">
      <c r="H4417" s="60"/>
    </row>
    <row r="4418" spans="8:8" x14ac:dyDescent="0.2">
      <c r="H4418" s="60"/>
    </row>
    <row r="4419" spans="8:8" x14ac:dyDescent="0.2">
      <c r="H4419" s="60"/>
    </row>
    <row r="4420" spans="8:8" x14ac:dyDescent="0.2">
      <c r="H4420" s="60"/>
    </row>
    <row r="4421" spans="8:8" x14ac:dyDescent="0.2">
      <c r="H4421" s="60"/>
    </row>
    <row r="4422" spans="8:8" x14ac:dyDescent="0.2">
      <c r="H4422" s="60"/>
    </row>
    <row r="4423" spans="8:8" x14ac:dyDescent="0.2">
      <c r="H4423" s="60"/>
    </row>
    <row r="4424" spans="8:8" x14ac:dyDescent="0.2">
      <c r="H4424" s="60"/>
    </row>
    <row r="4425" spans="8:8" x14ac:dyDescent="0.2">
      <c r="H4425" s="60"/>
    </row>
    <row r="4426" spans="8:8" x14ac:dyDescent="0.2">
      <c r="H4426" s="60"/>
    </row>
    <row r="4427" spans="8:8" x14ac:dyDescent="0.2">
      <c r="H4427" s="60"/>
    </row>
    <row r="4428" spans="8:8" x14ac:dyDescent="0.2">
      <c r="H4428" s="60"/>
    </row>
    <row r="4429" spans="8:8" x14ac:dyDescent="0.2">
      <c r="H4429" s="60"/>
    </row>
    <row r="4430" spans="8:8" x14ac:dyDescent="0.2">
      <c r="H4430" s="60"/>
    </row>
    <row r="4431" spans="8:8" x14ac:dyDescent="0.2">
      <c r="H4431" s="60"/>
    </row>
    <row r="4432" spans="8:8" x14ac:dyDescent="0.2">
      <c r="H4432" s="60"/>
    </row>
    <row r="4433" spans="8:8" x14ac:dyDescent="0.2">
      <c r="H4433" s="60"/>
    </row>
    <row r="4434" spans="8:8" x14ac:dyDescent="0.2">
      <c r="H4434" s="60"/>
    </row>
    <row r="4435" spans="8:8" x14ac:dyDescent="0.2">
      <c r="H4435" s="60"/>
    </row>
    <row r="4436" spans="8:8" x14ac:dyDescent="0.2">
      <c r="H4436" s="60"/>
    </row>
    <row r="4437" spans="8:8" x14ac:dyDescent="0.2">
      <c r="H4437" s="60"/>
    </row>
    <row r="4438" spans="8:8" x14ac:dyDescent="0.2">
      <c r="H4438" s="60"/>
    </row>
    <row r="4439" spans="8:8" x14ac:dyDescent="0.2">
      <c r="H4439" s="60"/>
    </row>
    <row r="4440" spans="8:8" x14ac:dyDescent="0.2">
      <c r="H4440" s="60"/>
    </row>
    <row r="4441" spans="8:8" x14ac:dyDescent="0.2">
      <c r="H4441" s="60"/>
    </row>
    <row r="4442" spans="8:8" x14ac:dyDescent="0.2">
      <c r="H4442" s="60"/>
    </row>
    <row r="4443" spans="8:8" x14ac:dyDescent="0.2">
      <c r="H4443" s="60"/>
    </row>
    <row r="4444" spans="8:8" x14ac:dyDescent="0.2">
      <c r="H4444" s="60"/>
    </row>
    <row r="4445" spans="8:8" x14ac:dyDescent="0.2">
      <c r="H4445" s="60"/>
    </row>
    <row r="4446" spans="8:8" x14ac:dyDescent="0.2">
      <c r="H4446" s="60"/>
    </row>
    <row r="4447" spans="8:8" x14ac:dyDescent="0.2">
      <c r="H4447" s="60"/>
    </row>
    <row r="4448" spans="8:8" x14ac:dyDescent="0.2">
      <c r="H4448" s="60"/>
    </row>
    <row r="4449" spans="8:8" x14ac:dyDescent="0.2">
      <c r="H4449" s="60"/>
    </row>
    <row r="4450" spans="8:8" x14ac:dyDescent="0.2">
      <c r="H4450" s="60"/>
    </row>
    <row r="4451" spans="8:8" x14ac:dyDescent="0.2">
      <c r="H4451" s="60"/>
    </row>
    <row r="4452" spans="8:8" x14ac:dyDescent="0.2">
      <c r="H4452" s="60"/>
    </row>
    <row r="4453" spans="8:8" x14ac:dyDescent="0.2">
      <c r="H4453" s="60"/>
    </row>
    <row r="4454" spans="8:8" x14ac:dyDescent="0.2">
      <c r="H4454" s="60"/>
    </row>
    <row r="4455" spans="8:8" x14ac:dyDescent="0.2">
      <c r="H4455" s="60"/>
    </row>
    <row r="4456" spans="8:8" x14ac:dyDescent="0.2">
      <c r="H4456" s="60"/>
    </row>
    <row r="4457" spans="8:8" x14ac:dyDescent="0.2">
      <c r="H4457" s="60"/>
    </row>
    <row r="4458" spans="8:8" x14ac:dyDescent="0.2">
      <c r="H4458" s="60"/>
    </row>
    <row r="4459" spans="8:8" x14ac:dyDescent="0.2">
      <c r="H4459" s="60"/>
    </row>
    <row r="4460" spans="8:8" x14ac:dyDescent="0.2">
      <c r="H4460" s="60"/>
    </row>
    <row r="4461" spans="8:8" x14ac:dyDescent="0.2">
      <c r="H4461" s="60"/>
    </row>
    <row r="4462" spans="8:8" x14ac:dyDescent="0.2">
      <c r="H4462" s="60"/>
    </row>
    <row r="4463" spans="8:8" x14ac:dyDescent="0.2">
      <c r="H4463" s="60"/>
    </row>
    <row r="4464" spans="8:8" x14ac:dyDescent="0.2">
      <c r="H4464" s="60"/>
    </row>
    <row r="4465" spans="8:8" x14ac:dyDescent="0.2">
      <c r="H4465" s="60"/>
    </row>
    <row r="4466" spans="8:8" x14ac:dyDescent="0.2">
      <c r="H4466" s="60"/>
    </row>
    <row r="4467" spans="8:8" x14ac:dyDescent="0.2">
      <c r="H4467" s="60"/>
    </row>
    <row r="4468" spans="8:8" x14ac:dyDescent="0.2">
      <c r="H4468" s="60"/>
    </row>
    <row r="4469" spans="8:8" x14ac:dyDescent="0.2">
      <c r="H4469" s="60"/>
    </row>
    <row r="4470" spans="8:8" x14ac:dyDescent="0.2">
      <c r="H4470" s="60"/>
    </row>
    <row r="4471" spans="8:8" x14ac:dyDescent="0.2">
      <c r="H4471" s="60"/>
    </row>
    <row r="4472" spans="8:8" x14ac:dyDescent="0.2">
      <c r="H4472" s="60"/>
    </row>
    <row r="4473" spans="8:8" x14ac:dyDescent="0.2">
      <c r="H4473" s="60"/>
    </row>
    <row r="4474" spans="8:8" x14ac:dyDescent="0.2">
      <c r="H4474" s="60"/>
    </row>
    <row r="4475" spans="8:8" x14ac:dyDescent="0.2">
      <c r="H4475" s="60"/>
    </row>
    <row r="4476" spans="8:8" x14ac:dyDescent="0.2">
      <c r="H4476" s="60"/>
    </row>
    <row r="4477" spans="8:8" x14ac:dyDescent="0.2">
      <c r="H4477" s="60"/>
    </row>
    <row r="4478" spans="8:8" x14ac:dyDescent="0.2">
      <c r="H4478" s="60"/>
    </row>
    <row r="4479" spans="8:8" x14ac:dyDescent="0.2">
      <c r="H4479" s="60"/>
    </row>
    <row r="4480" spans="8:8" x14ac:dyDescent="0.2">
      <c r="H4480" s="60"/>
    </row>
    <row r="4481" spans="8:8" x14ac:dyDescent="0.2">
      <c r="H4481" s="60"/>
    </row>
    <row r="4482" spans="8:8" x14ac:dyDescent="0.2">
      <c r="H4482" s="60"/>
    </row>
    <row r="4483" spans="8:8" x14ac:dyDescent="0.2">
      <c r="H4483" s="60"/>
    </row>
    <row r="4484" spans="8:8" x14ac:dyDescent="0.2">
      <c r="H4484" s="60"/>
    </row>
    <row r="4485" spans="8:8" x14ac:dyDescent="0.2">
      <c r="H4485" s="60"/>
    </row>
    <row r="4486" spans="8:8" x14ac:dyDescent="0.2">
      <c r="H4486" s="60"/>
    </row>
    <row r="4487" spans="8:8" x14ac:dyDescent="0.2">
      <c r="H4487" s="60"/>
    </row>
    <row r="4488" spans="8:8" x14ac:dyDescent="0.2">
      <c r="H4488" s="60"/>
    </row>
    <row r="4489" spans="8:8" x14ac:dyDescent="0.2">
      <c r="H4489" s="60"/>
    </row>
    <row r="4490" spans="8:8" x14ac:dyDescent="0.2">
      <c r="H4490" s="60"/>
    </row>
    <row r="4491" spans="8:8" x14ac:dyDescent="0.2">
      <c r="H4491" s="60"/>
    </row>
    <row r="4492" spans="8:8" x14ac:dyDescent="0.2">
      <c r="H4492" s="60"/>
    </row>
    <row r="4493" spans="8:8" x14ac:dyDescent="0.2">
      <c r="H4493" s="60"/>
    </row>
    <row r="4494" spans="8:8" x14ac:dyDescent="0.2">
      <c r="H4494" s="60"/>
    </row>
    <row r="4495" spans="8:8" x14ac:dyDescent="0.2">
      <c r="H4495" s="60"/>
    </row>
    <row r="4496" spans="8:8" x14ac:dyDescent="0.2">
      <c r="H4496" s="60"/>
    </row>
    <row r="4497" spans="8:8" x14ac:dyDescent="0.2">
      <c r="H4497" s="60"/>
    </row>
    <row r="4498" spans="8:8" x14ac:dyDescent="0.2">
      <c r="H4498" s="60"/>
    </row>
    <row r="4499" spans="8:8" x14ac:dyDescent="0.2">
      <c r="H4499" s="60"/>
    </row>
    <row r="4500" spans="8:8" x14ac:dyDescent="0.2">
      <c r="H4500" s="60"/>
    </row>
    <row r="4501" spans="8:8" x14ac:dyDescent="0.2">
      <c r="H4501" s="60"/>
    </row>
    <row r="4502" spans="8:8" x14ac:dyDescent="0.2">
      <c r="H4502" s="60"/>
    </row>
    <row r="4503" spans="8:8" x14ac:dyDescent="0.2">
      <c r="H4503" s="60"/>
    </row>
    <row r="4504" spans="8:8" x14ac:dyDescent="0.2">
      <c r="H4504" s="60"/>
    </row>
    <row r="4505" spans="8:8" x14ac:dyDescent="0.2">
      <c r="H4505" s="60"/>
    </row>
    <row r="4506" spans="8:8" x14ac:dyDescent="0.2">
      <c r="H4506" s="60"/>
    </row>
    <row r="4507" spans="8:8" x14ac:dyDescent="0.2">
      <c r="H4507" s="60"/>
    </row>
    <row r="4508" spans="8:8" x14ac:dyDescent="0.2">
      <c r="H4508" s="60"/>
    </row>
    <row r="4509" spans="8:8" x14ac:dyDescent="0.2">
      <c r="H4509" s="60"/>
    </row>
    <row r="4510" spans="8:8" x14ac:dyDescent="0.2">
      <c r="H4510" s="60"/>
    </row>
    <row r="4511" spans="8:8" x14ac:dyDescent="0.2">
      <c r="H4511" s="60"/>
    </row>
    <row r="4512" spans="8:8" x14ac:dyDescent="0.2">
      <c r="H4512" s="60"/>
    </row>
    <row r="4513" spans="8:8" x14ac:dyDescent="0.2">
      <c r="H4513" s="60"/>
    </row>
    <row r="4514" spans="8:8" x14ac:dyDescent="0.2">
      <c r="H4514" s="60"/>
    </row>
    <row r="4515" spans="8:8" x14ac:dyDescent="0.2">
      <c r="H4515" s="60"/>
    </row>
    <row r="4516" spans="8:8" x14ac:dyDescent="0.2">
      <c r="H4516" s="60"/>
    </row>
    <row r="4517" spans="8:8" x14ac:dyDescent="0.2">
      <c r="H4517" s="60"/>
    </row>
    <row r="4518" spans="8:8" x14ac:dyDescent="0.2">
      <c r="H4518" s="60"/>
    </row>
    <row r="4519" spans="8:8" x14ac:dyDescent="0.2">
      <c r="H4519" s="60"/>
    </row>
    <row r="4520" spans="8:8" x14ac:dyDescent="0.2">
      <c r="H4520" s="60"/>
    </row>
    <row r="4521" spans="8:8" x14ac:dyDescent="0.2">
      <c r="H4521" s="60"/>
    </row>
    <row r="4522" spans="8:8" x14ac:dyDescent="0.2">
      <c r="H4522" s="60"/>
    </row>
    <row r="4523" spans="8:8" x14ac:dyDescent="0.2">
      <c r="H4523" s="60"/>
    </row>
    <row r="4524" spans="8:8" x14ac:dyDescent="0.2">
      <c r="H4524" s="60"/>
    </row>
    <row r="4525" spans="8:8" x14ac:dyDescent="0.2">
      <c r="H4525" s="60"/>
    </row>
    <row r="4526" spans="8:8" x14ac:dyDescent="0.2">
      <c r="H4526" s="60"/>
    </row>
    <row r="4527" spans="8:8" x14ac:dyDescent="0.2">
      <c r="H4527" s="60"/>
    </row>
    <row r="4528" spans="8:8" x14ac:dyDescent="0.2">
      <c r="H4528" s="60"/>
    </row>
    <row r="4529" spans="8:8" x14ac:dyDescent="0.2">
      <c r="H4529" s="60"/>
    </row>
    <row r="4530" spans="8:8" x14ac:dyDescent="0.2">
      <c r="H4530" s="60"/>
    </row>
    <row r="4531" spans="8:8" x14ac:dyDescent="0.2">
      <c r="H4531" s="60"/>
    </row>
    <row r="4532" spans="8:8" x14ac:dyDescent="0.2">
      <c r="H4532" s="60"/>
    </row>
    <row r="4533" spans="8:8" x14ac:dyDescent="0.2">
      <c r="H4533" s="60"/>
    </row>
    <row r="4534" spans="8:8" x14ac:dyDescent="0.2">
      <c r="H4534" s="60"/>
    </row>
    <row r="4535" spans="8:8" x14ac:dyDescent="0.2">
      <c r="H4535" s="60"/>
    </row>
    <row r="4536" spans="8:8" x14ac:dyDescent="0.2">
      <c r="H4536" s="60"/>
    </row>
    <row r="4537" spans="8:8" x14ac:dyDescent="0.2">
      <c r="H4537" s="60"/>
    </row>
    <row r="4538" spans="8:8" x14ac:dyDescent="0.2">
      <c r="H4538" s="60"/>
    </row>
    <row r="4539" spans="8:8" x14ac:dyDescent="0.2">
      <c r="H4539" s="60"/>
    </row>
    <row r="4540" spans="8:8" x14ac:dyDescent="0.2">
      <c r="H4540" s="60"/>
    </row>
    <row r="4541" spans="8:8" x14ac:dyDescent="0.2">
      <c r="H4541" s="60"/>
    </row>
    <row r="4542" spans="8:8" x14ac:dyDescent="0.2">
      <c r="H4542" s="60"/>
    </row>
    <row r="4543" spans="8:8" x14ac:dyDescent="0.2">
      <c r="H4543" s="60"/>
    </row>
    <row r="4544" spans="8:8" x14ac:dyDescent="0.2">
      <c r="H4544" s="60"/>
    </row>
    <row r="4545" spans="8:8" x14ac:dyDescent="0.2">
      <c r="H4545" s="60"/>
    </row>
    <row r="4546" spans="8:8" x14ac:dyDescent="0.2">
      <c r="H4546" s="60"/>
    </row>
    <row r="4547" spans="8:8" x14ac:dyDescent="0.2">
      <c r="H4547" s="60"/>
    </row>
    <row r="4548" spans="8:8" x14ac:dyDescent="0.2">
      <c r="H4548" s="60"/>
    </row>
    <row r="4549" spans="8:8" x14ac:dyDescent="0.2">
      <c r="H4549" s="60"/>
    </row>
    <row r="4550" spans="8:8" x14ac:dyDescent="0.2">
      <c r="H4550" s="60"/>
    </row>
    <row r="4551" spans="8:8" x14ac:dyDescent="0.2">
      <c r="H4551" s="60"/>
    </row>
    <row r="4552" spans="8:8" x14ac:dyDescent="0.2">
      <c r="H4552" s="60"/>
    </row>
    <row r="4553" spans="8:8" x14ac:dyDescent="0.2">
      <c r="H4553" s="60"/>
    </row>
    <row r="4554" spans="8:8" x14ac:dyDescent="0.2">
      <c r="H4554" s="60"/>
    </row>
    <row r="4555" spans="8:8" x14ac:dyDescent="0.2">
      <c r="H4555" s="60"/>
    </row>
    <row r="4556" spans="8:8" x14ac:dyDescent="0.2">
      <c r="H4556" s="60"/>
    </row>
    <row r="4557" spans="8:8" x14ac:dyDescent="0.2">
      <c r="H4557" s="60"/>
    </row>
    <row r="4558" spans="8:8" x14ac:dyDescent="0.2">
      <c r="H4558" s="60"/>
    </row>
    <row r="4559" spans="8:8" x14ac:dyDescent="0.2">
      <c r="H4559" s="60"/>
    </row>
    <row r="4560" spans="8:8" x14ac:dyDescent="0.2">
      <c r="H4560" s="60"/>
    </row>
    <row r="4561" spans="8:8" x14ac:dyDescent="0.2">
      <c r="H4561" s="60"/>
    </row>
    <row r="4562" spans="8:8" x14ac:dyDescent="0.2">
      <c r="H4562" s="60"/>
    </row>
    <row r="4563" spans="8:8" x14ac:dyDescent="0.2">
      <c r="H4563" s="60"/>
    </row>
    <row r="4564" spans="8:8" x14ac:dyDescent="0.2">
      <c r="H4564" s="60"/>
    </row>
    <row r="4565" spans="8:8" x14ac:dyDescent="0.2">
      <c r="H4565" s="60"/>
    </row>
    <row r="4566" spans="8:8" x14ac:dyDescent="0.2">
      <c r="H4566" s="60"/>
    </row>
    <row r="4567" spans="8:8" x14ac:dyDescent="0.2">
      <c r="H4567" s="60"/>
    </row>
    <row r="4568" spans="8:8" x14ac:dyDescent="0.2">
      <c r="H4568" s="60"/>
    </row>
    <row r="4569" spans="8:8" x14ac:dyDescent="0.2">
      <c r="H4569" s="60"/>
    </row>
    <row r="4570" spans="8:8" x14ac:dyDescent="0.2">
      <c r="H4570" s="60"/>
    </row>
    <row r="4571" spans="8:8" x14ac:dyDescent="0.2">
      <c r="H4571" s="60"/>
    </row>
    <row r="4572" spans="8:8" x14ac:dyDescent="0.2">
      <c r="H4572" s="60"/>
    </row>
    <row r="4573" spans="8:8" x14ac:dyDescent="0.2">
      <c r="H4573" s="60"/>
    </row>
    <row r="4574" spans="8:8" x14ac:dyDescent="0.2">
      <c r="H4574" s="60"/>
    </row>
    <row r="4575" spans="8:8" x14ac:dyDescent="0.2">
      <c r="H4575" s="60"/>
    </row>
    <row r="4576" spans="8:8" x14ac:dyDescent="0.2">
      <c r="H4576" s="60"/>
    </row>
    <row r="4577" spans="8:8" x14ac:dyDescent="0.2">
      <c r="H4577" s="60"/>
    </row>
    <row r="4578" spans="8:8" x14ac:dyDescent="0.2">
      <c r="H4578" s="60"/>
    </row>
    <row r="4579" spans="8:8" x14ac:dyDescent="0.2">
      <c r="H4579" s="60"/>
    </row>
    <row r="4580" spans="8:8" x14ac:dyDescent="0.2">
      <c r="H4580" s="60"/>
    </row>
    <row r="4581" spans="8:8" x14ac:dyDescent="0.2">
      <c r="H4581" s="60"/>
    </row>
    <row r="4582" spans="8:8" x14ac:dyDescent="0.2">
      <c r="H4582" s="60"/>
    </row>
    <row r="4583" spans="8:8" x14ac:dyDescent="0.2">
      <c r="H4583" s="60"/>
    </row>
    <row r="4584" spans="8:8" x14ac:dyDescent="0.2">
      <c r="H4584" s="60"/>
    </row>
    <row r="4585" spans="8:8" x14ac:dyDescent="0.2">
      <c r="H4585" s="60"/>
    </row>
    <row r="4586" spans="8:8" x14ac:dyDescent="0.2">
      <c r="H4586" s="60"/>
    </row>
    <row r="4587" spans="8:8" x14ac:dyDescent="0.2">
      <c r="H4587" s="60"/>
    </row>
    <row r="4588" spans="8:8" x14ac:dyDescent="0.2">
      <c r="H4588" s="60"/>
    </row>
    <row r="4589" spans="8:8" x14ac:dyDescent="0.2">
      <c r="H4589" s="60"/>
    </row>
    <row r="4590" spans="8:8" x14ac:dyDescent="0.2">
      <c r="H4590" s="60"/>
    </row>
    <row r="4591" spans="8:8" x14ac:dyDescent="0.2">
      <c r="H4591" s="60"/>
    </row>
    <row r="4592" spans="8:8" x14ac:dyDescent="0.2">
      <c r="H4592" s="60"/>
    </row>
    <row r="4593" spans="8:8" x14ac:dyDescent="0.2">
      <c r="H4593" s="60"/>
    </row>
    <row r="4594" spans="8:8" x14ac:dyDescent="0.2">
      <c r="H4594" s="60"/>
    </row>
    <row r="4595" spans="8:8" x14ac:dyDescent="0.2">
      <c r="H4595" s="60"/>
    </row>
    <row r="4596" spans="8:8" x14ac:dyDescent="0.2">
      <c r="H4596" s="60"/>
    </row>
    <row r="4597" spans="8:8" x14ac:dyDescent="0.2">
      <c r="H4597" s="60"/>
    </row>
    <row r="4598" spans="8:8" x14ac:dyDescent="0.2">
      <c r="H4598" s="60"/>
    </row>
    <row r="4599" spans="8:8" x14ac:dyDescent="0.2">
      <c r="H4599" s="60"/>
    </row>
    <row r="4600" spans="8:8" x14ac:dyDescent="0.2">
      <c r="H4600" s="60"/>
    </row>
    <row r="4601" spans="8:8" x14ac:dyDescent="0.2">
      <c r="H4601" s="60"/>
    </row>
    <row r="4602" spans="8:8" x14ac:dyDescent="0.2">
      <c r="H4602" s="60"/>
    </row>
    <row r="4603" spans="8:8" x14ac:dyDescent="0.2">
      <c r="H4603" s="60"/>
    </row>
    <row r="4604" spans="8:8" x14ac:dyDescent="0.2">
      <c r="H4604" s="60"/>
    </row>
    <row r="4605" spans="8:8" x14ac:dyDescent="0.2">
      <c r="H4605" s="60"/>
    </row>
    <row r="4606" spans="8:8" x14ac:dyDescent="0.2">
      <c r="H4606" s="60"/>
    </row>
    <row r="4607" spans="8:8" x14ac:dyDescent="0.2">
      <c r="H4607" s="60"/>
    </row>
    <row r="4608" spans="8:8" x14ac:dyDescent="0.2">
      <c r="H4608" s="60"/>
    </row>
    <row r="4609" spans="8:8" x14ac:dyDescent="0.2">
      <c r="H4609" s="60"/>
    </row>
    <row r="4610" spans="8:8" x14ac:dyDescent="0.2">
      <c r="H4610" s="60"/>
    </row>
    <row r="4611" spans="8:8" x14ac:dyDescent="0.2">
      <c r="H4611" s="60"/>
    </row>
    <row r="4612" spans="8:8" x14ac:dyDescent="0.2">
      <c r="H4612" s="60"/>
    </row>
    <row r="4613" spans="8:8" x14ac:dyDescent="0.2">
      <c r="H4613" s="60"/>
    </row>
    <row r="4614" spans="8:8" x14ac:dyDescent="0.2">
      <c r="H4614" s="60"/>
    </row>
    <row r="4615" spans="8:8" x14ac:dyDescent="0.2">
      <c r="H4615" s="60"/>
    </row>
    <row r="4616" spans="8:8" x14ac:dyDescent="0.2">
      <c r="H4616" s="60"/>
    </row>
    <row r="4617" spans="8:8" x14ac:dyDescent="0.2">
      <c r="H4617" s="60"/>
    </row>
    <row r="4618" spans="8:8" x14ac:dyDescent="0.2">
      <c r="H4618" s="60"/>
    </row>
    <row r="4619" spans="8:8" x14ac:dyDescent="0.2">
      <c r="H4619" s="60"/>
    </row>
    <row r="4620" spans="8:8" x14ac:dyDescent="0.2">
      <c r="H4620" s="60"/>
    </row>
    <row r="4621" spans="8:8" x14ac:dyDescent="0.2">
      <c r="H4621" s="60"/>
    </row>
    <row r="4622" spans="8:8" x14ac:dyDescent="0.2">
      <c r="H4622" s="60"/>
    </row>
    <row r="4623" spans="8:8" x14ac:dyDescent="0.2">
      <c r="H4623" s="60"/>
    </row>
    <row r="4624" spans="8:8" x14ac:dyDescent="0.2">
      <c r="H4624" s="60"/>
    </row>
    <row r="4625" spans="8:115" x14ac:dyDescent="0.2">
      <c r="H4625" s="60"/>
    </row>
    <row r="4626" spans="8:115" x14ac:dyDescent="0.2">
      <c r="H4626" s="60"/>
    </row>
    <row r="4627" spans="8:115" x14ac:dyDescent="0.2">
      <c r="H4627" s="60"/>
    </row>
    <row r="4628" spans="8:115" x14ac:dyDescent="0.2">
      <c r="H4628" s="60"/>
    </row>
    <row r="4629" spans="8:115" x14ac:dyDescent="0.2">
      <c r="H4629" s="60"/>
    </row>
    <row r="4630" spans="8:115" x14ac:dyDescent="0.2">
      <c r="H4630" s="60"/>
    </row>
    <row r="4631" spans="8:115" x14ac:dyDescent="0.2">
      <c r="H4631" s="60"/>
    </row>
    <row r="4632" spans="8:115" x14ac:dyDescent="0.2">
      <c r="H4632" s="60"/>
    </row>
    <row r="4633" spans="8:115" x14ac:dyDescent="0.2">
      <c r="H4633" s="60"/>
    </row>
    <row r="4634" spans="8:115" x14ac:dyDescent="0.2">
      <c r="H4634" s="60"/>
    </row>
    <row r="4635" spans="8:115" x14ac:dyDescent="0.2">
      <c r="H4635" s="60"/>
    </row>
    <row r="4636" spans="8:115" x14ac:dyDescent="0.2">
      <c r="H4636" s="60"/>
      <c r="DK4636" s="41"/>
    </row>
    <row r="4637" spans="8:115" x14ac:dyDescent="0.2">
      <c r="H4637" s="60"/>
    </row>
    <row r="4638" spans="8:115" x14ac:dyDescent="0.2">
      <c r="H4638" s="60"/>
    </row>
    <row r="4639" spans="8:115" x14ac:dyDescent="0.2">
      <c r="H4639" s="60"/>
    </row>
    <row r="4640" spans="8:115" x14ac:dyDescent="0.2">
      <c r="H4640" s="60"/>
    </row>
    <row r="4641" spans="8:8" x14ac:dyDescent="0.2">
      <c r="H4641" s="60"/>
    </row>
    <row r="4642" spans="8:8" x14ac:dyDescent="0.2">
      <c r="H4642" s="60"/>
    </row>
    <row r="4643" spans="8:8" x14ac:dyDescent="0.2">
      <c r="H4643" s="60"/>
    </row>
    <row r="4644" spans="8:8" x14ac:dyDescent="0.2">
      <c r="H4644" s="60"/>
    </row>
    <row r="4645" spans="8:8" x14ac:dyDescent="0.2">
      <c r="H4645" s="60"/>
    </row>
    <row r="4646" spans="8:8" x14ac:dyDescent="0.2">
      <c r="H4646" s="60"/>
    </row>
    <row r="4647" spans="8:8" x14ac:dyDescent="0.2">
      <c r="H4647" s="60"/>
    </row>
    <row r="4648" spans="8:8" x14ac:dyDescent="0.2">
      <c r="H4648" s="60"/>
    </row>
    <row r="4649" spans="8:8" x14ac:dyDescent="0.2">
      <c r="H4649" s="60"/>
    </row>
    <row r="4650" spans="8:8" x14ac:dyDescent="0.2">
      <c r="H4650" s="60"/>
    </row>
    <row r="4651" spans="8:8" x14ac:dyDescent="0.2">
      <c r="H4651" s="60"/>
    </row>
    <row r="4652" spans="8:8" x14ac:dyDescent="0.2">
      <c r="H4652" s="60"/>
    </row>
    <row r="4653" spans="8:8" x14ac:dyDescent="0.2">
      <c r="H4653" s="60"/>
    </row>
    <row r="4654" spans="8:8" x14ac:dyDescent="0.2">
      <c r="H4654" s="60"/>
    </row>
    <row r="4655" spans="8:8" x14ac:dyDescent="0.2">
      <c r="H4655" s="60"/>
    </row>
    <row r="4656" spans="8:8" x14ac:dyDescent="0.2">
      <c r="H4656" s="60"/>
    </row>
    <row r="4657" spans="8:8" x14ac:dyDescent="0.2">
      <c r="H4657" s="60"/>
    </row>
    <row r="4658" spans="8:8" x14ac:dyDescent="0.2">
      <c r="H4658" s="60"/>
    </row>
    <row r="4659" spans="8:8" x14ac:dyDescent="0.2">
      <c r="H4659" s="60"/>
    </row>
    <row r="4660" spans="8:8" x14ac:dyDescent="0.2">
      <c r="H4660" s="60"/>
    </row>
    <row r="4661" spans="8:8" x14ac:dyDescent="0.2">
      <c r="H4661" s="60"/>
    </row>
    <row r="4662" spans="8:8" x14ac:dyDescent="0.2">
      <c r="H4662" s="60"/>
    </row>
    <row r="4663" spans="8:8" x14ac:dyDescent="0.2">
      <c r="H4663" s="60"/>
    </row>
    <row r="4664" spans="8:8" x14ac:dyDescent="0.2">
      <c r="H4664" s="60"/>
    </row>
    <row r="4665" spans="8:8" x14ac:dyDescent="0.2">
      <c r="H4665" s="60"/>
    </row>
    <row r="4666" spans="8:8" x14ac:dyDescent="0.2">
      <c r="H4666" s="60"/>
    </row>
    <row r="4667" spans="8:8" x14ac:dyDescent="0.2">
      <c r="H4667" s="60"/>
    </row>
    <row r="4668" spans="8:8" x14ac:dyDescent="0.2">
      <c r="H4668" s="60"/>
    </row>
    <row r="4669" spans="8:8" x14ac:dyDescent="0.2">
      <c r="H4669" s="60"/>
    </row>
    <row r="4670" spans="8:8" x14ac:dyDescent="0.2">
      <c r="H4670" s="60"/>
    </row>
    <row r="4671" spans="8:8" x14ac:dyDescent="0.2">
      <c r="H4671" s="60"/>
    </row>
    <row r="4672" spans="8:8" x14ac:dyDescent="0.2">
      <c r="H4672" s="60"/>
    </row>
    <row r="4673" spans="8:8" x14ac:dyDescent="0.2">
      <c r="H4673" s="60"/>
    </row>
    <row r="4674" spans="8:8" x14ac:dyDescent="0.2">
      <c r="H4674" s="60"/>
    </row>
    <row r="4675" spans="8:8" x14ac:dyDescent="0.2">
      <c r="H4675" s="60"/>
    </row>
    <row r="4676" spans="8:8" x14ac:dyDescent="0.2">
      <c r="H4676" s="60"/>
    </row>
    <row r="4677" spans="8:8" x14ac:dyDescent="0.2">
      <c r="H4677" s="60"/>
    </row>
    <row r="4678" spans="8:8" x14ac:dyDescent="0.2">
      <c r="H4678" s="60"/>
    </row>
    <row r="4679" spans="8:8" x14ac:dyDescent="0.2">
      <c r="H4679" s="60"/>
    </row>
    <row r="4680" spans="8:8" x14ac:dyDescent="0.2">
      <c r="H4680" s="60"/>
    </row>
    <row r="4681" spans="8:8" x14ac:dyDescent="0.2">
      <c r="H4681" s="60"/>
    </row>
    <row r="4682" spans="8:8" x14ac:dyDescent="0.2">
      <c r="H4682" s="60"/>
    </row>
    <row r="4683" spans="8:8" x14ac:dyDescent="0.2">
      <c r="H4683" s="60"/>
    </row>
    <row r="4684" spans="8:8" x14ac:dyDescent="0.2">
      <c r="H4684" s="60"/>
    </row>
    <row r="4685" spans="8:8" x14ac:dyDescent="0.2">
      <c r="H4685" s="60"/>
    </row>
    <row r="4686" spans="8:8" x14ac:dyDescent="0.2">
      <c r="H4686" s="60"/>
    </row>
    <row r="4687" spans="8:8" x14ac:dyDescent="0.2">
      <c r="H4687" s="60"/>
    </row>
    <row r="4688" spans="8:8" x14ac:dyDescent="0.2">
      <c r="H4688" s="60"/>
    </row>
    <row r="4689" spans="8:99" x14ac:dyDescent="0.2">
      <c r="H4689" s="60"/>
    </row>
    <row r="4690" spans="8:99" x14ac:dyDescent="0.2">
      <c r="H4690" s="60"/>
    </row>
    <row r="4691" spans="8:99" x14ac:dyDescent="0.2">
      <c r="H4691" s="60"/>
    </row>
    <row r="4692" spans="8:99" x14ac:dyDescent="0.2">
      <c r="H4692" s="60"/>
    </row>
    <row r="4693" spans="8:99" x14ac:dyDescent="0.2">
      <c r="H4693" s="60"/>
    </row>
    <row r="4694" spans="8:99" x14ac:dyDescent="0.2">
      <c r="H4694" s="60"/>
    </row>
    <row r="4695" spans="8:99" x14ac:dyDescent="0.2">
      <c r="H4695" s="60"/>
    </row>
    <row r="4696" spans="8:99" x14ac:dyDescent="0.2">
      <c r="H4696" s="60"/>
    </row>
    <row r="4697" spans="8:99" x14ac:dyDescent="0.2">
      <c r="H4697" s="60"/>
      <c r="CU4697" s="41"/>
    </row>
    <row r="4698" spans="8:99" x14ac:dyDescent="0.2">
      <c r="H4698" s="60"/>
      <c r="CU4698" s="41"/>
    </row>
    <row r="4699" spans="8:99" x14ac:dyDescent="0.2">
      <c r="H4699" s="60"/>
    </row>
    <row r="4700" spans="8:99" x14ac:dyDescent="0.2">
      <c r="H4700" s="60"/>
    </row>
    <row r="4701" spans="8:99" x14ac:dyDescent="0.2">
      <c r="H4701" s="60"/>
    </row>
    <row r="4702" spans="8:99" x14ac:dyDescent="0.2">
      <c r="H4702" s="60"/>
    </row>
    <row r="4703" spans="8:99" x14ac:dyDescent="0.2">
      <c r="H4703" s="60"/>
    </row>
    <row r="4704" spans="8:99" x14ac:dyDescent="0.2">
      <c r="H4704" s="60"/>
    </row>
    <row r="4705" spans="8:8" x14ac:dyDescent="0.2">
      <c r="H4705" s="60"/>
    </row>
    <row r="4706" spans="8:8" x14ac:dyDescent="0.2">
      <c r="H4706" s="60"/>
    </row>
    <row r="4707" spans="8:8" x14ac:dyDescent="0.2">
      <c r="H4707" s="60"/>
    </row>
    <row r="4708" spans="8:8" x14ac:dyDescent="0.2">
      <c r="H4708" s="60"/>
    </row>
    <row r="4709" spans="8:8" x14ac:dyDescent="0.2">
      <c r="H4709" s="60"/>
    </row>
    <row r="4710" spans="8:8" x14ac:dyDescent="0.2">
      <c r="H4710" s="60"/>
    </row>
    <row r="4711" spans="8:8" x14ac:dyDescent="0.2">
      <c r="H4711" s="60"/>
    </row>
    <row r="4712" spans="8:8" x14ac:dyDescent="0.2">
      <c r="H4712" s="60"/>
    </row>
    <row r="4713" spans="8:8" x14ac:dyDescent="0.2">
      <c r="H4713" s="60"/>
    </row>
    <row r="4714" spans="8:8" x14ac:dyDescent="0.2">
      <c r="H4714" s="60"/>
    </row>
    <row r="4715" spans="8:8" x14ac:dyDescent="0.2">
      <c r="H4715" s="60"/>
    </row>
    <row r="4716" spans="8:8" x14ac:dyDescent="0.2">
      <c r="H4716" s="60"/>
    </row>
    <row r="4717" spans="8:8" x14ac:dyDescent="0.2">
      <c r="H4717" s="60"/>
    </row>
    <row r="4718" spans="8:8" x14ac:dyDescent="0.2">
      <c r="H4718" s="60"/>
    </row>
    <row r="4719" spans="8:8" x14ac:dyDescent="0.2">
      <c r="H4719" s="60"/>
    </row>
    <row r="4720" spans="8:8" x14ac:dyDescent="0.2">
      <c r="H4720" s="60"/>
    </row>
    <row r="4721" spans="8:8" x14ac:dyDescent="0.2">
      <c r="H4721" s="60"/>
    </row>
    <row r="4722" spans="8:8" x14ac:dyDescent="0.2">
      <c r="H4722" s="60"/>
    </row>
    <row r="4723" spans="8:8" x14ac:dyDescent="0.2">
      <c r="H4723" s="60"/>
    </row>
    <row r="4724" spans="8:8" x14ac:dyDescent="0.2">
      <c r="H4724" s="60"/>
    </row>
    <row r="4725" spans="8:8" x14ac:dyDescent="0.2">
      <c r="H4725" s="60"/>
    </row>
    <row r="4726" spans="8:8" x14ac:dyDescent="0.2">
      <c r="H4726" s="60"/>
    </row>
    <row r="4727" spans="8:8" x14ac:dyDescent="0.2">
      <c r="H4727" s="60"/>
    </row>
    <row r="4728" spans="8:8" x14ac:dyDescent="0.2">
      <c r="H4728" s="60"/>
    </row>
    <row r="4729" spans="8:8" x14ac:dyDescent="0.2">
      <c r="H4729" s="60"/>
    </row>
    <row r="4730" spans="8:8" x14ac:dyDescent="0.2">
      <c r="H4730" s="60"/>
    </row>
    <row r="4731" spans="8:8" x14ac:dyDescent="0.2">
      <c r="H4731" s="60"/>
    </row>
    <row r="4732" spans="8:8" x14ac:dyDescent="0.2">
      <c r="H4732" s="60"/>
    </row>
    <row r="4733" spans="8:8" x14ac:dyDescent="0.2">
      <c r="H4733" s="60"/>
    </row>
    <row r="4734" spans="8:8" x14ac:dyDescent="0.2">
      <c r="H4734" s="60"/>
    </row>
    <row r="4735" spans="8:8" x14ac:dyDescent="0.2">
      <c r="H4735" s="60"/>
    </row>
    <row r="4736" spans="8:8" x14ac:dyDescent="0.2">
      <c r="H4736" s="60"/>
    </row>
    <row r="4737" spans="8:8" x14ac:dyDescent="0.2">
      <c r="H4737" s="60"/>
    </row>
    <row r="4738" spans="8:8" x14ac:dyDescent="0.2">
      <c r="H4738" s="60"/>
    </row>
    <row r="4739" spans="8:8" x14ac:dyDescent="0.2">
      <c r="H4739" s="60"/>
    </row>
    <row r="4740" spans="8:8" x14ac:dyDescent="0.2">
      <c r="H4740" s="60"/>
    </row>
    <row r="4741" spans="8:8" x14ac:dyDescent="0.2">
      <c r="H4741" s="60"/>
    </row>
    <row r="4742" spans="8:8" x14ac:dyDescent="0.2">
      <c r="H4742" s="60"/>
    </row>
    <row r="4743" spans="8:8" x14ac:dyDescent="0.2">
      <c r="H4743" s="60"/>
    </row>
    <row r="4744" spans="8:8" x14ac:dyDescent="0.2">
      <c r="H4744" s="60"/>
    </row>
    <row r="4745" spans="8:8" x14ac:dyDescent="0.2">
      <c r="H4745" s="60"/>
    </row>
    <row r="4746" spans="8:8" x14ac:dyDescent="0.2">
      <c r="H4746" s="60"/>
    </row>
    <row r="4747" spans="8:8" x14ac:dyDescent="0.2">
      <c r="H4747" s="60"/>
    </row>
    <row r="4748" spans="8:8" x14ac:dyDescent="0.2">
      <c r="H4748" s="60"/>
    </row>
    <row r="4749" spans="8:8" x14ac:dyDescent="0.2">
      <c r="H4749" s="60"/>
    </row>
    <row r="4750" spans="8:8" x14ac:dyDescent="0.2">
      <c r="H4750" s="60"/>
    </row>
    <row r="4751" spans="8:8" x14ac:dyDescent="0.2">
      <c r="H4751" s="60"/>
    </row>
    <row r="4752" spans="8:8" x14ac:dyDescent="0.2">
      <c r="H4752" s="60"/>
    </row>
    <row r="4753" spans="8:8" x14ac:dyDescent="0.2">
      <c r="H4753" s="60"/>
    </row>
    <row r="4754" spans="8:8" x14ac:dyDescent="0.2">
      <c r="H4754" s="60"/>
    </row>
    <row r="4755" spans="8:8" x14ac:dyDescent="0.2">
      <c r="H4755" s="60"/>
    </row>
    <row r="4756" spans="8:8" x14ac:dyDescent="0.2">
      <c r="H4756" s="60"/>
    </row>
    <row r="4757" spans="8:8" x14ac:dyDescent="0.2">
      <c r="H4757" s="60"/>
    </row>
    <row r="4758" spans="8:8" x14ac:dyDescent="0.2">
      <c r="H4758" s="60"/>
    </row>
    <row r="4759" spans="8:8" x14ac:dyDescent="0.2">
      <c r="H4759" s="60"/>
    </row>
    <row r="4760" spans="8:8" x14ac:dyDescent="0.2">
      <c r="H4760" s="60"/>
    </row>
    <row r="4761" spans="8:8" x14ac:dyDescent="0.2">
      <c r="H4761" s="60"/>
    </row>
    <row r="4762" spans="8:8" x14ac:dyDescent="0.2">
      <c r="H4762" s="60"/>
    </row>
    <row r="4763" spans="8:8" x14ac:dyDescent="0.2">
      <c r="H4763" s="60"/>
    </row>
    <row r="4764" spans="8:8" x14ac:dyDescent="0.2">
      <c r="H4764" s="60"/>
    </row>
    <row r="4765" spans="8:8" x14ac:dyDescent="0.2">
      <c r="H4765" s="60"/>
    </row>
    <row r="4766" spans="8:8" x14ac:dyDescent="0.2">
      <c r="H4766" s="60"/>
    </row>
    <row r="4767" spans="8:8" x14ac:dyDescent="0.2">
      <c r="H4767" s="60"/>
    </row>
    <row r="4768" spans="8:8" x14ac:dyDescent="0.2">
      <c r="H4768" s="60"/>
    </row>
    <row r="4769" spans="8:8" x14ac:dyDescent="0.2">
      <c r="H4769" s="60"/>
    </row>
    <row r="4770" spans="8:8" x14ac:dyDescent="0.2">
      <c r="H4770" s="60"/>
    </row>
    <row r="4771" spans="8:8" x14ac:dyDescent="0.2">
      <c r="H4771" s="60"/>
    </row>
    <row r="4772" spans="8:8" x14ac:dyDescent="0.2">
      <c r="H4772" s="60"/>
    </row>
    <row r="4773" spans="8:8" x14ac:dyDescent="0.2">
      <c r="H4773" s="60"/>
    </row>
    <row r="4774" spans="8:8" x14ac:dyDescent="0.2">
      <c r="H4774" s="60"/>
    </row>
    <row r="4775" spans="8:8" x14ac:dyDescent="0.2">
      <c r="H4775" s="60"/>
    </row>
    <row r="4776" spans="8:8" x14ac:dyDescent="0.2">
      <c r="H4776" s="60"/>
    </row>
    <row r="4777" spans="8:8" x14ac:dyDescent="0.2">
      <c r="H4777" s="60"/>
    </row>
    <row r="4778" spans="8:8" x14ac:dyDescent="0.2">
      <c r="H4778" s="60"/>
    </row>
    <row r="4779" spans="8:8" x14ac:dyDescent="0.2">
      <c r="H4779" s="60"/>
    </row>
    <row r="4780" spans="8:8" x14ac:dyDescent="0.2">
      <c r="H4780" s="60"/>
    </row>
    <row r="4781" spans="8:8" x14ac:dyDescent="0.2">
      <c r="H4781" s="60"/>
    </row>
    <row r="4782" spans="8:8" x14ac:dyDescent="0.2">
      <c r="H4782" s="60"/>
    </row>
    <row r="4783" spans="8:8" x14ac:dyDescent="0.2">
      <c r="H4783" s="60"/>
    </row>
    <row r="4784" spans="8:8" x14ac:dyDescent="0.2">
      <c r="H4784" s="60"/>
    </row>
    <row r="4785" spans="8:8" x14ac:dyDescent="0.2">
      <c r="H4785" s="60"/>
    </row>
    <row r="4786" spans="8:8" x14ac:dyDescent="0.2">
      <c r="H4786" s="60"/>
    </row>
    <row r="4787" spans="8:8" x14ac:dyDescent="0.2">
      <c r="H4787" s="60"/>
    </row>
    <row r="4788" spans="8:8" x14ac:dyDescent="0.2">
      <c r="H4788" s="60"/>
    </row>
    <row r="4789" spans="8:8" x14ac:dyDescent="0.2">
      <c r="H4789" s="60"/>
    </row>
    <row r="4790" spans="8:8" x14ac:dyDescent="0.2">
      <c r="H4790" s="60"/>
    </row>
    <row r="4791" spans="8:8" x14ac:dyDescent="0.2">
      <c r="H4791" s="60"/>
    </row>
    <row r="4792" spans="8:8" x14ac:dyDescent="0.2">
      <c r="H4792" s="60"/>
    </row>
    <row r="4793" spans="8:8" x14ac:dyDescent="0.2">
      <c r="H4793" s="60"/>
    </row>
    <row r="4794" spans="8:8" x14ac:dyDescent="0.2">
      <c r="H4794" s="60"/>
    </row>
    <row r="4795" spans="8:8" x14ac:dyDescent="0.2">
      <c r="H4795" s="60"/>
    </row>
    <row r="4796" spans="8:8" x14ac:dyDescent="0.2">
      <c r="H4796" s="60"/>
    </row>
    <row r="4797" spans="8:8" x14ac:dyDescent="0.2">
      <c r="H4797" s="60"/>
    </row>
    <row r="4798" spans="8:8" x14ac:dyDescent="0.2">
      <c r="H4798" s="60"/>
    </row>
    <row r="4799" spans="8:8" x14ac:dyDescent="0.2">
      <c r="H4799" s="60"/>
    </row>
    <row r="4800" spans="8:8" x14ac:dyDescent="0.2">
      <c r="H4800" s="60"/>
    </row>
    <row r="4801" spans="8:8" x14ac:dyDescent="0.2">
      <c r="H4801" s="60"/>
    </row>
    <row r="4802" spans="8:8" x14ac:dyDescent="0.2">
      <c r="H4802" s="60"/>
    </row>
    <row r="4803" spans="8:8" x14ac:dyDescent="0.2">
      <c r="H4803" s="60"/>
    </row>
    <row r="4804" spans="8:8" x14ac:dyDescent="0.2">
      <c r="H4804" s="60"/>
    </row>
    <row r="4805" spans="8:8" x14ac:dyDescent="0.2">
      <c r="H4805" s="60"/>
    </row>
    <row r="4806" spans="8:8" x14ac:dyDescent="0.2">
      <c r="H4806" s="60"/>
    </row>
    <row r="4807" spans="8:8" x14ac:dyDescent="0.2">
      <c r="H4807" s="60"/>
    </row>
    <row r="4808" spans="8:8" x14ac:dyDescent="0.2">
      <c r="H4808" s="60"/>
    </row>
    <row r="4809" spans="8:8" x14ac:dyDescent="0.2">
      <c r="H4809" s="60"/>
    </row>
    <row r="4810" spans="8:8" x14ac:dyDescent="0.2">
      <c r="H4810" s="60"/>
    </row>
    <row r="4811" spans="8:8" x14ac:dyDescent="0.2">
      <c r="H4811" s="60"/>
    </row>
    <row r="4812" spans="8:8" x14ac:dyDescent="0.2">
      <c r="H4812" s="60"/>
    </row>
    <row r="4813" spans="8:8" x14ac:dyDescent="0.2">
      <c r="H4813" s="60"/>
    </row>
    <row r="4814" spans="8:8" x14ac:dyDescent="0.2">
      <c r="H4814" s="60"/>
    </row>
    <row r="4815" spans="8:8" x14ac:dyDescent="0.2">
      <c r="H4815" s="60"/>
    </row>
    <row r="4816" spans="8:8" x14ac:dyDescent="0.2">
      <c r="H4816" s="60"/>
    </row>
    <row r="4817" spans="8:8" x14ac:dyDescent="0.2">
      <c r="H4817" s="60"/>
    </row>
    <row r="4818" spans="8:8" x14ac:dyDescent="0.2">
      <c r="H4818" s="60"/>
    </row>
    <row r="4819" spans="8:8" x14ac:dyDescent="0.2">
      <c r="H4819" s="60"/>
    </row>
    <row r="4820" spans="8:8" x14ac:dyDescent="0.2">
      <c r="H4820" s="60"/>
    </row>
    <row r="4821" spans="8:8" x14ac:dyDescent="0.2">
      <c r="H4821" s="60"/>
    </row>
    <row r="4822" spans="8:8" x14ac:dyDescent="0.2">
      <c r="H4822" s="60"/>
    </row>
    <row r="4823" spans="8:8" x14ac:dyDescent="0.2">
      <c r="H4823" s="60"/>
    </row>
    <row r="4824" spans="8:8" x14ac:dyDescent="0.2">
      <c r="H4824" s="60"/>
    </row>
    <row r="4825" spans="8:8" x14ac:dyDescent="0.2">
      <c r="H4825" s="60"/>
    </row>
    <row r="4826" spans="8:8" x14ac:dyDescent="0.2">
      <c r="H4826" s="60"/>
    </row>
    <row r="4827" spans="8:8" x14ac:dyDescent="0.2">
      <c r="H4827" s="60"/>
    </row>
    <row r="4828" spans="8:8" x14ac:dyDescent="0.2">
      <c r="H4828" s="60"/>
    </row>
    <row r="4829" spans="8:8" x14ac:dyDescent="0.2">
      <c r="H4829" s="60"/>
    </row>
    <row r="4830" spans="8:8" x14ac:dyDescent="0.2">
      <c r="H4830" s="60"/>
    </row>
    <row r="4831" spans="8:8" x14ac:dyDescent="0.2">
      <c r="H4831" s="60"/>
    </row>
    <row r="4832" spans="8:8" x14ac:dyDescent="0.2">
      <c r="H4832" s="60"/>
    </row>
    <row r="4833" spans="8:8" x14ac:dyDescent="0.2">
      <c r="H4833" s="60"/>
    </row>
    <row r="4834" spans="8:8" x14ac:dyDescent="0.2">
      <c r="H4834" s="60"/>
    </row>
    <row r="4835" spans="8:8" x14ac:dyDescent="0.2">
      <c r="H4835" s="60"/>
    </row>
    <row r="4836" spans="8:8" x14ac:dyDescent="0.2">
      <c r="H4836" s="60"/>
    </row>
    <row r="4837" spans="8:8" x14ac:dyDescent="0.2">
      <c r="H4837" s="60"/>
    </row>
    <row r="4838" spans="8:8" x14ac:dyDescent="0.2">
      <c r="H4838" s="60"/>
    </row>
    <row r="4839" spans="8:8" x14ac:dyDescent="0.2">
      <c r="H4839" s="60"/>
    </row>
    <row r="4840" spans="8:8" x14ac:dyDescent="0.2">
      <c r="H4840" s="60"/>
    </row>
    <row r="4841" spans="8:8" x14ac:dyDescent="0.2">
      <c r="H4841" s="60"/>
    </row>
    <row r="4842" spans="8:8" x14ac:dyDescent="0.2">
      <c r="H4842" s="60"/>
    </row>
    <row r="4843" spans="8:8" x14ac:dyDescent="0.2">
      <c r="H4843" s="60"/>
    </row>
    <row r="4844" spans="8:8" x14ac:dyDescent="0.2">
      <c r="H4844" s="60"/>
    </row>
    <row r="4845" spans="8:8" x14ac:dyDescent="0.2">
      <c r="H4845" s="60"/>
    </row>
    <row r="4846" spans="8:8" x14ac:dyDescent="0.2">
      <c r="H4846" s="60"/>
    </row>
    <row r="4847" spans="8:8" x14ac:dyDescent="0.2">
      <c r="H4847" s="60"/>
    </row>
    <row r="4848" spans="8:8" x14ac:dyDescent="0.2">
      <c r="H4848" s="60"/>
    </row>
    <row r="4849" spans="8:8" x14ac:dyDescent="0.2">
      <c r="H4849" s="60"/>
    </row>
    <row r="4850" spans="8:8" x14ac:dyDescent="0.2">
      <c r="H4850" s="60"/>
    </row>
    <row r="4851" spans="8:8" x14ac:dyDescent="0.2">
      <c r="H4851" s="60"/>
    </row>
    <row r="4852" spans="8:8" x14ac:dyDescent="0.2">
      <c r="H4852" s="60"/>
    </row>
    <row r="4853" spans="8:8" x14ac:dyDescent="0.2">
      <c r="H4853" s="60"/>
    </row>
    <row r="4854" spans="8:8" x14ac:dyDescent="0.2">
      <c r="H4854" s="60"/>
    </row>
    <row r="4855" spans="8:8" x14ac:dyDescent="0.2">
      <c r="H4855" s="60"/>
    </row>
    <row r="4856" spans="8:8" x14ac:dyDescent="0.2">
      <c r="H4856" s="60"/>
    </row>
    <row r="4857" spans="8:8" x14ac:dyDescent="0.2">
      <c r="H4857" s="60"/>
    </row>
    <row r="4858" spans="8:8" x14ac:dyDescent="0.2">
      <c r="H4858" s="60"/>
    </row>
    <row r="4859" spans="8:8" x14ac:dyDescent="0.2">
      <c r="H4859" s="60"/>
    </row>
    <row r="4860" spans="8:8" x14ac:dyDescent="0.2">
      <c r="H4860" s="60"/>
    </row>
    <row r="4861" spans="8:8" x14ac:dyDescent="0.2">
      <c r="H4861" s="60"/>
    </row>
    <row r="4862" spans="8:8" x14ac:dyDescent="0.2">
      <c r="H4862" s="60"/>
    </row>
    <row r="4863" spans="8:8" x14ac:dyDescent="0.2">
      <c r="H4863" s="60"/>
    </row>
    <row r="4864" spans="8:8" x14ac:dyDescent="0.2">
      <c r="H4864" s="60"/>
    </row>
    <row r="4865" spans="8:8" x14ac:dyDescent="0.2">
      <c r="H4865" s="60"/>
    </row>
    <row r="4866" spans="8:8" x14ac:dyDescent="0.2">
      <c r="H4866" s="60"/>
    </row>
    <row r="4867" spans="8:8" x14ac:dyDescent="0.2">
      <c r="H4867" s="60"/>
    </row>
    <row r="4868" spans="8:8" x14ac:dyDescent="0.2">
      <c r="H4868" s="60"/>
    </row>
    <row r="4869" spans="8:8" x14ac:dyDescent="0.2">
      <c r="H4869" s="60"/>
    </row>
    <row r="4870" spans="8:8" x14ac:dyDescent="0.2">
      <c r="H4870" s="60"/>
    </row>
    <row r="4871" spans="8:8" x14ac:dyDescent="0.2">
      <c r="H4871" s="60"/>
    </row>
    <row r="4872" spans="8:8" x14ac:dyDescent="0.2">
      <c r="H4872" s="60"/>
    </row>
    <row r="4873" spans="8:8" x14ac:dyDescent="0.2">
      <c r="H4873" s="60"/>
    </row>
    <row r="4874" spans="8:8" x14ac:dyDescent="0.2">
      <c r="H4874" s="60"/>
    </row>
    <row r="4875" spans="8:8" x14ac:dyDescent="0.2">
      <c r="H4875" s="60"/>
    </row>
    <row r="4876" spans="8:8" x14ac:dyDescent="0.2">
      <c r="H4876" s="60"/>
    </row>
    <row r="4877" spans="8:8" x14ac:dyDescent="0.2">
      <c r="H4877" s="60"/>
    </row>
    <row r="4878" spans="8:8" x14ac:dyDescent="0.2">
      <c r="H4878" s="60"/>
    </row>
    <row r="4879" spans="8:8" x14ac:dyDescent="0.2">
      <c r="H4879" s="60"/>
    </row>
    <row r="4880" spans="8:8" x14ac:dyDescent="0.2">
      <c r="H4880" s="60"/>
    </row>
    <row r="4881" spans="8:8" x14ac:dyDescent="0.2">
      <c r="H4881" s="60"/>
    </row>
    <row r="4882" spans="8:8" x14ac:dyDescent="0.2">
      <c r="H4882" s="60"/>
    </row>
    <row r="4883" spans="8:8" x14ac:dyDescent="0.2">
      <c r="H4883" s="60"/>
    </row>
    <row r="4884" spans="8:8" x14ac:dyDescent="0.2">
      <c r="H4884" s="60"/>
    </row>
    <row r="4885" spans="8:8" x14ac:dyDescent="0.2">
      <c r="H4885" s="60"/>
    </row>
    <row r="4886" spans="8:8" x14ac:dyDescent="0.2">
      <c r="H4886" s="60"/>
    </row>
    <row r="4887" spans="8:8" x14ac:dyDescent="0.2">
      <c r="H4887" s="60"/>
    </row>
    <row r="4888" spans="8:8" x14ac:dyDescent="0.2">
      <c r="H4888" s="60"/>
    </row>
    <row r="4889" spans="8:8" x14ac:dyDescent="0.2">
      <c r="H4889" s="60"/>
    </row>
    <row r="4890" spans="8:8" x14ac:dyDescent="0.2">
      <c r="H4890" s="60"/>
    </row>
    <row r="4891" spans="8:8" x14ac:dyDescent="0.2">
      <c r="H4891" s="60"/>
    </row>
    <row r="4892" spans="8:8" x14ac:dyDescent="0.2">
      <c r="H4892" s="60"/>
    </row>
    <row r="4893" spans="8:8" x14ac:dyDescent="0.2">
      <c r="H4893" s="60"/>
    </row>
    <row r="4894" spans="8:8" x14ac:dyDescent="0.2">
      <c r="H4894" s="60"/>
    </row>
    <row r="4895" spans="8:8" x14ac:dyDescent="0.2">
      <c r="H4895" s="60"/>
    </row>
    <row r="4896" spans="8:8" x14ac:dyDescent="0.2">
      <c r="H4896" s="60"/>
    </row>
    <row r="4897" spans="8:8" x14ac:dyDescent="0.2">
      <c r="H4897" s="60"/>
    </row>
    <row r="4898" spans="8:8" x14ac:dyDescent="0.2">
      <c r="H4898" s="60"/>
    </row>
    <row r="4899" spans="8:8" x14ac:dyDescent="0.2">
      <c r="H4899" s="60"/>
    </row>
    <row r="4900" spans="8:8" x14ac:dyDescent="0.2">
      <c r="H4900" s="60"/>
    </row>
    <row r="4901" spans="8:8" x14ac:dyDescent="0.2">
      <c r="H4901" s="60"/>
    </row>
    <row r="4902" spans="8:8" x14ac:dyDescent="0.2">
      <c r="H4902" s="60"/>
    </row>
    <row r="4903" spans="8:8" x14ac:dyDescent="0.2">
      <c r="H4903" s="60"/>
    </row>
    <row r="4904" spans="8:8" x14ac:dyDescent="0.2">
      <c r="H4904" s="60"/>
    </row>
    <row r="4905" spans="8:8" x14ac:dyDescent="0.2">
      <c r="H4905" s="60"/>
    </row>
    <row r="4906" spans="8:8" x14ac:dyDescent="0.2">
      <c r="H4906" s="60"/>
    </row>
    <row r="4907" spans="8:8" x14ac:dyDescent="0.2">
      <c r="H4907" s="60"/>
    </row>
    <row r="4908" spans="8:8" x14ac:dyDescent="0.2">
      <c r="H4908" s="60"/>
    </row>
    <row r="4909" spans="8:8" x14ac:dyDescent="0.2">
      <c r="H4909" s="60"/>
    </row>
    <row r="4910" spans="8:8" x14ac:dyDescent="0.2">
      <c r="H4910" s="60"/>
    </row>
    <row r="4911" spans="8:8" x14ac:dyDescent="0.2">
      <c r="H4911" s="60"/>
    </row>
    <row r="4912" spans="8:8" x14ac:dyDescent="0.2">
      <c r="H4912" s="60"/>
    </row>
    <row r="4913" spans="8:8" x14ac:dyDescent="0.2">
      <c r="H4913" s="60"/>
    </row>
    <row r="4914" spans="8:8" x14ac:dyDescent="0.2">
      <c r="H4914" s="60"/>
    </row>
    <row r="4915" spans="8:8" x14ac:dyDescent="0.2">
      <c r="H4915" s="60"/>
    </row>
    <row r="4916" spans="8:8" x14ac:dyDescent="0.2">
      <c r="H4916" s="60"/>
    </row>
    <row r="4917" spans="8:8" x14ac:dyDescent="0.2">
      <c r="H4917" s="60"/>
    </row>
    <row r="4918" spans="8:8" x14ac:dyDescent="0.2">
      <c r="H4918" s="60"/>
    </row>
    <row r="4919" spans="8:8" x14ac:dyDescent="0.2">
      <c r="H4919" s="60"/>
    </row>
    <row r="4920" spans="8:8" x14ac:dyDescent="0.2">
      <c r="H4920" s="60"/>
    </row>
    <row r="4921" spans="8:8" x14ac:dyDescent="0.2">
      <c r="H4921" s="60"/>
    </row>
    <row r="4922" spans="8:8" x14ac:dyDescent="0.2">
      <c r="H4922" s="60"/>
    </row>
    <row r="4923" spans="8:8" x14ac:dyDescent="0.2">
      <c r="H4923" s="60"/>
    </row>
    <row r="4924" spans="8:8" x14ac:dyDescent="0.2">
      <c r="H4924" s="60"/>
    </row>
    <row r="4925" spans="8:8" x14ac:dyDescent="0.2">
      <c r="H4925" s="60"/>
    </row>
    <row r="4926" spans="8:8" x14ac:dyDescent="0.2">
      <c r="H4926" s="60"/>
    </row>
    <row r="4927" spans="8:8" x14ac:dyDescent="0.2">
      <c r="H4927" s="60"/>
    </row>
    <row r="4928" spans="8:8" x14ac:dyDescent="0.2">
      <c r="H4928" s="60"/>
    </row>
    <row r="4929" spans="8:8" x14ac:dyDescent="0.2">
      <c r="H4929" s="60"/>
    </row>
    <row r="4930" spans="8:8" x14ac:dyDescent="0.2">
      <c r="H4930" s="60"/>
    </row>
    <row r="4931" spans="8:8" x14ac:dyDescent="0.2">
      <c r="H4931" s="60"/>
    </row>
    <row r="4932" spans="8:8" x14ac:dyDescent="0.2">
      <c r="H4932" s="60"/>
    </row>
    <row r="4933" spans="8:8" x14ac:dyDescent="0.2">
      <c r="H4933" s="60"/>
    </row>
    <row r="4934" spans="8:8" x14ac:dyDescent="0.2">
      <c r="H4934" s="60"/>
    </row>
    <row r="4935" spans="8:8" x14ac:dyDescent="0.2">
      <c r="H4935" s="60"/>
    </row>
    <row r="4936" spans="8:8" x14ac:dyDescent="0.2">
      <c r="H4936" s="60"/>
    </row>
    <row r="4937" spans="8:8" x14ac:dyDescent="0.2">
      <c r="H4937" s="60"/>
    </row>
    <row r="4938" spans="8:8" x14ac:dyDescent="0.2">
      <c r="H4938" s="60"/>
    </row>
    <row r="4939" spans="8:8" x14ac:dyDescent="0.2">
      <c r="H4939" s="60"/>
    </row>
    <row r="4940" spans="8:8" x14ac:dyDescent="0.2">
      <c r="H4940" s="60"/>
    </row>
    <row r="4941" spans="8:8" x14ac:dyDescent="0.2">
      <c r="H4941" s="60"/>
    </row>
    <row r="4942" spans="8:8" x14ac:dyDescent="0.2">
      <c r="H4942" s="60"/>
    </row>
    <row r="4943" spans="8:8" x14ac:dyDescent="0.2">
      <c r="H4943" s="60"/>
    </row>
    <row r="4944" spans="8:8" x14ac:dyDescent="0.2">
      <c r="H4944" s="60"/>
    </row>
    <row r="4945" spans="8:8" x14ac:dyDescent="0.2">
      <c r="H4945" s="60"/>
    </row>
    <row r="4946" spans="8:8" x14ac:dyDescent="0.2">
      <c r="H4946" s="60"/>
    </row>
    <row r="4947" spans="8:8" x14ac:dyDescent="0.2">
      <c r="H4947" s="60"/>
    </row>
    <row r="4948" spans="8:8" x14ac:dyDescent="0.2">
      <c r="H4948" s="60"/>
    </row>
    <row r="4949" spans="8:8" x14ac:dyDescent="0.2">
      <c r="H4949" s="60"/>
    </row>
    <row r="4950" spans="8:8" x14ac:dyDescent="0.2">
      <c r="H4950" s="60"/>
    </row>
    <row r="4951" spans="8:8" x14ac:dyDescent="0.2">
      <c r="H4951" s="60"/>
    </row>
    <row r="4952" spans="8:8" x14ac:dyDescent="0.2">
      <c r="H4952" s="60"/>
    </row>
    <row r="4953" spans="8:8" x14ac:dyDescent="0.2">
      <c r="H4953" s="60"/>
    </row>
    <row r="4954" spans="8:8" x14ac:dyDescent="0.2">
      <c r="H4954" s="60"/>
    </row>
    <row r="4955" spans="8:8" x14ac:dyDescent="0.2">
      <c r="H4955" s="60"/>
    </row>
    <row r="4956" spans="8:8" x14ac:dyDescent="0.2">
      <c r="H4956" s="60"/>
    </row>
    <row r="4957" spans="8:8" x14ac:dyDescent="0.2">
      <c r="H4957" s="60"/>
    </row>
    <row r="4958" spans="8:8" x14ac:dyDescent="0.2">
      <c r="H4958" s="60"/>
    </row>
    <row r="4959" spans="8:8" x14ac:dyDescent="0.2">
      <c r="H4959" s="60"/>
    </row>
    <row r="4960" spans="8:8" x14ac:dyDescent="0.2">
      <c r="H4960" s="60"/>
    </row>
    <row r="4961" spans="8:8" x14ac:dyDescent="0.2">
      <c r="H4961" s="60"/>
    </row>
    <row r="4962" spans="8:8" x14ac:dyDescent="0.2">
      <c r="H4962" s="60"/>
    </row>
    <row r="4963" spans="8:8" x14ac:dyDescent="0.2">
      <c r="H4963" s="60"/>
    </row>
    <row r="4964" spans="8:8" x14ac:dyDescent="0.2">
      <c r="H4964" s="60"/>
    </row>
    <row r="4965" spans="8:8" x14ac:dyDescent="0.2">
      <c r="H4965" s="60"/>
    </row>
    <row r="4966" spans="8:8" x14ac:dyDescent="0.2">
      <c r="H4966" s="60"/>
    </row>
    <row r="4967" spans="8:8" x14ac:dyDescent="0.2">
      <c r="H4967" s="60"/>
    </row>
    <row r="4968" spans="8:8" x14ac:dyDescent="0.2">
      <c r="H4968" s="60"/>
    </row>
    <row r="4969" spans="8:8" x14ac:dyDescent="0.2">
      <c r="H4969" s="60"/>
    </row>
    <row r="4970" spans="8:8" x14ac:dyDescent="0.2">
      <c r="H4970" s="60"/>
    </row>
    <row r="4971" spans="8:8" x14ac:dyDescent="0.2">
      <c r="H4971" s="60"/>
    </row>
    <row r="4972" spans="8:8" x14ac:dyDescent="0.2">
      <c r="H4972" s="60"/>
    </row>
    <row r="4973" spans="8:8" x14ac:dyDescent="0.2">
      <c r="H4973" s="60"/>
    </row>
    <row r="4974" spans="8:8" x14ac:dyDescent="0.2">
      <c r="H4974" s="60"/>
    </row>
    <row r="4975" spans="8:8" x14ac:dyDescent="0.2">
      <c r="H4975" s="60"/>
    </row>
    <row r="4976" spans="8:8" x14ac:dyDescent="0.2">
      <c r="H4976" s="60"/>
    </row>
    <row r="4977" spans="8:8" x14ac:dyDescent="0.2">
      <c r="H4977" s="60"/>
    </row>
    <row r="4978" spans="8:8" x14ac:dyDescent="0.2">
      <c r="H4978" s="60"/>
    </row>
    <row r="4979" spans="8:8" x14ac:dyDescent="0.2">
      <c r="H4979" s="60"/>
    </row>
    <row r="4980" spans="8:8" x14ac:dyDescent="0.2">
      <c r="H4980" s="60"/>
    </row>
    <row r="4981" spans="8:8" x14ac:dyDescent="0.2">
      <c r="H4981" s="60"/>
    </row>
    <row r="4982" spans="8:8" x14ac:dyDescent="0.2">
      <c r="H4982" s="60"/>
    </row>
    <row r="4983" spans="8:8" x14ac:dyDescent="0.2">
      <c r="H4983" s="60"/>
    </row>
    <row r="4984" spans="8:8" x14ac:dyDescent="0.2">
      <c r="H4984" s="60"/>
    </row>
    <row r="4985" spans="8:8" x14ac:dyDescent="0.2">
      <c r="H4985" s="60"/>
    </row>
    <row r="4986" spans="8:8" x14ac:dyDescent="0.2">
      <c r="H4986" s="60"/>
    </row>
    <row r="4987" spans="8:8" x14ac:dyDescent="0.2">
      <c r="H4987" s="60"/>
    </row>
    <row r="4988" spans="8:8" x14ac:dyDescent="0.2">
      <c r="H4988" s="60"/>
    </row>
    <row r="4989" spans="8:8" x14ac:dyDescent="0.2">
      <c r="H4989" s="60"/>
    </row>
    <row r="4990" spans="8:8" x14ac:dyDescent="0.2">
      <c r="H4990" s="60"/>
    </row>
    <row r="4991" spans="8:8" x14ac:dyDescent="0.2">
      <c r="H4991" s="60"/>
    </row>
    <row r="4992" spans="8:8" x14ac:dyDescent="0.2">
      <c r="H4992" s="60"/>
    </row>
    <row r="4993" spans="8:86" x14ac:dyDescent="0.2">
      <c r="H4993" s="60"/>
    </row>
    <row r="4994" spans="8:86" x14ac:dyDescent="0.2">
      <c r="H4994" s="60"/>
    </row>
    <row r="4995" spans="8:86" x14ac:dyDescent="0.2">
      <c r="H4995" s="60"/>
    </row>
    <row r="4996" spans="8:86" x14ac:dyDescent="0.2">
      <c r="H4996" s="60"/>
    </row>
    <row r="4997" spans="8:86" x14ac:dyDescent="0.2">
      <c r="H4997" s="60"/>
    </row>
    <row r="4998" spans="8:86" x14ac:dyDescent="0.2">
      <c r="H4998" s="60"/>
    </row>
    <row r="4999" spans="8:86" x14ac:dyDescent="0.2">
      <c r="H4999" s="60"/>
    </row>
    <row r="5000" spans="8:86" x14ac:dyDescent="0.2">
      <c r="H5000" s="60"/>
    </row>
    <row r="5001" spans="8:86" x14ac:dyDescent="0.2">
      <c r="H5001" s="60"/>
    </row>
    <row r="5002" spans="8:86" x14ac:dyDescent="0.2">
      <c r="H5002" s="60"/>
    </row>
    <row r="5003" spans="8:86" x14ac:dyDescent="0.2">
      <c r="H5003" s="60"/>
    </row>
    <row r="5004" spans="8:86" x14ac:dyDescent="0.2">
      <c r="H5004" s="60"/>
    </row>
    <row r="5005" spans="8:86" x14ac:dyDescent="0.2">
      <c r="H5005" s="60"/>
    </row>
    <row r="5006" spans="8:86" x14ac:dyDescent="0.2">
      <c r="H5006" s="60"/>
    </row>
    <row r="5007" spans="8:86" x14ac:dyDescent="0.2">
      <c r="H5007" s="60"/>
      <c r="CH5007" s="41"/>
    </row>
    <row r="5008" spans="8:86" x14ac:dyDescent="0.2">
      <c r="H5008" s="60"/>
      <c r="CH5008" s="41"/>
    </row>
    <row r="5009" spans="8:8" x14ac:dyDescent="0.2">
      <c r="H5009" s="60"/>
    </row>
    <row r="5010" spans="8:8" x14ac:dyDescent="0.2">
      <c r="H5010" s="60"/>
    </row>
    <row r="5011" spans="8:8" x14ac:dyDescent="0.2">
      <c r="H5011" s="60"/>
    </row>
    <row r="5012" spans="8:8" x14ac:dyDescent="0.2">
      <c r="H5012" s="60"/>
    </row>
    <row r="5013" spans="8:8" x14ac:dyDescent="0.2">
      <c r="H5013" s="60"/>
    </row>
    <row r="5014" spans="8:8" x14ac:dyDescent="0.2">
      <c r="H5014" s="60"/>
    </row>
    <row r="5015" spans="8:8" x14ac:dyDescent="0.2">
      <c r="H5015" s="60"/>
    </row>
    <row r="5016" spans="8:8" x14ac:dyDescent="0.2">
      <c r="H5016" s="60"/>
    </row>
    <row r="5017" spans="8:8" x14ac:dyDescent="0.2">
      <c r="H5017" s="60"/>
    </row>
    <row r="5018" spans="8:8" x14ac:dyDescent="0.2">
      <c r="H5018" s="60"/>
    </row>
    <row r="5019" spans="8:8" x14ac:dyDescent="0.2">
      <c r="H5019" s="60"/>
    </row>
    <row r="5020" spans="8:8" x14ac:dyDescent="0.2">
      <c r="H5020" s="60"/>
    </row>
    <row r="5021" spans="8:8" x14ac:dyDescent="0.2">
      <c r="H5021" s="60"/>
    </row>
    <row r="5022" spans="8:8" x14ac:dyDescent="0.2">
      <c r="H5022" s="60"/>
    </row>
    <row r="5023" spans="8:8" x14ac:dyDescent="0.2">
      <c r="H5023" s="60"/>
    </row>
    <row r="5024" spans="8:8" x14ac:dyDescent="0.2">
      <c r="H5024" s="60"/>
    </row>
    <row r="5025" spans="8:8" x14ac:dyDescent="0.2">
      <c r="H5025" s="60"/>
    </row>
    <row r="5026" spans="8:8" x14ac:dyDescent="0.2">
      <c r="H5026" s="60"/>
    </row>
    <row r="5027" spans="8:8" x14ac:dyDescent="0.2">
      <c r="H5027" s="60"/>
    </row>
    <row r="5028" spans="8:8" x14ac:dyDescent="0.2">
      <c r="H5028" s="60"/>
    </row>
    <row r="5029" spans="8:8" x14ac:dyDescent="0.2">
      <c r="H5029" s="60"/>
    </row>
    <row r="5030" spans="8:8" x14ac:dyDescent="0.2">
      <c r="H5030" s="60"/>
    </row>
    <row r="5031" spans="8:8" x14ac:dyDescent="0.2">
      <c r="H5031" s="60"/>
    </row>
    <row r="5032" spans="8:8" x14ac:dyDescent="0.2">
      <c r="H5032" s="60"/>
    </row>
    <row r="5033" spans="8:8" x14ac:dyDescent="0.2">
      <c r="H5033" s="60"/>
    </row>
    <row r="5034" spans="8:8" x14ac:dyDescent="0.2">
      <c r="H5034" s="60"/>
    </row>
    <row r="5035" spans="8:8" x14ac:dyDescent="0.2">
      <c r="H5035" s="60"/>
    </row>
    <row r="5036" spans="8:8" x14ac:dyDescent="0.2">
      <c r="H5036" s="60"/>
    </row>
    <row r="5037" spans="8:8" x14ac:dyDescent="0.2">
      <c r="H5037" s="60"/>
    </row>
    <row r="5038" spans="8:8" x14ac:dyDescent="0.2">
      <c r="H5038" s="60"/>
    </row>
    <row r="5039" spans="8:8" x14ac:dyDescent="0.2">
      <c r="H5039" s="60"/>
    </row>
    <row r="5040" spans="8:8" x14ac:dyDescent="0.2">
      <c r="H5040" s="60"/>
    </row>
    <row r="5041" spans="8:8" x14ac:dyDescent="0.2">
      <c r="H5041" s="60"/>
    </row>
    <row r="5042" spans="8:8" x14ac:dyDescent="0.2">
      <c r="H5042" s="60"/>
    </row>
    <row r="5043" spans="8:8" x14ac:dyDescent="0.2">
      <c r="H5043" s="60"/>
    </row>
    <row r="5044" spans="8:8" x14ac:dyDescent="0.2">
      <c r="H5044" s="60"/>
    </row>
    <row r="5045" spans="8:8" x14ac:dyDescent="0.2">
      <c r="H5045" s="60"/>
    </row>
    <row r="5046" spans="8:8" x14ac:dyDescent="0.2">
      <c r="H5046" s="60"/>
    </row>
    <row r="5047" spans="8:8" x14ac:dyDescent="0.2">
      <c r="H5047" s="60"/>
    </row>
    <row r="5048" spans="8:8" x14ac:dyDescent="0.2">
      <c r="H5048" s="60"/>
    </row>
    <row r="5049" spans="8:8" x14ac:dyDescent="0.2">
      <c r="H5049" s="60"/>
    </row>
    <row r="5050" spans="8:8" x14ac:dyDescent="0.2">
      <c r="H5050" s="60"/>
    </row>
    <row r="5051" spans="8:8" x14ac:dyDescent="0.2">
      <c r="H5051" s="60"/>
    </row>
    <row r="5052" spans="8:8" x14ac:dyDescent="0.2">
      <c r="H5052" s="60"/>
    </row>
    <row r="5053" spans="8:8" x14ac:dyDescent="0.2">
      <c r="H5053" s="60"/>
    </row>
    <row r="5054" spans="8:8" x14ac:dyDescent="0.2">
      <c r="H5054" s="60"/>
    </row>
    <row r="5055" spans="8:8" x14ac:dyDescent="0.2">
      <c r="H5055" s="60"/>
    </row>
    <row r="5056" spans="8:8" x14ac:dyDescent="0.2">
      <c r="H5056" s="60"/>
    </row>
    <row r="5057" spans="8:8" x14ac:dyDescent="0.2">
      <c r="H5057" s="60"/>
    </row>
    <row r="5058" spans="8:8" x14ac:dyDescent="0.2">
      <c r="H5058" s="60"/>
    </row>
    <row r="5059" spans="8:8" x14ac:dyDescent="0.2">
      <c r="H5059" s="60"/>
    </row>
    <row r="5060" spans="8:8" x14ac:dyDescent="0.2">
      <c r="H5060" s="60"/>
    </row>
    <row r="5061" spans="8:8" x14ac:dyDescent="0.2">
      <c r="H5061" s="60"/>
    </row>
    <row r="5062" spans="8:8" x14ac:dyDescent="0.2">
      <c r="H5062" s="60"/>
    </row>
    <row r="5063" spans="8:8" x14ac:dyDescent="0.2">
      <c r="H5063" s="60"/>
    </row>
    <row r="5064" spans="8:8" x14ac:dyDescent="0.2">
      <c r="H5064" s="60"/>
    </row>
    <row r="5065" spans="8:8" x14ac:dyDescent="0.2">
      <c r="H5065" s="60"/>
    </row>
    <row r="5066" spans="8:8" x14ac:dyDescent="0.2">
      <c r="H5066" s="60"/>
    </row>
    <row r="5067" spans="8:8" x14ac:dyDescent="0.2">
      <c r="H5067" s="60"/>
    </row>
    <row r="5068" spans="8:8" x14ac:dyDescent="0.2">
      <c r="H5068" s="60"/>
    </row>
    <row r="5069" spans="8:8" x14ac:dyDescent="0.2">
      <c r="H5069" s="60"/>
    </row>
    <row r="5070" spans="8:8" x14ac:dyDescent="0.2">
      <c r="H5070" s="60"/>
    </row>
    <row r="5071" spans="8:8" x14ac:dyDescent="0.2">
      <c r="H5071" s="60"/>
    </row>
    <row r="5072" spans="8:8" x14ac:dyDescent="0.2">
      <c r="H5072" s="60"/>
    </row>
    <row r="5073" spans="8:8" x14ac:dyDescent="0.2">
      <c r="H5073" s="60"/>
    </row>
    <row r="5074" spans="8:8" x14ac:dyDescent="0.2">
      <c r="H5074" s="60"/>
    </row>
    <row r="5075" spans="8:8" x14ac:dyDescent="0.2">
      <c r="H5075" s="60"/>
    </row>
    <row r="5076" spans="8:8" x14ac:dyDescent="0.2">
      <c r="H5076" s="60"/>
    </row>
    <row r="5077" spans="8:8" x14ac:dyDescent="0.2">
      <c r="H5077" s="60"/>
    </row>
    <row r="5078" spans="8:8" x14ac:dyDescent="0.2">
      <c r="H5078" s="60"/>
    </row>
    <row r="5079" spans="8:8" x14ac:dyDescent="0.2">
      <c r="H5079" s="60"/>
    </row>
    <row r="5080" spans="8:8" x14ac:dyDescent="0.2">
      <c r="H5080" s="60"/>
    </row>
    <row r="5081" spans="8:8" x14ac:dyDescent="0.2">
      <c r="H5081" s="60"/>
    </row>
    <row r="5082" spans="8:8" x14ac:dyDescent="0.2">
      <c r="H5082" s="60"/>
    </row>
    <row r="5083" spans="8:8" x14ac:dyDescent="0.2">
      <c r="H5083" s="60"/>
    </row>
    <row r="5084" spans="8:8" x14ac:dyDescent="0.2">
      <c r="H5084" s="60"/>
    </row>
    <row r="5085" spans="8:8" x14ac:dyDescent="0.2">
      <c r="H5085" s="60"/>
    </row>
    <row r="5086" spans="8:8" x14ac:dyDescent="0.2">
      <c r="H5086" s="60"/>
    </row>
    <row r="5087" spans="8:8" x14ac:dyDescent="0.2">
      <c r="H5087" s="60"/>
    </row>
    <row r="5088" spans="8:8" x14ac:dyDescent="0.2">
      <c r="H5088" s="60"/>
    </row>
    <row r="5089" spans="8:8" x14ac:dyDescent="0.2">
      <c r="H5089" s="60"/>
    </row>
    <row r="5090" spans="8:8" x14ac:dyDescent="0.2">
      <c r="H5090" s="60"/>
    </row>
    <row r="5091" spans="8:8" x14ac:dyDescent="0.2">
      <c r="H5091" s="60"/>
    </row>
    <row r="5092" spans="8:8" x14ac:dyDescent="0.2">
      <c r="H5092" s="60"/>
    </row>
    <row r="5093" spans="8:8" x14ac:dyDescent="0.2">
      <c r="H5093" s="60"/>
    </row>
    <row r="5094" spans="8:8" x14ac:dyDescent="0.2">
      <c r="H5094" s="60"/>
    </row>
    <row r="5095" spans="8:8" x14ac:dyDescent="0.2">
      <c r="H5095" s="60"/>
    </row>
    <row r="5096" spans="8:8" x14ac:dyDescent="0.2">
      <c r="H5096" s="60"/>
    </row>
    <row r="5097" spans="8:8" x14ac:dyDescent="0.2">
      <c r="H5097" s="60"/>
    </row>
    <row r="5098" spans="8:8" x14ac:dyDescent="0.2">
      <c r="H5098" s="60"/>
    </row>
    <row r="5099" spans="8:8" x14ac:dyDescent="0.2">
      <c r="H5099" s="60"/>
    </row>
    <row r="5100" spans="8:8" x14ac:dyDescent="0.2">
      <c r="H5100" s="60"/>
    </row>
    <row r="5101" spans="8:8" x14ac:dyDescent="0.2">
      <c r="H5101" s="60"/>
    </row>
    <row r="5102" spans="8:8" x14ac:dyDescent="0.2">
      <c r="H5102" s="60"/>
    </row>
    <row r="5103" spans="8:8" x14ac:dyDescent="0.2">
      <c r="H5103" s="60"/>
    </row>
    <row r="5104" spans="8:8" x14ac:dyDescent="0.2">
      <c r="H5104" s="60"/>
    </row>
    <row r="5105" spans="8:8" x14ac:dyDescent="0.2">
      <c r="H5105" s="60"/>
    </row>
    <row r="5106" spans="8:8" x14ac:dyDescent="0.2">
      <c r="H5106" s="60"/>
    </row>
    <row r="5107" spans="8:8" x14ac:dyDescent="0.2">
      <c r="H5107" s="60"/>
    </row>
    <row r="5108" spans="8:8" x14ac:dyDescent="0.2">
      <c r="H5108" s="60"/>
    </row>
    <row r="5109" spans="8:8" x14ac:dyDescent="0.2">
      <c r="H5109" s="60"/>
    </row>
    <row r="5110" spans="8:8" x14ac:dyDescent="0.2">
      <c r="H5110" s="60"/>
    </row>
    <row r="5111" spans="8:8" x14ac:dyDescent="0.2">
      <c r="H5111" s="60"/>
    </row>
    <row r="5112" spans="8:8" x14ac:dyDescent="0.2">
      <c r="H5112" s="60"/>
    </row>
    <row r="5113" spans="8:8" x14ac:dyDescent="0.2">
      <c r="H5113" s="60"/>
    </row>
    <row r="5114" spans="8:8" x14ac:dyDescent="0.2">
      <c r="H5114" s="60"/>
    </row>
    <row r="5115" spans="8:8" x14ac:dyDescent="0.2">
      <c r="H5115" s="60"/>
    </row>
    <row r="5116" spans="8:8" x14ac:dyDescent="0.2">
      <c r="H5116" s="60"/>
    </row>
    <row r="5117" spans="8:8" x14ac:dyDescent="0.2">
      <c r="H5117" s="60"/>
    </row>
    <row r="5118" spans="8:8" x14ac:dyDescent="0.2">
      <c r="H5118" s="60"/>
    </row>
    <row r="5119" spans="8:8" x14ac:dyDescent="0.2">
      <c r="H5119" s="60"/>
    </row>
    <row r="5120" spans="8:8" x14ac:dyDescent="0.2">
      <c r="H5120" s="60"/>
    </row>
    <row r="5121" spans="8:8" x14ac:dyDescent="0.2">
      <c r="H5121" s="60"/>
    </row>
    <row r="5122" spans="8:8" x14ac:dyDescent="0.2">
      <c r="H5122" s="60"/>
    </row>
    <row r="5123" spans="8:8" x14ac:dyDescent="0.2">
      <c r="H5123" s="60"/>
    </row>
    <row r="5124" spans="8:8" x14ac:dyDescent="0.2">
      <c r="H5124" s="60"/>
    </row>
    <row r="5125" spans="8:8" x14ac:dyDescent="0.2">
      <c r="H5125" s="60"/>
    </row>
    <row r="5126" spans="8:8" x14ac:dyDescent="0.2">
      <c r="H5126" s="60"/>
    </row>
    <row r="5127" spans="8:8" x14ac:dyDescent="0.2">
      <c r="H5127" s="60"/>
    </row>
    <row r="5128" spans="8:8" x14ac:dyDescent="0.2">
      <c r="H5128" s="60"/>
    </row>
    <row r="5129" spans="8:8" x14ac:dyDescent="0.2">
      <c r="H5129" s="60"/>
    </row>
    <row r="5130" spans="8:8" x14ac:dyDescent="0.2">
      <c r="H5130" s="60"/>
    </row>
    <row r="5131" spans="8:8" x14ac:dyDescent="0.2">
      <c r="H5131" s="60"/>
    </row>
    <row r="5132" spans="8:8" x14ac:dyDescent="0.2">
      <c r="H5132" s="60"/>
    </row>
    <row r="5133" spans="8:8" x14ac:dyDescent="0.2">
      <c r="H5133" s="60"/>
    </row>
    <row r="5134" spans="8:8" x14ac:dyDescent="0.2">
      <c r="H5134" s="60"/>
    </row>
    <row r="5135" spans="8:8" x14ac:dyDescent="0.2">
      <c r="H5135" s="60"/>
    </row>
    <row r="5136" spans="8:8" x14ac:dyDescent="0.2">
      <c r="H5136" s="60"/>
    </row>
    <row r="5137" spans="8:8" x14ac:dyDescent="0.2">
      <c r="H5137" s="60"/>
    </row>
    <row r="5138" spans="8:8" x14ac:dyDescent="0.2">
      <c r="H5138" s="60"/>
    </row>
    <row r="5139" spans="8:8" x14ac:dyDescent="0.2">
      <c r="H5139" s="60"/>
    </row>
    <row r="5140" spans="8:8" x14ac:dyDescent="0.2">
      <c r="H5140" s="60"/>
    </row>
    <row r="5141" spans="8:8" x14ac:dyDescent="0.2">
      <c r="H5141" s="60"/>
    </row>
    <row r="5142" spans="8:8" x14ac:dyDescent="0.2">
      <c r="H5142" s="60"/>
    </row>
    <row r="5143" spans="8:8" x14ac:dyDescent="0.2">
      <c r="H5143" s="60"/>
    </row>
    <row r="5144" spans="8:8" x14ac:dyDescent="0.2">
      <c r="H5144" s="60"/>
    </row>
    <row r="5145" spans="8:8" x14ac:dyDescent="0.2">
      <c r="H5145" s="60"/>
    </row>
    <row r="5146" spans="8:8" x14ac:dyDescent="0.2">
      <c r="H5146" s="60"/>
    </row>
    <row r="5147" spans="8:8" x14ac:dyDescent="0.2">
      <c r="H5147" s="60"/>
    </row>
    <row r="5148" spans="8:8" x14ac:dyDescent="0.2">
      <c r="H5148" s="60"/>
    </row>
    <row r="5149" spans="8:8" x14ac:dyDescent="0.2">
      <c r="H5149" s="60"/>
    </row>
    <row r="5463" spans="86:109" x14ac:dyDescent="0.2">
      <c r="CH5463" s="41"/>
      <c r="CI5463" s="41"/>
      <c r="CJ5463" s="41"/>
      <c r="CK5463" s="41"/>
      <c r="CL5463" s="41"/>
      <c r="CM5463" s="41"/>
      <c r="CO5463" s="41"/>
      <c r="CP5463" s="41"/>
      <c r="CS5463" s="41"/>
      <c r="CT5463" s="41"/>
      <c r="CU5463" s="41"/>
      <c r="CV5463" s="41"/>
      <c r="CW5463" s="41"/>
      <c r="CX5463" s="41"/>
      <c r="CY5463" s="41"/>
      <c r="CZ5463" s="41"/>
      <c r="DA5463" s="41"/>
      <c r="DB5463" s="41"/>
      <c r="DC5463" s="41"/>
      <c r="DD5463" s="41"/>
    </row>
    <row r="5464" spans="86:109" x14ac:dyDescent="0.2">
      <c r="CH5464" s="41"/>
      <c r="CI5464" s="41"/>
      <c r="CJ5464" s="41"/>
      <c r="CK5464" s="41"/>
      <c r="CL5464" s="41"/>
      <c r="CM5464" s="41"/>
      <c r="CN5464" s="41"/>
      <c r="CP5464" s="41"/>
      <c r="CQ5464" s="41"/>
      <c r="CR5464" s="41"/>
      <c r="CT5464" s="41"/>
      <c r="CU5464" s="41"/>
      <c r="CV5464" s="41"/>
      <c r="CW5464" s="41"/>
      <c r="CX5464" s="41"/>
      <c r="CY5464" s="41"/>
      <c r="CZ5464" s="41"/>
      <c r="DA5464" s="41"/>
      <c r="DB5464" s="41"/>
      <c r="DC5464" s="41"/>
      <c r="DD5464" s="41"/>
      <c r="DE5464" s="41"/>
    </row>
    <row r="5465" spans="86:109" x14ac:dyDescent="0.2">
      <c r="CH5465" s="41"/>
      <c r="CI5465" s="41"/>
      <c r="CJ5465" s="41"/>
      <c r="CK5465" s="41"/>
      <c r="CM5465" s="41"/>
      <c r="CN5465" s="41"/>
      <c r="CO5465" s="41"/>
      <c r="CP5465" s="41"/>
      <c r="CQ5465" s="41"/>
      <c r="CR5465" s="41"/>
      <c r="CS5465" s="41"/>
      <c r="CT5465" s="41"/>
      <c r="CU5465" s="41"/>
      <c r="CV5465" s="41"/>
      <c r="CW5465" s="41"/>
      <c r="CX5465" s="41"/>
      <c r="CZ5465" s="41"/>
      <c r="DA5465" s="41"/>
      <c r="DB5465" s="41"/>
      <c r="DC5465" s="41"/>
      <c r="DD5465" s="41"/>
      <c r="DE5465" s="41"/>
    </row>
    <row r="5466" spans="86:109" x14ac:dyDescent="0.2">
      <c r="CH5466" s="41"/>
      <c r="CI5466" s="41"/>
      <c r="CJ5466" s="41"/>
      <c r="CK5466" s="41"/>
      <c r="CL5466" s="41"/>
      <c r="CM5466" s="41"/>
      <c r="CO5466" s="41"/>
      <c r="CP5466" s="41"/>
      <c r="CQ5466" s="41"/>
      <c r="CR5466" s="41"/>
      <c r="CS5466" s="41"/>
      <c r="CT5466" s="41"/>
      <c r="CU5466" s="41"/>
      <c r="CV5466" s="41"/>
      <c r="CW5466" s="41"/>
      <c r="CX5466" s="41"/>
      <c r="CZ5466" s="41"/>
      <c r="DB5466" s="41"/>
      <c r="DC5466" s="41"/>
      <c r="DE5466" s="41"/>
    </row>
    <row r="5467" spans="86:109" x14ac:dyDescent="0.2">
      <c r="CH5467" s="41"/>
      <c r="CI5467" s="41"/>
      <c r="CJ5467" s="41"/>
      <c r="CK5467" s="41"/>
      <c r="CL5467" s="41"/>
      <c r="CM5467" s="41"/>
      <c r="CN5467" s="41"/>
      <c r="CO5467" s="41"/>
      <c r="CP5467" s="41"/>
      <c r="CQ5467" s="41"/>
      <c r="CS5467" s="41"/>
      <c r="CT5467" s="41"/>
      <c r="CV5467" s="41"/>
      <c r="CW5467" s="41"/>
      <c r="CY5467" s="41"/>
      <c r="CZ5467" s="41"/>
      <c r="DA5467" s="41"/>
      <c r="DB5467" s="41"/>
      <c r="DD5467" s="41"/>
      <c r="DE5467" s="41"/>
    </row>
    <row r="5468" spans="86:109" x14ac:dyDescent="0.2">
      <c r="CH5468" s="41"/>
      <c r="CI5468" s="41"/>
      <c r="CJ5468" s="41"/>
      <c r="CK5468" s="41"/>
      <c r="CL5468" s="41"/>
      <c r="CM5468" s="41"/>
      <c r="CO5468" s="41"/>
      <c r="CP5468" s="41"/>
      <c r="CS5468" s="41"/>
      <c r="CT5468" s="41"/>
      <c r="CU5468" s="41"/>
      <c r="CV5468" s="41"/>
      <c r="CW5468" s="41"/>
      <c r="CX5468" s="41"/>
      <c r="CY5468" s="41"/>
      <c r="CZ5468" s="41"/>
      <c r="DA5468" s="41"/>
      <c r="DB5468" s="41"/>
      <c r="DC5468" s="41"/>
      <c r="DD5468" s="41"/>
    </row>
    <row r="5469" spans="86:109" x14ac:dyDescent="0.2">
      <c r="CH5469" s="41"/>
      <c r="CI5469" s="41"/>
      <c r="CJ5469" s="41"/>
      <c r="CK5469" s="41"/>
      <c r="CL5469" s="41"/>
      <c r="CM5469" s="41"/>
      <c r="CN5469" s="41"/>
      <c r="CP5469" s="41"/>
      <c r="CQ5469" s="41"/>
      <c r="CR5469" s="41"/>
      <c r="CT5469" s="41"/>
      <c r="CU5469" s="41"/>
      <c r="CV5469" s="41"/>
      <c r="CW5469" s="41"/>
      <c r="CX5469" s="41"/>
      <c r="CY5469" s="41"/>
      <c r="CZ5469" s="41"/>
      <c r="DA5469" s="41"/>
      <c r="DB5469" s="41"/>
      <c r="DC5469" s="41"/>
      <c r="DD5469" s="41"/>
      <c r="DE5469" s="41"/>
    </row>
    <row r="5470" spans="86:109" x14ac:dyDescent="0.2">
      <c r="CH5470" s="41"/>
      <c r="CI5470" s="41"/>
      <c r="CJ5470" s="41"/>
      <c r="CK5470" s="41"/>
      <c r="CM5470" s="41"/>
      <c r="CN5470" s="41"/>
      <c r="CO5470" s="41"/>
      <c r="CP5470" s="41"/>
      <c r="CQ5470" s="41"/>
      <c r="CR5470" s="41"/>
      <c r="CS5470" s="41"/>
      <c r="CT5470" s="41"/>
      <c r="CV5470" s="41"/>
      <c r="CW5470" s="41"/>
      <c r="CX5470" s="41"/>
      <c r="CY5470" s="41"/>
      <c r="CZ5470" s="41"/>
      <c r="DA5470" s="41"/>
      <c r="DB5470" s="41"/>
      <c r="DC5470" s="41"/>
      <c r="DD5470" s="41"/>
      <c r="DE5470" s="41"/>
    </row>
    <row r="5471" spans="86:109" x14ac:dyDescent="0.2">
      <c r="CH5471" s="41"/>
      <c r="CI5471" s="41"/>
      <c r="CJ5471" s="41"/>
      <c r="CK5471" s="41"/>
      <c r="CL5471" s="41"/>
      <c r="CM5471" s="41"/>
      <c r="CN5471" s="41"/>
      <c r="CO5471" s="41"/>
      <c r="CP5471" s="41"/>
      <c r="CR5471" s="41"/>
      <c r="CS5471" s="41"/>
      <c r="CT5471" s="41"/>
      <c r="CU5471" s="41"/>
      <c r="CV5471" s="41"/>
      <c r="CW5471" s="41"/>
      <c r="CX5471" s="41"/>
      <c r="CY5471" s="41"/>
      <c r="CZ5471" s="41"/>
      <c r="DA5471" s="41"/>
      <c r="DB5471" s="41"/>
      <c r="DD5471" s="41"/>
      <c r="DE5471" s="41"/>
    </row>
    <row r="5472" spans="86:109" x14ac:dyDescent="0.2">
      <c r="CH5472" s="41"/>
      <c r="CI5472" s="41"/>
      <c r="CK5472" s="41"/>
      <c r="CL5472" s="41"/>
      <c r="CM5472" s="41"/>
      <c r="CN5472" s="41"/>
      <c r="CO5472" s="41"/>
      <c r="CP5472" s="41"/>
      <c r="CS5472" s="41"/>
      <c r="CT5472" s="41"/>
      <c r="CV5472" s="41"/>
      <c r="CW5472" s="41"/>
      <c r="CY5472" s="41"/>
      <c r="CZ5472" s="41"/>
      <c r="DA5472" s="41"/>
      <c r="DB5472" s="41"/>
      <c r="DC5472" s="41"/>
      <c r="DD5472" s="41"/>
      <c r="DE5472" s="41"/>
    </row>
    <row r="5473" spans="86:109" x14ac:dyDescent="0.2">
      <c r="CH5473" s="41"/>
      <c r="CI5473" s="41"/>
      <c r="CJ5473" s="41"/>
      <c r="CK5473" s="41"/>
      <c r="CL5473" s="41"/>
      <c r="CM5473" s="41"/>
      <c r="CO5473" s="41"/>
      <c r="CP5473" s="41"/>
      <c r="CQ5473" s="41"/>
      <c r="CR5473" s="41"/>
      <c r="CS5473" s="41"/>
      <c r="CT5473" s="41"/>
      <c r="CU5473" s="41"/>
      <c r="CV5473" s="41"/>
      <c r="CW5473" s="41"/>
      <c r="CX5473" s="41"/>
      <c r="CZ5473" s="41"/>
      <c r="DB5473" s="41"/>
      <c r="DC5473" s="41"/>
      <c r="DE5473" s="41"/>
    </row>
    <row r="5474" spans="86:109" x14ac:dyDescent="0.2">
      <c r="CH5474" s="41"/>
      <c r="CI5474" s="41"/>
      <c r="CJ5474" s="41"/>
      <c r="CK5474" s="41"/>
      <c r="CL5474" s="41"/>
      <c r="CM5474" s="41"/>
      <c r="CN5474" s="41"/>
      <c r="CO5474" s="41"/>
      <c r="CP5474" s="41"/>
      <c r="CR5474" s="41"/>
      <c r="CS5474" s="41"/>
      <c r="CU5474" s="41"/>
      <c r="CV5474" s="41"/>
      <c r="CW5474" s="41"/>
      <c r="CX5474" s="41"/>
      <c r="CY5474" s="41"/>
      <c r="CZ5474" s="41"/>
      <c r="DA5474" s="41"/>
      <c r="DB5474" s="41"/>
      <c r="DC5474" s="41"/>
      <c r="DD5474" s="41"/>
    </row>
    <row r="5475" spans="86:109" x14ac:dyDescent="0.2">
      <c r="CH5475" s="41"/>
      <c r="CI5475" s="41"/>
      <c r="CJ5475" s="41"/>
      <c r="CK5475" s="41"/>
      <c r="CL5475" s="41"/>
      <c r="CM5475" s="41"/>
      <c r="CN5475" s="41"/>
      <c r="CO5475" s="41"/>
      <c r="CP5475" s="41"/>
      <c r="CQ5475" s="41"/>
      <c r="CS5475" s="41"/>
      <c r="CT5475" s="41"/>
      <c r="CV5475" s="41"/>
      <c r="CW5475" s="41"/>
      <c r="CY5475" s="41"/>
      <c r="CZ5475" s="41"/>
      <c r="DA5475" s="41"/>
      <c r="DB5475" s="41"/>
      <c r="DD5475" s="41"/>
      <c r="DE5475" s="41"/>
    </row>
    <row r="5476" spans="86:109" x14ac:dyDescent="0.2">
      <c r="CH5476" s="41"/>
      <c r="CI5476" s="41"/>
      <c r="CJ5476" s="41"/>
      <c r="CK5476" s="41"/>
      <c r="CL5476" s="41"/>
      <c r="CM5476" s="41"/>
      <c r="CO5476" s="41"/>
      <c r="CP5476" s="41"/>
      <c r="CS5476" s="41"/>
      <c r="CT5476" s="41"/>
      <c r="CU5476" s="41"/>
      <c r="CV5476" s="41"/>
      <c r="CW5476" s="41"/>
      <c r="CX5476" s="41"/>
      <c r="CY5476" s="41"/>
      <c r="CZ5476" s="41"/>
      <c r="DA5476" s="41"/>
      <c r="DB5476" s="41"/>
      <c r="DC5476" s="41"/>
      <c r="DD5476" s="41"/>
    </row>
    <row r="5477" spans="86:109" x14ac:dyDescent="0.2">
      <c r="CJ5477" s="41"/>
      <c r="CK5477" s="41"/>
      <c r="CL5477" s="41"/>
      <c r="CM5477" s="41"/>
      <c r="CN5477" s="41"/>
      <c r="CO5477" s="41"/>
      <c r="CP5477" s="41"/>
      <c r="CQ5477" s="41"/>
      <c r="CR5477" s="41"/>
      <c r="CS5477" s="41"/>
      <c r="CT5477" s="41"/>
      <c r="CU5477" s="41"/>
      <c r="CV5477" s="41"/>
      <c r="CW5477" s="41"/>
      <c r="CX5477" s="41"/>
      <c r="CY5477" s="41"/>
      <c r="CZ5477" s="41"/>
      <c r="DA5477" s="41"/>
      <c r="DB5477" s="41"/>
      <c r="DC5477" s="41"/>
      <c r="DE5477" s="41"/>
    </row>
    <row r="5478" spans="86:109" x14ac:dyDescent="0.2">
      <c r="CH5478" s="41"/>
      <c r="CI5478" s="41"/>
      <c r="CJ5478" s="41"/>
      <c r="CK5478" s="41"/>
      <c r="CL5478" s="41"/>
      <c r="CM5478" s="41"/>
      <c r="CN5478" s="41"/>
      <c r="CO5478" s="41"/>
      <c r="CP5478" s="41"/>
      <c r="CR5478" s="41"/>
      <c r="CS5478" s="41"/>
      <c r="CT5478" s="41"/>
      <c r="CU5478" s="41"/>
      <c r="CV5478" s="41"/>
      <c r="CW5478" s="41"/>
      <c r="CX5478" s="41"/>
      <c r="CY5478" s="41"/>
      <c r="CZ5478" s="41"/>
      <c r="DA5478" s="41"/>
      <c r="DB5478" s="41"/>
      <c r="DC5478" s="41"/>
      <c r="DD5478" s="41"/>
      <c r="DE5478" s="41"/>
    </row>
    <row r="5479" spans="86:109" x14ac:dyDescent="0.2">
      <c r="CH5479" s="41"/>
      <c r="CI5479" s="41"/>
      <c r="CJ5479" s="41"/>
      <c r="CK5479" s="41"/>
      <c r="CL5479" s="41"/>
      <c r="CM5479" s="41"/>
      <c r="CN5479" s="41"/>
      <c r="CO5479" s="41"/>
      <c r="CP5479" s="41"/>
      <c r="CR5479" s="41"/>
      <c r="CS5479" s="41"/>
      <c r="CT5479" s="41"/>
      <c r="CU5479" s="41"/>
      <c r="CV5479" s="41"/>
      <c r="CW5479" s="41"/>
      <c r="CX5479" s="41"/>
      <c r="CY5479" s="41"/>
      <c r="CZ5479" s="41"/>
      <c r="DA5479" s="41"/>
      <c r="DB5479" s="41"/>
      <c r="DD5479" s="41"/>
      <c r="DE5479" s="41"/>
    </row>
    <row r="5480" spans="86:109" x14ac:dyDescent="0.2">
      <c r="CH5480" s="41"/>
      <c r="CI5480" s="41"/>
      <c r="CJ5480" s="41"/>
      <c r="CK5480" s="41"/>
      <c r="CM5480" s="41"/>
      <c r="CN5480" s="41"/>
      <c r="CO5480" s="41"/>
      <c r="CP5480" s="41"/>
      <c r="CQ5480" s="41"/>
      <c r="CR5480" s="41"/>
      <c r="CS5480" s="41"/>
      <c r="CT5480" s="41"/>
      <c r="CU5480" s="41"/>
      <c r="CV5480" s="41"/>
      <c r="CW5480" s="41"/>
      <c r="CX5480" s="41"/>
      <c r="CZ5480" s="41"/>
      <c r="DA5480" s="41"/>
      <c r="DB5480" s="41"/>
      <c r="DC5480" s="41"/>
      <c r="DD5480" s="41"/>
      <c r="DE5480" s="41"/>
    </row>
    <row r="5481" spans="86:109" x14ac:dyDescent="0.2">
      <c r="CH5481" s="41"/>
      <c r="CI5481" s="41"/>
      <c r="CJ5481" s="41"/>
      <c r="CK5481" s="41"/>
      <c r="CL5481" s="41"/>
      <c r="CM5481" s="41"/>
      <c r="CO5481" s="41"/>
      <c r="CP5481" s="41"/>
      <c r="CQ5481" s="41"/>
      <c r="CR5481" s="41"/>
      <c r="CS5481" s="41"/>
      <c r="CT5481" s="41"/>
      <c r="CU5481" s="41"/>
      <c r="CV5481" s="41"/>
      <c r="CW5481" s="41"/>
      <c r="CX5481" s="41"/>
      <c r="CZ5481" s="41"/>
      <c r="DB5481" s="41"/>
      <c r="DC5481" s="41"/>
      <c r="DE5481" s="41"/>
    </row>
    <row r="5482" spans="86:109" x14ac:dyDescent="0.2">
      <c r="CH5482" s="41"/>
      <c r="CI5482" s="41"/>
      <c r="CJ5482" s="41"/>
      <c r="CK5482" s="41"/>
      <c r="CL5482" s="41"/>
      <c r="CM5482" s="41"/>
      <c r="CO5482" s="41"/>
      <c r="CP5482" s="41"/>
      <c r="CS5482" s="41"/>
      <c r="CT5482" s="41"/>
      <c r="CU5482" s="41"/>
      <c r="CV5482" s="41"/>
      <c r="CW5482" s="41"/>
      <c r="CX5482" s="41"/>
      <c r="CY5482" s="41"/>
      <c r="CZ5482" s="41"/>
      <c r="DA5482" s="41"/>
      <c r="DB5482" s="41"/>
      <c r="DC5482" s="41"/>
      <c r="DD5482" s="41"/>
    </row>
    <row r="5483" spans="86:109" x14ac:dyDescent="0.2">
      <c r="CH5483" s="41"/>
      <c r="CI5483" s="41"/>
      <c r="CJ5483" s="41"/>
      <c r="CL5483" s="41"/>
      <c r="CM5483" s="41"/>
      <c r="CN5483" s="41"/>
      <c r="CO5483" s="41"/>
      <c r="CP5483" s="41"/>
      <c r="CQ5483" s="41"/>
      <c r="CR5483" s="41"/>
      <c r="CT5483" s="41"/>
      <c r="CV5483" s="41"/>
      <c r="CW5483" s="41"/>
      <c r="CX5483" s="41"/>
      <c r="CY5483" s="41"/>
      <c r="CZ5483" s="41"/>
      <c r="DA5483" s="41"/>
      <c r="DC5483" s="41"/>
      <c r="DD5483" s="41"/>
    </row>
    <row r="5484" spans="86:109" x14ac:dyDescent="0.2">
      <c r="CH5484" s="41"/>
      <c r="CI5484" s="41"/>
      <c r="CJ5484" s="41"/>
      <c r="CK5484" s="41"/>
      <c r="CM5484" s="41"/>
      <c r="CN5484" s="41"/>
      <c r="CO5484" s="41"/>
      <c r="CP5484" s="41"/>
      <c r="CQ5484" s="41"/>
      <c r="CR5484" s="41"/>
      <c r="CS5484" s="41"/>
      <c r="CT5484" s="41"/>
      <c r="CV5484" s="41"/>
      <c r="CW5484" s="41"/>
      <c r="CX5484" s="41"/>
      <c r="CY5484" s="41"/>
      <c r="CZ5484" s="41"/>
      <c r="DA5484" s="41"/>
      <c r="DB5484" s="41"/>
      <c r="DC5484" s="41"/>
      <c r="DD5484" s="41"/>
      <c r="DE5484" s="41"/>
    </row>
    <row r="5485" spans="86:109" x14ac:dyDescent="0.2">
      <c r="CH5485" s="41"/>
      <c r="CI5485" s="41"/>
      <c r="CJ5485" s="41"/>
      <c r="CK5485" s="41"/>
      <c r="CL5485" s="41"/>
      <c r="CM5485" s="41"/>
      <c r="CN5485" s="41"/>
      <c r="CO5485" s="41"/>
      <c r="CP5485" s="41"/>
      <c r="CR5485" s="41"/>
      <c r="CS5485" s="41"/>
      <c r="CT5485" s="41"/>
      <c r="CU5485" s="41"/>
      <c r="CV5485" s="41"/>
      <c r="CW5485" s="41"/>
      <c r="CX5485" s="41"/>
      <c r="CY5485" s="41"/>
      <c r="CZ5485" s="41"/>
      <c r="DA5485" s="41"/>
      <c r="DB5485" s="41"/>
      <c r="DD5485" s="41"/>
      <c r="DE5485" s="41"/>
    </row>
    <row r="5486" spans="86:109" x14ac:dyDescent="0.2">
      <c r="CH5486" s="41"/>
      <c r="CI5486" s="41"/>
      <c r="CJ5486" s="41"/>
      <c r="CN5486" s="41"/>
      <c r="CO5486" s="41"/>
      <c r="CP5486" s="41"/>
      <c r="CQ5486" s="41"/>
      <c r="CR5486" s="41"/>
      <c r="CS5486" s="41"/>
      <c r="CT5486" s="41"/>
      <c r="CU5486" s="41"/>
      <c r="CV5486" s="41"/>
      <c r="CW5486" s="41"/>
      <c r="CX5486" s="41"/>
      <c r="CY5486" s="41"/>
      <c r="CZ5486" s="41"/>
      <c r="DA5486" s="41"/>
      <c r="DB5486" s="41"/>
      <c r="DE5486" s="41"/>
    </row>
    <row r="5487" spans="86:109" x14ac:dyDescent="0.2">
      <c r="CH5487" s="41"/>
      <c r="CI5487" s="41"/>
      <c r="CJ5487" s="41"/>
      <c r="CK5487" s="41"/>
      <c r="CL5487" s="41"/>
      <c r="CM5487" s="41"/>
      <c r="CP5487" s="41"/>
      <c r="CQ5487" s="41"/>
      <c r="CR5487" s="41"/>
      <c r="CS5487" s="41"/>
      <c r="CT5487" s="41"/>
      <c r="CU5487" s="41"/>
      <c r="CV5487" s="41"/>
      <c r="CW5487" s="41"/>
      <c r="CX5487" s="41"/>
      <c r="CY5487" s="41"/>
      <c r="CZ5487" s="41"/>
      <c r="DA5487" s="41"/>
      <c r="DB5487" s="41"/>
      <c r="DC5487" s="41"/>
      <c r="DD5487" s="41"/>
      <c r="DE5487" s="41"/>
    </row>
    <row r="5488" spans="86:109" x14ac:dyDescent="0.2">
      <c r="CH5488" s="41"/>
      <c r="CI5488" s="41"/>
      <c r="CJ5488" s="41"/>
      <c r="CK5488" s="41"/>
      <c r="CL5488" s="41"/>
      <c r="CN5488" s="41"/>
      <c r="CO5488" s="41"/>
      <c r="CQ5488" s="41"/>
      <c r="CR5488" s="41"/>
      <c r="CS5488" s="41"/>
      <c r="CT5488" s="41"/>
      <c r="CU5488" s="41"/>
      <c r="CW5488" s="41"/>
      <c r="CX5488" s="41"/>
      <c r="CY5488" s="41"/>
      <c r="CZ5488" s="41"/>
      <c r="DA5488" s="41"/>
      <c r="DB5488" s="41"/>
      <c r="DC5488" s="41"/>
      <c r="DD5488" s="41"/>
      <c r="DE5488" s="41"/>
    </row>
    <row r="5489" spans="86:109" x14ac:dyDescent="0.2">
      <c r="CH5489" s="41"/>
      <c r="CJ5489" s="41"/>
      <c r="CK5489" s="41"/>
      <c r="CL5489" s="41"/>
      <c r="CM5489" s="41"/>
      <c r="CO5489" s="41"/>
      <c r="CP5489" s="41"/>
      <c r="CQ5489" s="41"/>
      <c r="CR5489" s="41"/>
      <c r="CS5489" s="41"/>
      <c r="CT5489" s="41"/>
      <c r="CU5489" s="41"/>
      <c r="CV5489" s="41"/>
      <c r="CW5489" s="41"/>
      <c r="CY5489" s="41"/>
      <c r="CZ5489" s="41"/>
      <c r="DA5489" s="41"/>
      <c r="DB5489" s="41"/>
      <c r="DD5489" s="41"/>
      <c r="DE5489" s="41"/>
    </row>
    <row r="5490" spans="86:109" x14ac:dyDescent="0.2">
      <c r="CH5490" s="41"/>
      <c r="CI5490" s="41"/>
      <c r="CJ5490" s="41"/>
      <c r="CL5490" s="41"/>
      <c r="CM5490" s="41"/>
      <c r="CN5490" s="41"/>
      <c r="CO5490" s="41"/>
      <c r="CP5490" s="41"/>
      <c r="CQ5490" s="41"/>
      <c r="CR5490" s="41"/>
      <c r="CT5490" s="41"/>
      <c r="CV5490" s="41"/>
      <c r="CW5490" s="41"/>
      <c r="CX5490" s="41"/>
      <c r="CY5490" s="41"/>
      <c r="CZ5490" s="41"/>
      <c r="DA5490" s="41"/>
      <c r="DC5490" s="41"/>
      <c r="DD5490" s="41"/>
    </row>
    <row r="5491" spans="86:109" x14ac:dyDescent="0.2">
      <c r="CH5491" s="41"/>
      <c r="CI5491" s="41"/>
      <c r="CJ5491" s="41"/>
      <c r="CK5491" s="41"/>
      <c r="CM5491" s="41"/>
      <c r="CN5491" s="41"/>
      <c r="CO5491" s="41"/>
      <c r="CP5491" s="41"/>
      <c r="CQ5491" s="41"/>
      <c r="CR5491" s="41"/>
      <c r="CS5491" s="41"/>
      <c r="CT5491" s="41"/>
      <c r="CV5491" s="41"/>
      <c r="CW5491" s="41"/>
      <c r="CX5491" s="41"/>
      <c r="CY5491" s="41"/>
      <c r="CZ5491" s="41"/>
      <c r="DA5491" s="41"/>
      <c r="DB5491" s="41"/>
      <c r="DC5491" s="41"/>
      <c r="DD5491" s="41"/>
      <c r="DE5491" s="41"/>
    </row>
    <row r="5492" spans="86:109" x14ac:dyDescent="0.2">
      <c r="CH5492" s="41"/>
      <c r="CI5492" s="41"/>
      <c r="CJ5492" s="41"/>
      <c r="CK5492" s="41"/>
      <c r="CL5492" s="41"/>
      <c r="CM5492" s="41"/>
      <c r="CN5492" s="41"/>
      <c r="CO5492" s="41"/>
      <c r="CP5492" s="41"/>
      <c r="CR5492" s="41"/>
      <c r="CS5492" s="41"/>
      <c r="CT5492" s="41"/>
      <c r="CU5492" s="41"/>
      <c r="CV5492" s="41"/>
      <c r="CW5492" s="41"/>
      <c r="CX5492" s="41"/>
      <c r="CY5492" s="41"/>
      <c r="CZ5492" s="41"/>
      <c r="DA5492" s="41"/>
      <c r="DB5492" s="41"/>
      <c r="DD5492" s="41"/>
      <c r="DE5492" s="41"/>
    </row>
    <row r="5493" spans="86:109" x14ac:dyDescent="0.2">
      <c r="CH5493" s="41"/>
      <c r="CI5493" s="41"/>
      <c r="CK5493" s="41"/>
      <c r="CL5493" s="41"/>
      <c r="CM5493" s="41"/>
      <c r="CN5493" s="41"/>
      <c r="CO5493" s="41"/>
      <c r="CP5493" s="41"/>
      <c r="CS5493" s="41"/>
      <c r="CT5493" s="41"/>
      <c r="CV5493" s="41"/>
      <c r="CW5493" s="41"/>
      <c r="CY5493" s="41"/>
      <c r="CZ5493" s="41"/>
      <c r="DA5493" s="41"/>
      <c r="DB5493" s="41"/>
      <c r="DC5493" s="41"/>
      <c r="DD5493" s="41"/>
      <c r="DE5493" s="41"/>
    </row>
    <row r="5494" spans="86:109" x14ac:dyDescent="0.2">
      <c r="CH5494" s="41"/>
      <c r="CI5494" s="41"/>
      <c r="CJ5494" s="41"/>
      <c r="CK5494" s="41"/>
      <c r="CL5494" s="41"/>
      <c r="CM5494" s="41"/>
      <c r="CO5494" s="41"/>
      <c r="CP5494" s="41"/>
      <c r="CQ5494" s="41"/>
      <c r="CR5494" s="41"/>
      <c r="CS5494" s="41"/>
      <c r="CT5494" s="41"/>
      <c r="CU5494" s="41"/>
      <c r="CV5494" s="41"/>
      <c r="CW5494" s="41"/>
      <c r="CX5494" s="41"/>
      <c r="CZ5494" s="41"/>
      <c r="DB5494" s="41"/>
      <c r="DC5494" s="41"/>
      <c r="DE5494" s="41"/>
    </row>
    <row r="5495" spans="86:109" x14ac:dyDescent="0.2">
      <c r="CK5495" s="41"/>
      <c r="CL5495" s="41"/>
      <c r="CM5495" s="41"/>
      <c r="CN5495" s="41"/>
      <c r="CO5495" s="41"/>
      <c r="CP5495" s="41"/>
      <c r="CQ5495" s="41"/>
      <c r="CR5495" s="41"/>
      <c r="CS5495" s="41"/>
      <c r="CT5495" s="41"/>
      <c r="CU5495" s="41"/>
      <c r="CV5495" s="41"/>
      <c r="CW5495" s="41"/>
      <c r="CX5495" s="41"/>
      <c r="CY5495" s="41"/>
      <c r="DB5495" s="41"/>
      <c r="DC5495" s="41"/>
      <c r="DD5495" s="41"/>
      <c r="DE5495" s="41"/>
    </row>
    <row r="5496" spans="86:109" x14ac:dyDescent="0.2">
      <c r="CH5496" s="41"/>
      <c r="CI5496" s="41"/>
      <c r="CJ5496" s="41"/>
      <c r="CK5496" s="41"/>
      <c r="CL5496" s="41"/>
      <c r="CN5496" s="41"/>
      <c r="CO5496" s="41"/>
      <c r="CQ5496" s="41"/>
      <c r="CR5496" s="41"/>
      <c r="CS5496" s="41"/>
      <c r="CT5496" s="41"/>
      <c r="CU5496" s="41"/>
      <c r="CW5496" s="41"/>
      <c r="CX5496" s="41"/>
      <c r="CY5496" s="41"/>
      <c r="CZ5496" s="41"/>
      <c r="DA5496" s="41"/>
      <c r="DB5496" s="41"/>
      <c r="DC5496" s="41"/>
      <c r="DD5496" s="41"/>
      <c r="DE5496" s="41"/>
    </row>
    <row r="5497" spans="86:109" x14ac:dyDescent="0.2">
      <c r="CH5497" s="41"/>
      <c r="CI5497" s="41"/>
      <c r="CJ5497" s="41"/>
      <c r="CL5497" s="41"/>
      <c r="CM5497" s="41"/>
      <c r="CN5497" s="41"/>
      <c r="CO5497" s="41"/>
      <c r="CP5497" s="41"/>
      <c r="CQ5497" s="41"/>
      <c r="CR5497" s="41"/>
      <c r="CT5497" s="41"/>
      <c r="CV5497" s="41"/>
      <c r="CW5497" s="41"/>
      <c r="CX5497" s="41"/>
      <c r="CY5497" s="41"/>
      <c r="CZ5497" s="41"/>
      <c r="DA5497" s="41"/>
      <c r="DC5497" s="41"/>
      <c r="DD5497" s="41"/>
    </row>
    <row r="5498" spans="86:109" x14ac:dyDescent="0.2">
      <c r="CH5498" s="41"/>
      <c r="CI5498" s="41"/>
      <c r="CJ5498" s="41"/>
      <c r="CK5498" s="41"/>
      <c r="CL5498" s="41"/>
      <c r="CM5498" s="41"/>
      <c r="CO5498" s="41"/>
      <c r="CP5498" s="41"/>
      <c r="CQ5498" s="41"/>
      <c r="CR5498" s="41"/>
      <c r="CS5498" s="41"/>
      <c r="CT5498" s="41"/>
      <c r="CU5498" s="41"/>
      <c r="CV5498" s="41"/>
      <c r="CW5498" s="41"/>
      <c r="CX5498" s="41"/>
      <c r="CZ5498" s="41"/>
      <c r="DB5498" s="41"/>
      <c r="DC5498" s="41"/>
      <c r="DE5498" s="41"/>
    </row>
    <row r="5499" spans="86:109" x14ac:dyDescent="0.2">
      <c r="CK5499" s="41"/>
      <c r="CL5499" s="41"/>
      <c r="CM5499" s="41"/>
      <c r="CN5499" s="41"/>
      <c r="CO5499" s="41"/>
      <c r="CP5499" s="41"/>
      <c r="CQ5499" s="41"/>
      <c r="CR5499" s="41"/>
      <c r="CS5499" s="41"/>
      <c r="CT5499" s="41"/>
      <c r="CU5499" s="41"/>
      <c r="CV5499" s="41"/>
      <c r="CW5499" s="41"/>
      <c r="CX5499" s="41"/>
      <c r="CY5499" s="41"/>
      <c r="DB5499" s="41"/>
      <c r="DC5499" s="41"/>
      <c r="DD5499" s="41"/>
      <c r="DE5499" s="41"/>
    </row>
    <row r="5500" spans="86:109" x14ac:dyDescent="0.2">
      <c r="CI5500" s="41"/>
      <c r="CJ5500" s="41"/>
      <c r="CK5500" s="41"/>
      <c r="CM5500" s="41"/>
      <c r="CN5500" s="41"/>
      <c r="CP5500" s="41"/>
      <c r="CQ5500" s="41"/>
      <c r="CT5500" s="41"/>
      <c r="CU5500" s="41"/>
      <c r="CV5500" s="41"/>
      <c r="CW5500" s="41"/>
      <c r="CX5500" s="41"/>
      <c r="CY5500" s="41"/>
      <c r="DA5500" s="41"/>
      <c r="DB5500" s="41"/>
      <c r="DC5500" s="41"/>
      <c r="DE5500" s="41"/>
    </row>
    <row r="5501" spans="86:109" x14ac:dyDescent="0.2">
      <c r="CH5501" s="41"/>
      <c r="CI5501" s="41"/>
      <c r="CJ5501" s="41"/>
      <c r="CK5501" s="41"/>
      <c r="CL5501" s="41"/>
      <c r="CN5501" s="41"/>
      <c r="CO5501" s="41"/>
      <c r="CQ5501" s="41"/>
      <c r="CR5501" s="41"/>
      <c r="CS5501" s="41"/>
      <c r="CT5501" s="41"/>
      <c r="CU5501" s="41"/>
      <c r="CW5501" s="41"/>
      <c r="CX5501" s="41"/>
      <c r="CY5501" s="41"/>
      <c r="CZ5501" s="41"/>
      <c r="DA5501" s="41"/>
      <c r="DB5501" s="41"/>
      <c r="DC5501" s="41"/>
      <c r="DD5501" s="41"/>
      <c r="DE5501" s="41"/>
    </row>
    <row r="5502" spans="86:109" x14ac:dyDescent="0.2">
      <c r="CH5502" s="41"/>
      <c r="CI5502" s="41"/>
      <c r="CJ5502" s="41"/>
      <c r="CK5502" s="41"/>
      <c r="CL5502" s="41"/>
      <c r="CM5502" s="41"/>
      <c r="CO5502" s="41"/>
      <c r="CP5502" s="41"/>
      <c r="CS5502" s="41"/>
      <c r="CT5502" s="41"/>
      <c r="CU5502" s="41"/>
      <c r="CV5502" s="41"/>
      <c r="CW5502" s="41"/>
      <c r="CX5502" s="41"/>
      <c r="CY5502" s="41"/>
      <c r="CZ5502" s="41"/>
      <c r="DA5502" s="41"/>
      <c r="DB5502" s="41"/>
      <c r="DC5502" s="41"/>
      <c r="DD5502" s="41"/>
    </row>
    <row r="5503" spans="86:109" x14ac:dyDescent="0.2">
      <c r="CH5503" s="41"/>
      <c r="CI5503" s="41"/>
      <c r="CJ5503" s="41"/>
      <c r="CN5503" s="41"/>
      <c r="CO5503" s="41"/>
      <c r="CP5503" s="41"/>
      <c r="CQ5503" s="41"/>
      <c r="CR5503" s="41"/>
      <c r="CS5503" s="41"/>
      <c r="CT5503" s="41"/>
      <c r="CU5503" s="41"/>
      <c r="CV5503" s="41"/>
      <c r="CW5503" s="41"/>
      <c r="CX5503" s="41"/>
      <c r="CY5503" s="41"/>
      <c r="CZ5503" s="41"/>
      <c r="DA5503" s="41"/>
      <c r="DB5503" s="41"/>
      <c r="DE5503" s="41"/>
    </row>
    <row r="5504" spans="86:109" x14ac:dyDescent="0.2">
      <c r="CH5504" s="41"/>
      <c r="CI5504" s="41"/>
      <c r="CJ5504" s="41"/>
      <c r="CK5504" s="41"/>
      <c r="CL5504" s="41"/>
      <c r="CM5504" s="41"/>
      <c r="CN5504" s="41"/>
      <c r="CO5504" s="41"/>
      <c r="CP5504" s="41"/>
      <c r="CR5504" s="41"/>
      <c r="CS5504" s="41"/>
      <c r="CU5504" s="41"/>
      <c r="CV5504" s="41"/>
      <c r="CW5504" s="41"/>
      <c r="CX5504" s="41"/>
      <c r="CY5504" s="41"/>
      <c r="CZ5504" s="41"/>
      <c r="DA5504" s="41"/>
      <c r="DB5504" s="41"/>
      <c r="DC5504" s="41"/>
      <c r="DD5504" s="41"/>
    </row>
    <row r="5505" spans="86:109" x14ac:dyDescent="0.2">
      <c r="CH5505" s="41"/>
      <c r="CI5505" s="41"/>
      <c r="CJ5505" s="41"/>
      <c r="CK5505" s="41"/>
      <c r="CL5505" s="41"/>
      <c r="CM5505" s="41"/>
      <c r="CN5505" s="41"/>
      <c r="CO5505" s="41"/>
      <c r="CP5505" s="41"/>
      <c r="CQ5505" s="41"/>
      <c r="CS5505" s="41"/>
      <c r="CT5505" s="41"/>
      <c r="CV5505" s="41"/>
      <c r="CW5505" s="41"/>
      <c r="CY5505" s="41"/>
      <c r="CZ5505" s="41"/>
      <c r="DA5505" s="41"/>
      <c r="DB5505" s="41"/>
      <c r="DD5505" s="41"/>
      <c r="DE5505" s="41"/>
    </row>
    <row r="5506" spans="86:109" x14ac:dyDescent="0.2">
      <c r="CH5506" s="41"/>
      <c r="CI5506" s="41"/>
      <c r="CJ5506" s="41"/>
      <c r="CK5506" s="41"/>
      <c r="CL5506" s="41"/>
      <c r="CN5506" s="41"/>
      <c r="CO5506" s="41"/>
      <c r="CQ5506" s="41"/>
      <c r="CR5506" s="41"/>
      <c r="CS5506" s="41"/>
      <c r="CT5506" s="41"/>
      <c r="CU5506" s="41"/>
      <c r="CW5506" s="41"/>
      <c r="CX5506" s="41"/>
      <c r="CY5506" s="41"/>
      <c r="CZ5506" s="41"/>
      <c r="DA5506" s="41"/>
      <c r="DB5506" s="41"/>
      <c r="DC5506" s="41"/>
      <c r="DD5506" s="41"/>
      <c r="DE5506" s="41"/>
    </row>
    <row r="5507" spans="86:109" x14ac:dyDescent="0.2">
      <c r="CH5507" s="41"/>
      <c r="CJ5507" s="41"/>
      <c r="CK5507" s="41"/>
      <c r="CL5507" s="41"/>
      <c r="CM5507" s="41"/>
      <c r="CO5507" s="41"/>
      <c r="CP5507" s="41"/>
      <c r="CQ5507" s="41"/>
      <c r="CR5507" s="41"/>
      <c r="CS5507" s="41"/>
      <c r="CT5507" s="41"/>
      <c r="CU5507" s="41"/>
      <c r="CV5507" s="41"/>
      <c r="CW5507" s="41"/>
      <c r="CY5507" s="41"/>
      <c r="CZ5507" s="41"/>
      <c r="DA5507" s="41"/>
      <c r="DB5507" s="41"/>
      <c r="DD5507" s="41"/>
      <c r="DE5507" s="41"/>
    </row>
    <row r="5508" spans="86:109" x14ac:dyDescent="0.2">
      <c r="CH5508" s="41"/>
      <c r="CI5508" s="41"/>
      <c r="CJ5508" s="41"/>
      <c r="CK5508" s="41"/>
      <c r="CL5508" s="41"/>
      <c r="CM5508" s="41"/>
      <c r="CN5508" s="41"/>
      <c r="CP5508" s="41"/>
      <c r="CQ5508" s="41"/>
      <c r="CR5508" s="41"/>
      <c r="CT5508" s="41"/>
      <c r="CU5508" s="41"/>
      <c r="CV5508" s="41"/>
      <c r="CW5508" s="41"/>
      <c r="CX5508" s="41"/>
      <c r="CY5508" s="41"/>
      <c r="CZ5508" s="41"/>
      <c r="DA5508" s="41"/>
      <c r="DB5508" s="41"/>
      <c r="DC5508" s="41"/>
      <c r="DD5508" s="41"/>
      <c r="DE5508" s="41"/>
    </row>
    <row r="5509" spans="86:109" x14ac:dyDescent="0.2">
      <c r="CH5509" s="41"/>
      <c r="CI5509" s="41"/>
      <c r="CJ5509" s="41"/>
      <c r="CK5509" s="41"/>
      <c r="CM5509" s="41"/>
      <c r="CN5509" s="41"/>
      <c r="CO5509" s="41"/>
      <c r="CP5509" s="41"/>
      <c r="CQ5509" s="41"/>
      <c r="CR5509" s="41"/>
      <c r="CS5509" s="41"/>
      <c r="CT5509" s="41"/>
      <c r="CV5509" s="41"/>
      <c r="CW5509" s="41"/>
      <c r="CX5509" s="41"/>
      <c r="CY5509" s="41"/>
      <c r="CZ5509" s="41"/>
      <c r="DA5509" s="41"/>
      <c r="DB5509" s="41"/>
      <c r="DC5509" s="41"/>
      <c r="DD5509" s="41"/>
      <c r="DE5509" s="41"/>
    </row>
    <row r="5510" spans="86:109" x14ac:dyDescent="0.2">
      <c r="CH5510" s="41"/>
      <c r="CI5510" s="41"/>
      <c r="CJ5510" s="41"/>
      <c r="CK5510" s="41"/>
      <c r="CL5510" s="41"/>
      <c r="CM5510" s="41"/>
      <c r="CN5510" s="41"/>
      <c r="CO5510" s="41"/>
      <c r="CQ5510" s="41"/>
      <c r="CR5510" s="41"/>
      <c r="CS5510" s="41"/>
      <c r="CT5510" s="41"/>
      <c r="CU5510" s="41"/>
      <c r="CV5510" s="41"/>
      <c r="CX5510" s="41"/>
      <c r="CY5510" s="41"/>
      <c r="CZ5510" s="41"/>
      <c r="DA5510" s="41"/>
      <c r="DB5510" s="41"/>
      <c r="DC5510" s="41"/>
      <c r="DD5510" s="41"/>
      <c r="DE5510" s="41"/>
    </row>
    <row r="5511" spans="86:109" x14ac:dyDescent="0.2">
      <c r="CH5511" s="41"/>
      <c r="CJ5511" s="41"/>
      <c r="CK5511" s="41"/>
      <c r="CL5511" s="41"/>
      <c r="CM5511" s="41"/>
      <c r="CN5511" s="41"/>
      <c r="CO5511" s="41"/>
      <c r="CQ5511" s="41"/>
      <c r="CR5511" s="41"/>
      <c r="CS5511" s="41"/>
      <c r="CU5511" s="41"/>
      <c r="CV5511" s="41"/>
      <c r="CY5511" s="41"/>
      <c r="CZ5511" s="41"/>
      <c r="DA5511" s="41"/>
      <c r="DC5511" s="41"/>
      <c r="DD5511" s="41"/>
    </row>
    <row r="5512" spans="86:109" x14ac:dyDescent="0.2">
      <c r="CH5512" s="41"/>
      <c r="CI5512" s="41"/>
      <c r="CJ5512" s="41"/>
      <c r="CK5512" s="41"/>
      <c r="CL5512" s="41"/>
      <c r="CM5512" s="41"/>
      <c r="CO5512" s="41"/>
      <c r="CP5512" s="41"/>
      <c r="CQ5512" s="41"/>
      <c r="CR5512" s="41"/>
      <c r="CS5512" s="41"/>
      <c r="CT5512" s="41"/>
      <c r="CU5512" s="41"/>
      <c r="CV5512" s="41"/>
      <c r="CW5512" s="41"/>
      <c r="CX5512" s="41"/>
      <c r="CZ5512" s="41"/>
      <c r="DB5512" s="41"/>
      <c r="DC5512" s="41"/>
      <c r="DE5512" s="41"/>
    </row>
    <row r="5513" spans="86:109" x14ac:dyDescent="0.2">
      <c r="CH5513" s="41"/>
      <c r="CI5513" s="41"/>
      <c r="CJ5513" s="41"/>
      <c r="CK5513" s="41"/>
      <c r="CL5513" s="41"/>
      <c r="CM5513" s="41"/>
      <c r="CP5513" s="41"/>
      <c r="CQ5513" s="41"/>
      <c r="CR5513" s="41"/>
      <c r="CS5513" s="41"/>
      <c r="CT5513" s="41"/>
      <c r="CU5513" s="41"/>
      <c r="CV5513" s="41"/>
      <c r="CW5513" s="41"/>
      <c r="CX5513" s="41"/>
      <c r="CY5513" s="41"/>
      <c r="CZ5513" s="41"/>
      <c r="DA5513" s="41"/>
      <c r="DB5513" s="41"/>
      <c r="DC5513" s="41"/>
      <c r="DD5513" s="41"/>
      <c r="DE5513" s="41"/>
    </row>
    <row r="5514" spans="86:109" x14ac:dyDescent="0.2">
      <c r="CH5514" s="41"/>
      <c r="CI5514" s="41"/>
      <c r="CK5514" s="41"/>
      <c r="CM5514" s="41"/>
      <c r="CN5514" s="41"/>
      <c r="CO5514" s="41"/>
      <c r="CP5514" s="41"/>
      <c r="CQ5514" s="41"/>
      <c r="CR5514" s="41"/>
      <c r="CT5514" s="41"/>
      <c r="CU5514" s="41"/>
      <c r="CV5514" s="41"/>
      <c r="CW5514" s="41"/>
      <c r="CX5514" s="41"/>
      <c r="CY5514" s="41"/>
      <c r="CZ5514" s="41"/>
      <c r="DA5514" s="41"/>
      <c r="DB5514" s="41"/>
      <c r="DC5514" s="41"/>
      <c r="DE5514" s="41"/>
    </row>
    <row r="5515" spans="86:109" x14ac:dyDescent="0.2">
      <c r="CH5515" s="41"/>
      <c r="CI5515" s="41"/>
      <c r="CJ5515" s="41"/>
      <c r="CK5515" s="41"/>
      <c r="CL5515" s="41"/>
      <c r="CN5515" s="41"/>
      <c r="CO5515" s="41"/>
      <c r="CQ5515" s="41"/>
      <c r="CR5515" s="41"/>
      <c r="CS5515" s="41"/>
      <c r="CT5515" s="41"/>
      <c r="CU5515" s="41"/>
      <c r="CW5515" s="41"/>
      <c r="CX5515" s="41"/>
      <c r="CY5515" s="41"/>
      <c r="CZ5515" s="41"/>
      <c r="DA5515" s="41"/>
      <c r="DB5515" s="41"/>
      <c r="DC5515" s="41"/>
      <c r="DD5515" s="41"/>
      <c r="DE5515" s="41"/>
    </row>
    <row r="5516" spans="86:109" x14ac:dyDescent="0.2">
      <c r="CH5516" s="41"/>
      <c r="CI5516" s="41"/>
      <c r="CJ5516" s="41"/>
      <c r="CL5516" s="41"/>
      <c r="CM5516" s="41"/>
      <c r="CN5516" s="41"/>
      <c r="CO5516" s="41"/>
      <c r="CP5516" s="41"/>
      <c r="CQ5516" s="41"/>
      <c r="CR5516" s="41"/>
      <c r="CT5516" s="41"/>
      <c r="CV5516" s="41"/>
      <c r="CW5516" s="41"/>
      <c r="CX5516" s="41"/>
      <c r="CY5516" s="41"/>
      <c r="CZ5516" s="41"/>
      <c r="DA5516" s="41"/>
      <c r="DC5516" s="41"/>
      <c r="DD5516" s="41"/>
    </row>
    <row r="5517" spans="86:109" x14ac:dyDescent="0.2">
      <c r="CH5517" s="41"/>
      <c r="CJ5517" s="41"/>
      <c r="CK5517" s="41"/>
      <c r="CL5517" s="41"/>
      <c r="CM5517" s="41"/>
      <c r="CN5517" s="41"/>
      <c r="CO5517" s="41"/>
      <c r="CP5517" s="41"/>
      <c r="CQ5517" s="41"/>
      <c r="CR5517" s="41"/>
      <c r="CS5517" s="41"/>
      <c r="CT5517" s="41"/>
      <c r="CU5517" s="41"/>
      <c r="CV5517" s="41"/>
      <c r="CW5517" s="41"/>
      <c r="CX5517" s="41"/>
      <c r="CY5517" s="41"/>
      <c r="CZ5517" s="41"/>
      <c r="DB5517" s="41"/>
      <c r="DD5517" s="41"/>
      <c r="DE5517" s="41"/>
    </row>
    <row r="5518" spans="86:109" x14ac:dyDescent="0.2">
      <c r="CH5518" s="41"/>
      <c r="CI5518" s="41"/>
      <c r="CJ5518" s="41"/>
      <c r="CK5518" s="41"/>
      <c r="CL5518" s="41"/>
      <c r="CM5518" s="41"/>
      <c r="CN5518" s="41"/>
      <c r="CO5518" s="41"/>
      <c r="CP5518" s="41"/>
      <c r="CR5518" s="41"/>
      <c r="CS5518" s="41"/>
      <c r="CT5518" s="41"/>
      <c r="CU5518" s="41"/>
      <c r="CV5518" s="41"/>
      <c r="CW5518" s="41"/>
      <c r="CX5518" s="41"/>
      <c r="CY5518" s="41"/>
      <c r="CZ5518" s="41"/>
      <c r="DA5518" s="41"/>
      <c r="DB5518" s="41"/>
      <c r="DD5518" s="41"/>
      <c r="DE5518" s="41"/>
    </row>
    <row r="5519" spans="86:109" x14ac:dyDescent="0.2">
      <c r="CH5519" s="41"/>
      <c r="CI5519" s="41"/>
      <c r="CJ5519" s="41"/>
      <c r="CK5519" s="41"/>
      <c r="CL5519" s="41"/>
      <c r="CM5519" s="41"/>
      <c r="CO5519" s="41"/>
      <c r="CP5519" s="41"/>
      <c r="CQ5519" s="41"/>
      <c r="CR5519" s="41"/>
      <c r="CS5519" s="41"/>
      <c r="CT5519" s="41"/>
      <c r="CU5519" s="41"/>
      <c r="CV5519" s="41"/>
      <c r="CW5519" s="41"/>
      <c r="CX5519" s="41"/>
      <c r="CZ5519" s="41"/>
      <c r="DB5519" s="41"/>
      <c r="DC5519" s="41"/>
      <c r="DE5519" s="41"/>
    </row>
    <row r="5520" spans="86:109" x14ac:dyDescent="0.2">
      <c r="CK5520" s="41"/>
      <c r="CL5520" s="41"/>
      <c r="CM5520" s="41"/>
      <c r="CN5520" s="41"/>
      <c r="CO5520" s="41"/>
      <c r="CP5520" s="41"/>
      <c r="CQ5520" s="41"/>
      <c r="CR5520" s="41"/>
      <c r="CS5520" s="41"/>
      <c r="CT5520" s="41"/>
      <c r="CU5520" s="41"/>
      <c r="CV5520" s="41"/>
      <c r="CW5520" s="41"/>
      <c r="CX5520" s="41"/>
      <c r="CY5520" s="41"/>
      <c r="DB5520" s="41"/>
      <c r="DC5520" s="41"/>
      <c r="DD5520" s="41"/>
      <c r="DE5520" s="41"/>
    </row>
    <row r="5521" spans="86:109" x14ac:dyDescent="0.2">
      <c r="CH5521" s="41"/>
      <c r="CI5521" s="41"/>
      <c r="CJ5521" s="41"/>
      <c r="CK5521" s="41"/>
      <c r="CL5521" s="41"/>
      <c r="CM5521" s="41"/>
      <c r="CP5521" s="41"/>
      <c r="CQ5521" s="41"/>
      <c r="CR5521" s="41"/>
      <c r="CS5521" s="41"/>
      <c r="CT5521" s="41"/>
      <c r="CU5521" s="41"/>
      <c r="CV5521" s="41"/>
      <c r="CW5521" s="41"/>
      <c r="CX5521" s="41"/>
      <c r="CY5521" s="41"/>
      <c r="CZ5521" s="41"/>
      <c r="DA5521" s="41"/>
      <c r="DB5521" s="41"/>
      <c r="DC5521" s="41"/>
      <c r="DD5521" s="41"/>
      <c r="DE5521" s="41"/>
    </row>
    <row r="5522" spans="86:109" x14ac:dyDescent="0.2">
      <c r="CH5522" s="41"/>
      <c r="CI5522" s="41"/>
      <c r="CK5522" s="41"/>
      <c r="CM5522" s="41"/>
      <c r="CN5522" s="41"/>
      <c r="CO5522" s="41"/>
      <c r="CP5522" s="41"/>
      <c r="CQ5522" s="41"/>
      <c r="CR5522" s="41"/>
      <c r="CT5522" s="41"/>
      <c r="CU5522" s="41"/>
      <c r="CV5522" s="41"/>
      <c r="CW5522" s="41"/>
      <c r="CX5522" s="41"/>
      <c r="CY5522" s="41"/>
      <c r="CZ5522" s="41"/>
      <c r="DA5522" s="41"/>
      <c r="DB5522" s="41"/>
      <c r="DC5522" s="41"/>
      <c r="DE5522" s="41"/>
    </row>
    <row r="5523" spans="86:109" x14ac:dyDescent="0.2">
      <c r="CH5523" s="41"/>
      <c r="CI5523" s="41"/>
      <c r="CJ5523" s="41"/>
      <c r="CK5523" s="41"/>
      <c r="CL5523" s="41"/>
      <c r="CM5523" s="41"/>
      <c r="CO5523" s="41"/>
      <c r="CP5523" s="41"/>
      <c r="CS5523" s="41"/>
      <c r="CT5523" s="41"/>
      <c r="CU5523" s="41"/>
      <c r="CV5523" s="41"/>
      <c r="CW5523" s="41"/>
      <c r="CX5523" s="41"/>
      <c r="CY5523" s="41"/>
      <c r="CZ5523" s="41"/>
      <c r="DA5523" s="41"/>
      <c r="DB5523" s="41"/>
      <c r="DC5523" s="41"/>
      <c r="DD5523" s="41"/>
    </row>
    <row r="5524" spans="86:109" x14ac:dyDescent="0.2">
      <c r="CH5524" s="41"/>
      <c r="CI5524" s="41"/>
      <c r="CJ5524" s="41"/>
      <c r="CL5524" s="41"/>
      <c r="CM5524" s="41"/>
      <c r="CN5524" s="41"/>
      <c r="CO5524" s="41"/>
      <c r="CP5524" s="41"/>
      <c r="CQ5524" s="41"/>
      <c r="CR5524" s="41"/>
      <c r="CT5524" s="41"/>
      <c r="CV5524" s="41"/>
      <c r="CW5524" s="41"/>
      <c r="CX5524" s="41"/>
      <c r="CY5524" s="41"/>
      <c r="CZ5524" s="41"/>
      <c r="DA5524" s="41"/>
      <c r="DC5524" s="41"/>
      <c r="DD5524" s="41"/>
    </row>
    <row r="5525" spans="86:109" x14ac:dyDescent="0.2">
      <c r="CH5525" s="41"/>
      <c r="CI5525" s="41"/>
      <c r="CJ5525" s="41"/>
      <c r="CK5525" s="41"/>
      <c r="CL5525" s="41"/>
      <c r="CM5525" s="41"/>
      <c r="CN5525" s="41"/>
      <c r="CO5525" s="41"/>
      <c r="CQ5525" s="41"/>
      <c r="CR5525" s="41"/>
      <c r="CS5525" s="41"/>
      <c r="CT5525" s="41"/>
      <c r="CU5525" s="41"/>
      <c r="CV5525" s="41"/>
      <c r="CX5525" s="41"/>
      <c r="CY5525" s="41"/>
      <c r="CZ5525" s="41"/>
      <c r="DA5525" s="41"/>
      <c r="DB5525" s="41"/>
      <c r="DC5525" s="41"/>
      <c r="DD5525" s="41"/>
      <c r="DE5525" s="41"/>
    </row>
    <row r="5526" spans="86:109" x14ac:dyDescent="0.2">
      <c r="CH5526" s="41"/>
      <c r="CI5526" s="41"/>
      <c r="CJ5526" s="41"/>
      <c r="CN5526" s="41"/>
      <c r="CO5526" s="41"/>
      <c r="CP5526" s="41"/>
      <c r="CQ5526" s="41"/>
      <c r="CR5526" s="41"/>
      <c r="CS5526" s="41"/>
      <c r="CT5526" s="41"/>
      <c r="CU5526" s="41"/>
      <c r="CV5526" s="41"/>
      <c r="CW5526" s="41"/>
      <c r="CX5526" s="41"/>
      <c r="CY5526" s="41"/>
      <c r="CZ5526" s="41"/>
      <c r="DA5526" s="41"/>
      <c r="DB5526" s="41"/>
      <c r="DE5526" s="41"/>
    </row>
    <row r="5527" spans="86:109" x14ac:dyDescent="0.2">
      <c r="CH5527" s="41"/>
      <c r="CI5527" s="41"/>
      <c r="CK5527" s="41"/>
      <c r="CL5527" s="41"/>
      <c r="CM5527" s="41"/>
      <c r="CN5527" s="41"/>
      <c r="CO5527" s="41"/>
      <c r="CP5527" s="41"/>
      <c r="CS5527" s="41"/>
      <c r="CT5527" s="41"/>
      <c r="CV5527" s="41"/>
      <c r="CW5527" s="41"/>
      <c r="CY5527" s="41"/>
      <c r="CZ5527" s="41"/>
      <c r="DA5527" s="41"/>
      <c r="DB5527" s="41"/>
      <c r="DC5527" s="41"/>
      <c r="DD5527" s="41"/>
      <c r="DE5527" s="41"/>
    </row>
    <row r="5528" spans="86:109" x14ac:dyDescent="0.2">
      <c r="CH5528" s="41"/>
      <c r="CI5528" s="41"/>
      <c r="CJ5528" s="41"/>
      <c r="CK5528" s="41"/>
      <c r="CL5528" s="41"/>
      <c r="CM5528" s="41"/>
      <c r="CP5528" s="41"/>
      <c r="CQ5528" s="41"/>
      <c r="CR5528" s="41"/>
      <c r="CS5528" s="41"/>
      <c r="CT5528" s="41"/>
      <c r="CU5528" s="41"/>
      <c r="CV5528" s="41"/>
      <c r="CW5528" s="41"/>
      <c r="CX5528" s="41"/>
      <c r="CY5528" s="41"/>
      <c r="CZ5528" s="41"/>
      <c r="DA5528" s="41"/>
      <c r="DB5528" s="41"/>
      <c r="DC5528" s="41"/>
      <c r="DD5528" s="41"/>
      <c r="DE5528" s="41"/>
    </row>
    <row r="5529" spans="86:109" x14ac:dyDescent="0.2">
      <c r="CH5529" s="41"/>
      <c r="CJ5529" s="41"/>
      <c r="CK5529" s="41"/>
      <c r="CL5529" s="41"/>
      <c r="CM5529" s="41"/>
      <c r="CO5529" s="41"/>
      <c r="CP5529" s="41"/>
      <c r="CQ5529" s="41"/>
      <c r="CR5529" s="41"/>
      <c r="CS5529" s="41"/>
      <c r="CT5529" s="41"/>
      <c r="CU5529" s="41"/>
      <c r="CV5529" s="41"/>
      <c r="CW5529" s="41"/>
      <c r="CY5529" s="41"/>
      <c r="CZ5529" s="41"/>
      <c r="DA5529" s="41"/>
      <c r="DB5529" s="41"/>
      <c r="DD5529" s="41"/>
      <c r="DE5529" s="41"/>
    </row>
    <row r="5530" spans="86:109" x14ac:dyDescent="0.2">
      <c r="CH5530" s="41"/>
      <c r="CJ5530" s="41"/>
      <c r="CK5530" s="41"/>
      <c r="CL5530" s="41"/>
      <c r="CM5530" s="41"/>
      <c r="CN5530" s="41"/>
      <c r="CO5530" s="41"/>
      <c r="CP5530" s="41"/>
      <c r="CQ5530" s="41"/>
      <c r="CR5530" s="41"/>
      <c r="CS5530" s="41"/>
      <c r="CT5530" s="41"/>
      <c r="CU5530" s="41"/>
      <c r="CV5530" s="41"/>
      <c r="CW5530" s="41"/>
      <c r="CX5530" s="41"/>
      <c r="CY5530" s="41"/>
      <c r="CZ5530" s="41"/>
      <c r="DB5530" s="41"/>
      <c r="DD5530" s="41"/>
      <c r="DE5530" s="41"/>
    </row>
    <row r="5531" spans="86:109" x14ac:dyDescent="0.2">
      <c r="CH5531" s="41"/>
      <c r="CI5531" s="41"/>
      <c r="CJ5531" s="41"/>
      <c r="CK5531" s="41"/>
      <c r="CM5531" s="41"/>
      <c r="CN5531" s="41"/>
      <c r="CO5531" s="41"/>
      <c r="CP5531" s="41"/>
      <c r="CQ5531" s="41"/>
      <c r="CR5531" s="41"/>
      <c r="CS5531" s="41"/>
      <c r="CT5531" s="41"/>
      <c r="CU5531" s="41"/>
      <c r="CV5531" s="41"/>
      <c r="CW5531" s="41"/>
      <c r="CX5531" s="41"/>
      <c r="CZ5531" s="41"/>
      <c r="DA5531" s="41"/>
      <c r="DB5531" s="41"/>
      <c r="DC5531" s="41"/>
      <c r="DD5531" s="41"/>
      <c r="DE5531" s="41"/>
    </row>
    <row r="5532" spans="86:109" x14ac:dyDescent="0.2">
      <c r="CI5532" s="41"/>
      <c r="CJ5532" s="41"/>
      <c r="CK5532" s="41"/>
      <c r="CM5532" s="41"/>
      <c r="CN5532" s="41"/>
      <c r="CP5532" s="41"/>
      <c r="CQ5532" s="41"/>
      <c r="CT5532" s="41"/>
      <c r="CU5532" s="41"/>
      <c r="CV5532" s="41"/>
      <c r="CW5532" s="41"/>
      <c r="CX5532" s="41"/>
      <c r="CY5532" s="41"/>
      <c r="DA5532" s="41"/>
      <c r="DB5532" s="41"/>
      <c r="DC5532" s="41"/>
      <c r="DE5532" s="41"/>
    </row>
    <row r="5533" spans="86:109" x14ac:dyDescent="0.2">
      <c r="CH5533" s="41"/>
      <c r="CI5533" s="41"/>
      <c r="CJ5533" s="41"/>
      <c r="CK5533" s="41"/>
      <c r="CL5533" s="41"/>
      <c r="CM5533" s="41"/>
      <c r="CN5533" s="41"/>
      <c r="CO5533" s="41"/>
      <c r="CP5533" s="41"/>
      <c r="CQ5533" s="41"/>
      <c r="CS5533" s="41"/>
      <c r="CT5533" s="41"/>
      <c r="CU5533" s="41"/>
      <c r="CV5533" s="41"/>
      <c r="CW5533" s="41"/>
      <c r="CY5533" s="41"/>
      <c r="CZ5533" s="41"/>
      <c r="DB5533" s="41"/>
      <c r="DC5533" s="41"/>
      <c r="DD5533" s="41"/>
      <c r="DE5533" s="41"/>
    </row>
    <row r="5534" spans="86:109" x14ac:dyDescent="0.2">
      <c r="CH5534" s="41"/>
      <c r="CI5534" s="41"/>
      <c r="CJ5534" s="41"/>
      <c r="CK5534" s="41"/>
      <c r="CM5534" s="41"/>
      <c r="CN5534" s="41"/>
      <c r="CO5534" s="41"/>
      <c r="CP5534" s="41"/>
      <c r="CQ5534" s="41"/>
      <c r="CR5534" s="41"/>
      <c r="CS5534" s="41"/>
      <c r="CT5534" s="41"/>
      <c r="CV5534" s="41"/>
      <c r="CW5534" s="41"/>
      <c r="CX5534" s="41"/>
      <c r="CY5534" s="41"/>
      <c r="CZ5534" s="41"/>
      <c r="DA5534" s="41"/>
      <c r="DB5534" s="41"/>
      <c r="DC5534" s="41"/>
      <c r="DD5534" s="41"/>
      <c r="DE5534" s="41"/>
    </row>
    <row r="5535" spans="86:109" x14ac:dyDescent="0.2">
      <c r="CH5535" s="41"/>
      <c r="CI5535" s="41"/>
      <c r="CJ5535" s="41"/>
      <c r="CK5535" s="41"/>
      <c r="CL5535" s="41"/>
      <c r="CM5535" s="41"/>
      <c r="CN5535" s="41"/>
      <c r="CO5535" s="41"/>
      <c r="CP5535" s="41"/>
      <c r="CR5535" s="41"/>
      <c r="CS5535" s="41"/>
      <c r="CT5535" s="41"/>
      <c r="CU5535" s="41"/>
      <c r="CV5535" s="41"/>
      <c r="CW5535" s="41"/>
      <c r="CX5535" s="41"/>
      <c r="CY5535" s="41"/>
      <c r="CZ5535" s="41"/>
      <c r="DA5535" s="41"/>
      <c r="DB5535" s="41"/>
      <c r="DC5535" s="41"/>
      <c r="DD5535" s="41"/>
      <c r="DE5535" s="41"/>
    </row>
    <row r="5536" spans="86:109" x14ac:dyDescent="0.2">
      <c r="CH5536" s="41"/>
      <c r="CI5536" s="41"/>
      <c r="CJ5536" s="41"/>
      <c r="CK5536" s="41"/>
      <c r="CM5536" s="41"/>
      <c r="CN5536" s="41"/>
      <c r="CO5536" s="41"/>
      <c r="CP5536" s="41"/>
      <c r="CQ5536" s="41"/>
      <c r="CR5536" s="41"/>
      <c r="CS5536" s="41"/>
      <c r="CT5536" s="41"/>
      <c r="CU5536" s="41"/>
      <c r="CV5536" s="41"/>
      <c r="CW5536" s="41"/>
      <c r="CX5536" s="41"/>
      <c r="CZ5536" s="41"/>
      <c r="DA5536" s="41"/>
      <c r="DB5536" s="41"/>
      <c r="DC5536" s="41"/>
      <c r="DD5536" s="41"/>
      <c r="DE5536" s="41"/>
    </row>
    <row r="5537" spans="86:109" x14ac:dyDescent="0.2">
      <c r="CH5537" s="41"/>
      <c r="CI5537" s="41"/>
      <c r="CJ5537" s="41"/>
      <c r="CK5537" s="41"/>
      <c r="CL5537" s="41"/>
      <c r="CM5537" s="41"/>
      <c r="CO5537" s="41"/>
      <c r="CP5537" s="41"/>
      <c r="CQ5537" s="41"/>
      <c r="CR5537" s="41"/>
      <c r="CS5537" s="41"/>
      <c r="CT5537" s="41"/>
      <c r="CU5537" s="41"/>
      <c r="CV5537" s="41"/>
      <c r="CW5537" s="41"/>
      <c r="CX5537" s="41"/>
      <c r="CZ5537" s="41"/>
      <c r="DB5537" s="41"/>
      <c r="DC5537" s="41"/>
      <c r="DE5537" s="41"/>
    </row>
    <row r="5538" spans="86:109" x14ac:dyDescent="0.2">
      <c r="CH5538" s="41"/>
      <c r="CI5538" s="41"/>
      <c r="CJ5538" s="41"/>
      <c r="CK5538" s="41"/>
      <c r="CL5538" s="41"/>
      <c r="CM5538" s="41"/>
      <c r="CN5538" s="41"/>
      <c r="CO5538" s="41"/>
      <c r="CP5538" s="41"/>
      <c r="CR5538" s="41"/>
      <c r="CS5538" s="41"/>
      <c r="CU5538" s="41"/>
      <c r="CV5538" s="41"/>
      <c r="CW5538" s="41"/>
      <c r="CX5538" s="41"/>
      <c r="CY5538" s="41"/>
      <c r="CZ5538" s="41"/>
      <c r="DA5538" s="41"/>
      <c r="DB5538" s="41"/>
      <c r="DC5538" s="41"/>
      <c r="DD5538" s="41"/>
    </row>
    <row r="5539" spans="86:109" x14ac:dyDescent="0.2">
      <c r="CI5539" s="41"/>
      <c r="CJ5539" s="41"/>
      <c r="CK5539" s="41"/>
      <c r="CM5539" s="41"/>
      <c r="CN5539" s="41"/>
      <c r="CP5539" s="41"/>
      <c r="CQ5539" s="41"/>
      <c r="CT5539" s="41"/>
      <c r="CU5539" s="41"/>
      <c r="CV5539" s="41"/>
      <c r="CW5539" s="41"/>
      <c r="CX5539" s="41"/>
      <c r="CY5539" s="41"/>
      <c r="DA5539" s="41"/>
      <c r="DB5539" s="41"/>
      <c r="DC5539" s="41"/>
      <c r="DE5539" s="41"/>
    </row>
    <row r="5540" spans="86:109" x14ac:dyDescent="0.2">
      <c r="CH5540" s="41"/>
      <c r="CI5540" s="41"/>
      <c r="CK5540" s="41"/>
      <c r="CM5540" s="41"/>
      <c r="CN5540" s="41"/>
      <c r="CO5540" s="41"/>
      <c r="CP5540" s="41"/>
      <c r="CQ5540" s="41"/>
      <c r="CR5540" s="41"/>
      <c r="CT5540" s="41"/>
      <c r="CU5540" s="41"/>
      <c r="CV5540" s="41"/>
      <c r="CW5540" s="41"/>
      <c r="CX5540" s="41"/>
      <c r="CY5540" s="41"/>
      <c r="CZ5540" s="41"/>
      <c r="DA5540" s="41"/>
      <c r="DB5540" s="41"/>
      <c r="DC5540" s="41"/>
      <c r="DE5540" s="41"/>
    </row>
    <row r="9051" spans="7:8" x14ac:dyDescent="0.2">
      <c r="G9051" s="1"/>
      <c r="H9051" s="1"/>
    </row>
  </sheetData>
  <phoneticPr fontId="2" type="noConversion"/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24</vt:i4>
      </vt:variant>
    </vt:vector>
  </HeadingPairs>
  <TitlesOfParts>
    <vt:vector size="27" baseType="lpstr">
      <vt:lpstr>Table</vt:lpstr>
      <vt:lpstr>Lookups</vt:lpstr>
      <vt:lpstr>Data</vt:lpstr>
      <vt:lpstr>Criteria</vt:lpstr>
      <vt:lpstr>custgrp_list</vt:lpstr>
      <vt:lpstr>data</vt:lpstr>
      <vt:lpstr>date</vt:lpstr>
      <vt:lpstr>Enrollment</vt:lpstr>
      <vt:lpstr>evt_dates</vt:lpstr>
      <vt:lpstr>fcst</vt:lpstr>
      <vt:lpstr>fcst_year</vt:lpstr>
      <vt:lpstr>ind_list</vt:lpstr>
      <vt:lpstr>lca</vt:lpstr>
      <vt:lpstr>lca_list</vt:lpstr>
      <vt:lpstr>level</vt:lpstr>
      <vt:lpstr>level_list</vt:lpstr>
      <vt:lpstr>pass</vt:lpstr>
      <vt:lpstr>Table!Print_Area</vt:lpstr>
      <vt:lpstr>prog_port</vt:lpstr>
      <vt:lpstr>Result_type</vt:lpstr>
      <vt:lpstr>Result_type_list</vt:lpstr>
      <vt:lpstr>Size</vt:lpstr>
      <vt:lpstr>size_lca_flag</vt:lpstr>
      <vt:lpstr>Size_list</vt:lpstr>
      <vt:lpstr>summer</vt:lpstr>
      <vt:lpstr>weath</vt:lpstr>
      <vt:lpstr>weath_year</vt:lpstr>
    </vt:vector>
  </TitlesOfParts>
  <Company>Christensen Associates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edmchugh</dc:creator>
  <cp:lastModifiedBy>Dan Hansen</cp:lastModifiedBy>
  <cp:lastPrinted>2009-04-03T17:07:33Z</cp:lastPrinted>
  <dcterms:created xsi:type="dcterms:W3CDTF">2009-03-24T17:58:42Z</dcterms:created>
  <dcterms:modified xsi:type="dcterms:W3CDTF">2014-03-28T20:51:29Z</dcterms:modified>
</cp:coreProperties>
</file>